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<sst xmlns="http://schemas.openxmlformats.org/spreadsheetml/2006/main" count="119" uniqueCount="54">
  <si>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10/09/2024 14:07:46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</si>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</sst>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4A-4AA7-BB85-E33CE04965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4A-4AA7-BB85-E33CE04965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A4A-4AA7-BB85-E33CE04965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A4A-4AA7-BB85-E33CE04965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4A-4AA7-BB85-E33CE04965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4A-4AA7-BB85-E33CE04965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4A-4AA7-BB85-E33CE04965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450</c:v>
                </c:pt>
                <c:pt idx="7">
                  <c:v>616</c:v>
                </c:pt>
                <c:pt idx="8">
                  <c:v>616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551.98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4A-4AA7-BB85-E33CE04965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</c:v>
                </c:pt>
                <c:pt idx="1">
                  <c:v>171</c:v>
                </c:pt>
                <c:pt idx="2">
                  <c:v>164</c:v>
                </c:pt>
                <c:pt idx="3">
                  <c:v>163</c:v>
                </c:pt>
                <c:pt idx="4">
                  <c:v>174</c:v>
                </c:pt>
                <c:pt idx="5">
                  <c:v>203</c:v>
                </c:pt>
                <c:pt idx="6">
                  <c:v>249</c:v>
                </c:pt>
                <c:pt idx="7">
                  <c:v>300</c:v>
                </c:pt>
                <c:pt idx="8">
                  <c:v>323</c:v>
                </c:pt>
                <c:pt idx="9">
                  <c:v>321</c:v>
                </c:pt>
                <c:pt idx="10">
                  <c:v>319</c:v>
                </c:pt>
                <c:pt idx="11">
                  <c:v>320</c:v>
                </c:pt>
                <c:pt idx="12">
                  <c:v>329</c:v>
                </c:pt>
                <c:pt idx="13">
                  <c:v>325</c:v>
                </c:pt>
                <c:pt idx="14">
                  <c:v>317</c:v>
                </c:pt>
                <c:pt idx="15">
                  <c:v>320</c:v>
                </c:pt>
                <c:pt idx="16">
                  <c:v>347</c:v>
                </c:pt>
                <c:pt idx="17">
                  <c:v>373</c:v>
                </c:pt>
                <c:pt idx="18">
                  <c:v>474.3</c:v>
                </c:pt>
                <c:pt idx="19">
                  <c:v>529.29999999999995</c:v>
                </c:pt>
                <c:pt idx="20">
                  <c:v>397.3</c:v>
                </c:pt>
                <c:pt idx="21">
                  <c:v>321</c:v>
                </c:pt>
                <c:pt idx="22">
                  <c:v>277</c:v>
                </c:pt>
                <c:pt idx="23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4A-4AA7-BB85-E33CE04965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3063.3919999999998</c:v>
                </c:pt>
                <c:pt idx="1">
                  <c:v>2535.998</c:v>
                </c:pt>
                <c:pt idx="2">
                  <c:v>2362.9</c:v>
                </c:pt>
                <c:pt idx="3">
                  <c:v>2362.9</c:v>
                </c:pt>
                <c:pt idx="4">
                  <c:v>2479.29</c:v>
                </c:pt>
                <c:pt idx="5">
                  <c:v>3342.7959999999998</c:v>
                </c:pt>
                <c:pt idx="6">
                  <c:v>3860.4050000000002</c:v>
                </c:pt>
                <c:pt idx="7">
                  <c:v>3870.51</c:v>
                </c:pt>
                <c:pt idx="8">
                  <c:v>3848.4550000000004</c:v>
                </c:pt>
                <c:pt idx="9">
                  <c:v>3669.4810000000002</c:v>
                </c:pt>
                <c:pt idx="10">
                  <c:v>3070.5610000000001</c:v>
                </c:pt>
                <c:pt idx="11">
                  <c:v>2579.6570000000002</c:v>
                </c:pt>
                <c:pt idx="12">
                  <c:v>2527.6439999999998</c:v>
                </c:pt>
                <c:pt idx="13">
                  <c:v>2561.502</c:v>
                </c:pt>
                <c:pt idx="14">
                  <c:v>2690.7219999999998</c:v>
                </c:pt>
                <c:pt idx="15">
                  <c:v>3435.3629999999998</c:v>
                </c:pt>
                <c:pt idx="16">
                  <c:v>3929.4320000000002</c:v>
                </c:pt>
                <c:pt idx="17">
                  <c:v>4191.2970000000005</c:v>
                </c:pt>
                <c:pt idx="18">
                  <c:v>4251.5239999999994</c:v>
                </c:pt>
                <c:pt idx="19">
                  <c:v>4344.66</c:v>
                </c:pt>
                <c:pt idx="20">
                  <c:v>4318.4349999999995</c:v>
                </c:pt>
                <c:pt idx="21">
                  <c:v>4255.741</c:v>
                </c:pt>
                <c:pt idx="22">
                  <c:v>4127.9449999999997</c:v>
                </c:pt>
                <c:pt idx="23">
                  <c:v>3829.7719999999999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4A-4AA7-BB85-E33CE049658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976.2</c:v>
                </c:pt>
                <c:pt idx="1">
                  <c:v>1385.5</c:v>
                </c:pt>
                <c:pt idx="2">
                  <c:v>1462.1</c:v>
                </c:pt>
                <c:pt idx="3">
                  <c:v>1522.4</c:v>
                </c:pt>
                <c:pt idx="4">
                  <c:v>1387.5</c:v>
                </c:pt>
                <c:pt idx="5">
                  <c:v>768.3</c:v>
                </c:pt>
                <c:pt idx="6">
                  <c:v>998</c:v>
                </c:pt>
                <c:pt idx="7">
                  <c:v>874.9</c:v>
                </c:pt>
                <c:pt idx="8">
                  <c:v>357</c:v>
                </c:pt>
                <c:pt idx="9">
                  <c:v>369</c:v>
                </c:pt>
                <c:pt idx="10">
                  <c:v>364.28800000000001</c:v>
                </c:pt>
                <c:pt idx="11">
                  <c:v>324</c:v>
                </c:pt>
                <c:pt idx="12">
                  <c:v>344</c:v>
                </c:pt>
                <c:pt idx="13">
                  <c:v>215</c:v>
                </c:pt>
                <c:pt idx="14">
                  <c:v>204</c:v>
                </c:pt>
                <c:pt idx="15">
                  <c:v>190</c:v>
                </c:pt>
                <c:pt idx="16">
                  <c:v>686</c:v>
                </c:pt>
                <c:pt idx="17">
                  <c:v>806</c:v>
                </c:pt>
                <c:pt idx="18">
                  <c:v>886</c:v>
                </c:pt>
                <c:pt idx="19">
                  <c:v>873</c:v>
                </c:pt>
                <c:pt idx="20">
                  <c:v>696.4</c:v>
                </c:pt>
                <c:pt idx="21">
                  <c:v>858.2</c:v>
                </c:pt>
                <c:pt idx="22">
                  <c:v>570.20000000000005</c:v>
                </c:pt>
                <c:pt idx="23">
                  <c:v>565.70000000000005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4A-4AA7-BB85-E33CE04965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1265.3040000000003</c:v>
                </c:pt>
                <c:pt idx="1">
                  <c:v>1266.5619999999999</c:v>
                </c:pt>
                <c:pt idx="2">
                  <c:v>1216.24</c:v>
                </c:pt>
                <c:pt idx="3">
                  <c:v>1159.7080000000001</c:v>
                </c:pt>
                <c:pt idx="4">
                  <c:v>1116.3429999999998</c:v>
                </c:pt>
                <c:pt idx="5">
                  <c:v>1040.585</c:v>
                </c:pt>
                <c:pt idx="6">
                  <c:v>1066.0229999999997</c:v>
                </c:pt>
                <c:pt idx="7">
                  <c:v>1715.0330000000001</c:v>
                </c:pt>
                <c:pt idx="8">
                  <c:v>2813.665</c:v>
                </c:pt>
                <c:pt idx="9">
                  <c:v>3929.5020000000013</c:v>
                </c:pt>
                <c:pt idx="10">
                  <c:v>4720.0260000000017</c:v>
                </c:pt>
                <c:pt idx="11">
                  <c:v>5173.3420000000015</c:v>
                </c:pt>
                <c:pt idx="12">
                  <c:v>5346.7260000000006</c:v>
                </c:pt>
                <c:pt idx="13">
                  <c:v>5245.0680000000002</c:v>
                </c:pt>
                <c:pt idx="14">
                  <c:v>4868.0510000000004</c:v>
                </c:pt>
                <c:pt idx="15">
                  <c:v>4136.9160000000002</c:v>
                </c:pt>
                <c:pt idx="16">
                  <c:v>3047.3360000000002</c:v>
                </c:pt>
                <c:pt idx="17">
                  <c:v>1841.3049999999996</c:v>
                </c:pt>
                <c:pt idx="18">
                  <c:v>1143.0209999999997</c:v>
                </c:pt>
                <c:pt idx="19">
                  <c:v>1008.9189999999999</c:v>
                </c:pt>
                <c:pt idx="20">
                  <c:v>925.89599999999984</c:v>
                </c:pt>
                <c:pt idx="21">
                  <c:v>870.19000000000017</c:v>
                </c:pt>
                <c:pt idx="22">
                  <c:v>835.07800000000009</c:v>
                </c:pt>
                <c:pt idx="23">
                  <c:v>815.43399999999986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4A-4AA7-BB85-E33CE04965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39</c:v>
                </c:pt>
                <c:pt idx="2">
                  <c:v>37</c:v>
                </c:pt>
                <c:pt idx="3">
                  <c:v>33</c:v>
                </c:pt>
                <c:pt idx="4">
                  <c:v>28</c:v>
                </c:pt>
                <c:pt idx="5">
                  <c:v>23</c:v>
                </c:pt>
                <c:pt idx="6">
                  <c:v>20</c:v>
                </c:pt>
                <c:pt idx="7">
                  <c:v>28</c:v>
                </c:pt>
                <c:pt idx="8">
                  <c:v>45</c:v>
                </c:pt>
                <c:pt idx="9">
                  <c:v>58</c:v>
                </c:pt>
                <c:pt idx="10">
                  <c:v>68</c:v>
                </c:pt>
                <c:pt idx="11">
                  <c:v>73</c:v>
                </c:pt>
                <c:pt idx="12">
                  <c:v>74</c:v>
                </c:pt>
                <c:pt idx="13">
                  <c:v>70</c:v>
                </c:pt>
                <c:pt idx="14">
                  <c:v>63</c:v>
                </c:pt>
                <c:pt idx="15">
                  <c:v>51</c:v>
                </c:pt>
                <c:pt idx="16">
                  <c:v>34</c:v>
                </c:pt>
                <c:pt idx="17">
                  <c:v>18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4A-4AA7-BB85-E33CE04965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181</c:v>
                </c:pt>
                <c:pt idx="6">
                  <c:v>181</c:v>
                </c:pt>
                <c:pt idx="7">
                  <c:v>105</c:v>
                </c:pt>
                <c:pt idx="8">
                  <c:v>105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26</c:v>
                </c:pt>
                <c:pt idx="17">
                  <c:v>541</c:v>
                </c:pt>
                <c:pt idx="18">
                  <c:v>1051</c:v>
                </c:pt>
                <c:pt idx="19">
                  <c:v>1216</c:v>
                </c:pt>
                <c:pt idx="20">
                  <c:v>1196</c:v>
                </c:pt>
                <c:pt idx="21">
                  <c:v>1036</c:v>
                </c:pt>
                <c:pt idx="22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A4A-4AA7-BB85-E33CE0496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99.04</c:v>
                </c:pt>
                <c:pt idx="1">
                  <c:v>93.92</c:v>
                </c:pt>
                <c:pt idx="2">
                  <c:v>80.42</c:v>
                </c:pt>
                <c:pt idx="3">
                  <c:v>80.42</c:v>
                </c:pt>
                <c:pt idx="4">
                  <c:v>92.8</c:v>
                </c:pt>
                <c:pt idx="5">
                  <c:v>106.26</c:v>
                </c:pt>
                <c:pt idx="6">
                  <c:v>143.47</c:v>
                </c:pt>
                <c:pt idx="7">
                  <c:v>179.59</c:v>
                </c:pt>
                <c:pt idx="8">
                  <c:v>165.96</c:v>
                </c:pt>
                <c:pt idx="9">
                  <c:v>120.25</c:v>
                </c:pt>
                <c:pt idx="10">
                  <c:v>104.89</c:v>
                </c:pt>
                <c:pt idx="11">
                  <c:v>99.95</c:v>
                </c:pt>
                <c:pt idx="12">
                  <c:v>95.61</c:v>
                </c:pt>
                <c:pt idx="13">
                  <c:v>99.04</c:v>
                </c:pt>
                <c:pt idx="14">
                  <c:v>103.76</c:v>
                </c:pt>
                <c:pt idx="15">
                  <c:v>111.82</c:v>
                </c:pt>
                <c:pt idx="16">
                  <c:v>120.43</c:v>
                </c:pt>
                <c:pt idx="17">
                  <c:v>186.63</c:v>
                </c:pt>
                <c:pt idx="18">
                  <c:v>156.97</c:v>
                </c:pt>
                <c:pt idx="19">
                  <c:v>433.89</c:v>
                </c:pt>
                <c:pt idx="20">
                  <c:v>180</c:v>
                </c:pt>
                <c:pt idx="21">
                  <c:v>144.30000000000001</c:v>
                </c:pt>
                <c:pt idx="22">
                  <c:v>118.53</c:v>
                </c:pt>
                <c:pt idx="23">
                  <c:v>107.51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4A-4AA7-BB85-E33CE0496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78</c:v>
                </c:pt>
                <c:pt idx="1">
                  <c:v>75.5</c:v>
                </c:pt>
                <c:pt idx="2">
                  <c:v>73.5</c:v>
                </c:pt>
                <c:pt idx="3">
                  <c:v>74</c:v>
                </c:pt>
                <c:pt idx="4">
                  <c:v>77.5</c:v>
                </c:pt>
                <c:pt idx="5">
                  <c:v>86</c:v>
                </c:pt>
                <c:pt idx="6">
                  <c:v>126</c:v>
                </c:pt>
                <c:pt idx="7">
                  <c:v>127.5</c:v>
                </c:pt>
                <c:pt idx="8">
                  <c:v>118</c:v>
                </c:pt>
                <c:pt idx="9">
                  <c:v>99.5</c:v>
                </c:pt>
                <c:pt idx="10">
                  <c:v>93</c:v>
                </c:pt>
                <c:pt idx="11">
                  <c:v>97.5</c:v>
                </c:pt>
                <c:pt idx="12">
                  <c:v>93.5</c:v>
                </c:pt>
                <c:pt idx="13">
                  <c:v>88</c:v>
                </c:pt>
                <c:pt idx="14">
                  <c:v>84.5</c:v>
                </c:pt>
                <c:pt idx="15">
                  <c:v>87.5</c:v>
                </c:pt>
                <c:pt idx="16">
                  <c:v>123.5</c:v>
                </c:pt>
                <c:pt idx="17">
                  <c:v>170</c:v>
                </c:pt>
                <c:pt idx="18">
                  <c:v>195</c:v>
                </c:pt>
                <c:pt idx="19">
                  <c:v>200.5</c:v>
                </c:pt>
                <c:pt idx="20">
                  <c:v>189.5</c:v>
                </c:pt>
                <c:pt idx="21">
                  <c:v>181</c:v>
                </c:pt>
                <c:pt idx="22">
                  <c:v>145.5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4-4A7E-9370-9B878DB89E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776.55600000000004</c:v>
                </c:pt>
                <c:pt idx="1">
                  <c:v>803.80399999999997</c:v>
                </c:pt>
                <c:pt idx="2">
                  <c:v>840.94899999999996</c:v>
                </c:pt>
                <c:pt idx="3">
                  <c:v>812.37</c:v>
                </c:pt>
                <c:pt idx="4">
                  <c:v>806.87599999999998</c:v>
                </c:pt>
                <c:pt idx="5">
                  <c:v>866.78099999999995</c:v>
                </c:pt>
                <c:pt idx="6">
                  <c:v>884.31200000000001</c:v>
                </c:pt>
                <c:pt idx="7">
                  <c:v>845.86299999999994</c:v>
                </c:pt>
                <c:pt idx="8">
                  <c:v>942.59299999999996</c:v>
                </c:pt>
                <c:pt idx="9">
                  <c:v>907.53399999999999</c:v>
                </c:pt>
                <c:pt idx="10">
                  <c:v>930.12199999999996</c:v>
                </c:pt>
                <c:pt idx="11">
                  <c:v>921.53</c:v>
                </c:pt>
                <c:pt idx="12">
                  <c:v>847.20100000000014</c:v>
                </c:pt>
                <c:pt idx="13">
                  <c:v>839.67500000000007</c:v>
                </c:pt>
                <c:pt idx="14">
                  <c:v>817.26400000000001</c:v>
                </c:pt>
                <c:pt idx="15">
                  <c:v>823.75599999999986</c:v>
                </c:pt>
                <c:pt idx="16">
                  <c:v>818.89200000000017</c:v>
                </c:pt>
                <c:pt idx="17">
                  <c:v>770.51499999999999</c:v>
                </c:pt>
                <c:pt idx="18">
                  <c:v>716.61400000000003</c:v>
                </c:pt>
                <c:pt idx="19">
                  <c:v>700.81000000000006</c:v>
                </c:pt>
                <c:pt idx="20">
                  <c:v>698.67699999999991</c:v>
                </c:pt>
                <c:pt idx="21">
                  <c:v>695.40300000000013</c:v>
                </c:pt>
                <c:pt idx="22">
                  <c:v>701.52</c:v>
                </c:pt>
                <c:pt idx="23">
                  <c:v>762.55000000000007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4-4A7E-9370-9B878DB89E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1258.1730000000002</c:v>
                </c:pt>
                <c:pt idx="1">
                  <c:v>1251.896</c:v>
                </c:pt>
                <c:pt idx="2">
                  <c:v>1238.5820000000001</c:v>
                </c:pt>
                <c:pt idx="3">
                  <c:v>1249.136</c:v>
                </c:pt>
                <c:pt idx="4">
                  <c:v>1290.1320000000001</c:v>
                </c:pt>
                <c:pt idx="5">
                  <c:v>1402.0229999999997</c:v>
                </c:pt>
                <c:pt idx="6">
                  <c:v>1600.6510000000001</c:v>
                </c:pt>
                <c:pt idx="7">
                  <c:v>1750.037</c:v>
                </c:pt>
                <c:pt idx="8">
                  <c:v>1830.7870000000003</c:v>
                </c:pt>
                <c:pt idx="9">
                  <c:v>1856.9540000000002</c:v>
                </c:pt>
                <c:pt idx="10">
                  <c:v>1852.3179999999998</c:v>
                </c:pt>
                <c:pt idx="11">
                  <c:v>1864.326</c:v>
                </c:pt>
                <c:pt idx="12">
                  <c:v>1885.3910000000001</c:v>
                </c:pt>
                <c:pt idx="13">
                  <c:v>1865.6659999999999</c:v>
                </c:pt>
                <c:pt idx="14">
                  <c:v>1810.6740000000002</c:v>
                </c:pt>
                <c:pt idx="15">
                  <c:v>1758.8490000000004</c:v>
                </c:pt>
                <c:pt idx="16">
                  <c:v>1740.2710000000004</c:v>
                </c:pt>
                <c:pt idx="17">
                  <c:v>1683.3829999999998</c:v>
                </c:pt>
                <c:pt idx="18">
                  <c:v>1655.9830000000002</c:v>
                </c:pt>
                <c:pt idx="19">
                  <c:v>1592.9769999999999</c:v>
                </c:pt>
                <c:pt idx="20">
                  <c:v>1532.1899999999998</c:v>
                </c:pt>
                <c:pt idx="21">
                  <c:v>1385.4529999999997</c:v>
                </c:pt>
                <c:pt idx="22">
                  <c:v>1316.4379999999999</c:v>
                </c:pt>
                <c:pt idx="23">
                  <c:v>1268.24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74-4A7E-9370-9B878DB89E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2780.1349999999998</c:v>
                </c:pt>
                <c:pt idx="1">
                  <c:v>2615.8560000000002</c:v>
                </c:pt>
                <c:pt idx="2">
                  <c:v>2481.1840000000007</c:v>
                </c:pt>
                <c:pt idx="3">
                  <c:v>2469.5340000000006</c:v>
                </c:pt>
                <c:pt idx="4">
                  <c:v>2488.5939999999996</c:v>
                </c:pt>
                <c:pt idx="5">
                  <c:v>2606.8359999999998</c:v>
                </c:pt>
                <c:pt idx="6">
                  <c:v>2838.4189999999999</c:v>
                </c:pt>
                <c:pt idx="7">
                  <c:v>3245.1979999999999</c:v>
                </c:pt>
                <c:pt idx="8">
                  <c:v>3623.7559999999999</c:v>
                </c:pt>
                <c:pt idx="9">
                  <c:v>3946.4469999999997</c:v>
                </c:pt>
                <c:pt idx="10">
                  <c:v>4133.7</c:v>
                </c:pt>
                <c:pt idx="11">
                  <c:v>4276.4830000000002</c:v>
                </c:pt>
                <c:pt idx="12">
                  <c:v>4356.7180000000008</c:v>
                </c:pt>
                <c:pt idx="13">
                  <c:v>4261.3640000000005</c:v>
                </c:pt>
                <c:pt idx="14">
                  <c:v>4063.933</c:v>
                </c:pt>
                <c:pt idx="15">
                  <c:v>3865.7759999999998</c:v>
                </c:pt>
                <c:pt idx="16">
                  <c:v>3750.8090000000002</c:v>
                </c:pt>
                <c:pt idx="17">
                  <c:v>3682.7719999999999</c:v>
                </c:pt>
                <c:pt idx="18">
                  <c:v>3731.6880000000001</c:v>
                </c:pt>
                <c:pt idx="19">
                  <c:v>3961.5920000000006</c:v>
                </c:pt>
                <c:pt idx="20">
                  <c:v>3807.8029999999999</c:v>
                </c:pt>
                <c:pt idx="21">
                  <c:v>3516.2989999999995</c:v>
                </c:pt>
                <c:pt idx="22">
                  <c:v>3265.1889999999999</c:v>
                </c:pt>
                <c:pt idx="23">
                  <c:v>2934.8409999999999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74-4A7E-9370-9B878DB89E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376</c:v>
                </c:pt>
                <c:pt idx="1">
                  <c:v>360.00000000000011</c:v>
                </c:pt>
                <c:pt idx="2">
                  <c:v>351.00000000000006</c:v>
                </c:pt>
                <c:pt idx="3">
                  <c:v>346.00000000000006</c:v>
                </c:pt>
                <c:pt idx="4">
                  <c:v>352</c:v>
                </c:pt>
                <c:pt idx="5">
                  <c:v>376</c:v>
                </c:pt>
                <c:pt idx="6">
                  <c:v>419</c:v>
                </c:pt>
                <c:pt idx="7">
                  <c:v>478</c:v>
                </c:pt>
                <c:pt idx="8">
                  <c:v>518</c:v>
                </c:pt>
                <c:pt idx="9">
                  <c:v>529</c:v>
                </c:pt>
                <c:pt idx="10">
                  <c:v>536.99999999999989</c:v>
                </c:pt>
                <c:pt idx="11">
                  <c:v>543</c:v>
                </c:pt>
                <c:pt idx="12">
                  <c:v>553</c:v>
                </c:pt>
                <c:pt idx="13">
                  <c:v>545.00000000000011</c:v>
                </c:pt>
                <c:pt idx="14">
                  <c:v>530</c:v>
                </c:pt>
                <c:pt idx="15">
                  <c:v>521</c:v>
                </c:pt>
                <c:pt idx="16">
                  <c:v>530.99999999999989</c:v>
                </c:pt>
                <c:pt idx="17">
                  <c:v>541.00000000000011</c:v>
                </c:pt>
                <c:pt idx="18">
                  <c:v>548.99999999999989</c:v>
                </c:pt>
                <c:pt idx="19">
                  <c:v>560</c:v>
                </c:pt>
                <c:pt idx="20">
                  <c:v>526</c:v>
                </c:pt>
                <c:pt idx="21">
                  <c:v>480.99999999999994</c:v>
                </c:pt>
                <c:pt idx="22">
                  <c:v>437</c:v>
                </c:pt>
                <c:pt idx="23">
                  <c:v>387.00000000000006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74-4A7E-9370-9B878DB89E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74-4A7E-9370-9B878DB89E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74-4A7E-9370-9B878DB89E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74-4A7E-9370-9B878DB89E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74-4A7E-9370-9B878DB89E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74-4A7E-9370-9B878DB89E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557</c:v>
                </c:pt>
                <c:pt idx="1">
                  <c:v>586</c:v>
                </c:pt>
                <c:pt idx="2">
                  <c:v>552</c:v>
                </c:pt>
                <c:pt idx="3">
                  <c:v>585</c:v>
                </c:pt>
                <c:pt idx="4">
                  <c:v>541</c:v>
                </c:pt>
                <c:pt idx="5">
                  <c:v>516</c:v>
                </c:pt>
                <c:pt idx="6">
                  <c:v>952</c:v>
                </c:pt>
                <c:pt idx="7">
                  <c:v>1062.9000000000001</c:v>
                </c:pt>
                <c:pt idx="8">
                  <c:v>1074.9000000000001</c:v>
                </c:pt>
                <c:pt idx="9">
                  <c:v>1322.5</c:v>
                </c:pt>
                <c:pt idx="10">
                  <c:v>1310.7</c:v>
                </c:pt>
                <c:pt idx="11">
                  <c:v>1082.2</c:v>
                </c:pt>
                <c:pt idx="12">
                  <c:v>1187.5999999999999</c:v>
                </c:pt>
                <c:pt idx="13">
                  <c:v>1118.9000000000001</c:v>
                </c:pt>
                <c:pt idx="14">
                  <c:v>1138.4000000000001</c:v>
                </c:pt>
                <c:pt idx="15">
                  <c:v>1378.4</c:v>
                </c:pt>
                <c:pt idx="16">
                  <c:v>1407.3</c:v>
                </c:pt>
                <c:pt idx="17">
                  <c:v>1538.9</c:v>
                </c:pt>
                <c:pt idx="18">
                  <c:v>1578</c:v>
                </c:pt>
                <c:pt idx="19">
                  <c:v>1575</c:v>
                </c:pt>
                <c:pt idx="20">
                  <c:v>1398.9</c:v>
                </c:pt>
                <c:pt idx="21">
                  <c:v>1637</c:v>
                </c:pt>
                <c:pt idx="22">
                  <c:v>629.6</c:v>
                </c:pt>
                <c:pt idx="23">
                  <c:v>289.30100000000004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74-4A7E-9370-9B878DB89E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4.069</c:v>
                </c:pt>
                <c:pt idx="18">
                  <c:v>5.56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74-4A7E-9370-9B878DB89E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74-4A7E-9370-9B878DB89E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74-4A7E-9370-9B878DB89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99.04</c:v>
                </c:pt>
                <c:pt idx="1">
                  <c:v>93.92</c:v>
                </c:pt>
                <c:pt idx="2">
                  <c:v>80.42</c:v>
                </c:pt>
                <c:pt idx="3">
                  <c:v>80.42</c:v>
                </c:pt>
                <c:pt idx="4">
                  <c:v>92.8</c:v>
                </c:pt>
                <c:pt idx="5">
                  <c:v>106.26</c:v>
                </c:pt>
                <c:pt idx="6">
                  <c:v>143.47</c:v>
                </c:pt>
                <c:pt idx="7">
                  <c:v>179.59</c:v>
                </c:pt>
                <c:pt idx="8">
                  <c:v>165.96</c:v>
                </c:pt>
                <c:pt idx="9">
                  <c:v>120.25</c:v>
                </c:pt>
                <c:pt idx="10">
                  <c:v>104.89</c:v>
                </c:pt>
                <c:pt idx="11">
                  <c:v>99.95</c:v>
                </c:pt>
                <c:pt idx="12">
                  <c:v>95.61</c:v>
                </c:pt>
                <c:pt idx="13">
                  <c:v>99.04</c:v>
                </c:pt>
                <c:pt idx="14">
                  <c:v>103.76</c:v>
                </c:pt>
                <c:pt idx="15">
                  <c:v>111.82</c:v>
                </c:pt>
                <c:pt idx="16">
                  <c:v>120.43</c:v>
                </c:pt>
                <c:pt idx="17">
                  <c:v>186.63</c:v>
                </c:pt>
                <c:pt idx="18">
                  <c:v>156.97</c:v>
                </c:pt>
                <c:pt idx="19">
                  <c:v>433.89</c:v>
                </c:pt>
                <c:pt idx="20">
                  <c:v>180</c:v>
                </c:pt>
                <c:pt idx="21">
                  <c:v>144.30000000000001</c:v>
                </c:pt>
                <c:pt idx="22">
                  <c:v>118.53</c:v>
                </c:pt>
                <c:pt idx="23">
                  <c:v>107.51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74-4A7E-9370-9B878DB89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5832.8959999999997</v>
      </c>
      <c r="C4" s="18">
        <v>5700.06</v>
      </c>
      <c r="D4" s="18">
        <v>5544.239999999998</v>
      </c>
      <c r="E4" s="18">
        <v>5543.0079999999998</v>
      </c>
      <c r="F4" s="18">
        <v>5563.1329999999989</v>
      </c>
      <c r="G4" s="18">
        <v>5860.6809999999996</v>
      </c>
      <c r="H4" s="18">
        <v>6824.4280000000008</v>
      </c>
      <c r="I4" s="18">
        <v>7509.4430000000002</v>
      </c>
      <c r="J4" s="18">
        <v>8108.1200000000008</v>
      </c>
      <c r="K4" s="18">
        <v>8661.9830000000002</v>
      </c>
      <c r="L4" s="18">
        <v>8856.8750000000018</v>
      </c>
      <c r="M4" s="18">
        <v>8784.9990000000016</v>
      </c>
      <c r="N4" s="18">
        <v>8923.369999999999</v>
      </c>
      <c r="O4" s="18">
        <v>8718.5699999999979</v>
      </c>
      <c r="P4" s="18">
        <v>8444.773000000001</v>
      </c>
      <c r="Q4" s="18">
        <v>8435.2789999999986</v>
      </c>
      <c r="R4" s="18">
        <v>8371.7680000000018</v>
      </c>
      <c r="S4" s="18">
        <v>8386.6020000000008</v>
      </c>
      <c r="T4" s="18">
        <v>8431.8450000000012</v>
      </c>
      <c r="U4" s="18">
        <v>8597.8790000000008</v>
      </c>
      <c r="V4" s="18">
        <v>8160.0309999999999</v>
      </c>
      <c r="W4" s="18">
        <v>7903.110999999999</v>
      </c>
      <c r="X4" s="18">
        <v>6502.223</v>
      </c>
      <c r="Y4" s="18">
        <v>5749.9060000000009</v>
      </c>
      <c r="Z4" s="19"/>
      <c r="AA4" s="20">
        <f>SUM(B4:Z4)</f>
        <v>179415.22299999997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99.04</v>
      </c>
      <c r="C7" s="28">
        <v>93.92</v>
      </c>
      <c r="D7" s="28">
        <v>80.42</v>
      </c>
      <c r="E7" s="28">
        <v>80.42</v>
      </c>
      <c r="F7" s="28">
        <v>92.8</v>
      </c>
      <c r="G7" s="28">
        <v>106.26</v>
      </c>
      <c r="H7" s="28">
        <v>143.47</v>
      </c>
      <c r="I7" s="28">
        <v>179.59</v>
      </c>
      <c r="J7" s="28">
        <v>165.96</v>
      </c>
      <c r="K7" s="28">
        <v>120.25</v>
      </c>
      <c r="L7" s="28">
        <v>104.89</v>
      </c>
      <c r="M7" s="28">
        <v>99.95</v>
      </c>
      <c r="N7" s="28">
        <v>95.61</v>
      </c>
      <c r="O7" s="28">
        <v>99.04</v>
      </c>
      <c r="P7" s="28">
        <v>103.76</v>
      </c>
      <c r="Q7" s="28">
        <v>111.82</v>
      </c>
      <c r="R7" s="28">
        <v>120.43</v>
      </c>
      <c r="S7" s="28">
        <v>186.63</v>
      </c>
      <c r="T7" s="28">
        <v>156.97</v>
      </c>
      <c r="U7" s="28">
        <v>433.89</v>
      </c>
      <c r="V7" s="28">
        <v>180</v>
      </c>
      <c r="W7" s="28">
        <v>144.30000000000001</v>
      </c>
      <c r="X7" s="28">
        <v>118.53</v>
      </c>
      <c r="Y7" s="28">
        <v>107.51</v>
      </c>
      <c r="Z7" s="29"/>
      <c r="AA7" s="30">
        <f>IF(SUM(B7:Z7)&lt;&gt;0,AVERAGEIF(B7:Z7,"&lt;&gt;"""),"")</f>
        <v>134.39416666666668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450</v>
      </c>
      <c r="I10" s="42">
        <v>616</v>
      </c>
      <c r="J10" s="42">
        <v>616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616</v>
      </c>
      <c r="T10" s="42">
        <v>616</v>
      </c>
      <c r="U10" s="42">
        <v>616</v>
      </c>
      <c r="V10" s="42">
        <v>616</v>
      </c>
      <c r="W10" s="42">
        <v>551.98</v>
      </c>
      <c r="X10" s="42">
        <v>302</v>
      </c>
      <c r="Y10" s="42">
        <v>302</v>
      </c>
      <c r="Z10" s="43"/>
      <c r="AA10" s="44">
        <f t="shared" ref="AA10:AA15" si="0">SUM(B10:Z10)</f>
        <v>9529.98</v>
      </c>
    </row>
    <row r="11" spans="1:27" ht="24.95" customHeight="1" x14ac:dyDescent="0.2">
      <c r="A11" s="45" t="s">
        <v>7</v>
      </c>
      <c r="B11" s="46">
        <v>185</v>
      </c>
      <c r="C11" s="47">
        <v>171</v>
      </c>
      <c r="D11" s="47">
        <v>164</v>
      </c>
      <c r="E11" s="47">
        <v>163</v>
      </c>
      <c r="F11" s="47">
        <v>174</v>
      </c>
      <c r="G11" s="47">
        <v>203</v>
      </c>
      <c r="H11" s="47">
        <v>249</v>
      </c>
      <c r="I11" s="47">
        <v>300</v>
      </c>
      <c r="J11" s="47">
        <v>323</v>
      </c>
      <c r="K11" s="47">
        <v>321</v>
      </c>
      <c r="L11" s="47">
        <v>319</v>
      </c>
      <c r="M11" s="47">
        <v>320</v>
      </c>
      <c r="N11" s="47">
        <v>329</v>
      </c>
      <c r="O11" s="47">
        <v>325</v>
      </c>
      <c r="P11" s="47">
        <v>317</v>
      </c>
      <c r="Q11" s="47">
        <v>320</v>
      </c>
      <c r="R11" s="47">
        <v>347</v>
      </c>
      <c r="S11" s="47">
        <v>373</v>
      </c>
      <c r="T11" s="47">
        <v>474.3</v>
      </c>
      <c r="U11" s="47">
        <v>529.29999999999995</v>
      </c>
      <c r="V11" s="47">
        <v>397.3</v>
      </c>
      <c r="W11" s="47">
        <v>321</v>
      </c>
      <c r="X11" s="47">
        <v>277</v>
      </c>
      <c r="Y11" s="47">
        <v>227</v>
      </c>
      <c r="Z11" s="48"/>
      <c r="AA11" s="49">
        <f t="shared" si="0"/>
        <v>7128.9000000000005</v>
      </c>
    </row>
    <row r="12" spans="1:27" ht="24.95" customHeight="1" x14ac:dyDescent="0.2">
      <c r="A12" s="50" t="s">
        <v>8</v>
      </c>
      <c r="B12" s="51">
        <v>3063.3919999999998</v>
      </c>
      <c r="C12" s="52">
        <v>2535.998</v>
      </c>
      <c r="D12" s="52">
        <v>2362.9</v>
      </c>
      <c r="E12" s="52">
        <v>2362.9</v>
      </c>
      <c r="F12" s="52">
        <v>2479.29</v>
      </c>
      <c r="G12" s="52">
        <v>3342.7959999999998</v>
      </c>
      <c r="H12" s="52">
        <v>3860.4050000000002</v>
      </c>
      <c r="I12" s="52">
        <v>3870.51</v>
      </c>
      <c r="J12" s="52">
        <v>3848.4550000000004</v>
      </c>
      <c r="K12" s="52">
        <v>3669.4810000000002</v>
      </c>
      <c r="L12" s="52">
        <v>3070.5610000000001</v>
      </c>
      <c r="M12" s="52">
        <v>2579.6570000000002</v>
      </c>
      <c r="N12" s="52">
        <v>2527.6439999999998</v>
      </c>
      <c r="O12" s="52">
        <v>2561.502</v>
      </c>
      <c r="P12" s="52">
        <v>2690.7219999999998</v>
      </c>
      <c r="Q12" s="52">
        <v>3435.3629999999998</v>
      </c>
      <c r="R12" s="52">
        <v>3929.4320000000002</v>
      </c>
      <c r="S12" s="52">
        <v>4191.2970000000005</v>
      </c>
      <c r="T12" s="52">
        <v>4251.5239999999994</v>
      </c>
      <c r="U12" s="52">
        <v>4344.66</v>
      </c>
      <c r="V12" s="52">
        <v>4318.4349999999995</v>
      </c>
      <c r="W12" s="52">
        <v>4255.741</v>
      </c>
      <c r="X12" s="52">
        <v>4127.9449999999997</v>
      </c>
      <c r="Y12" s="52">
        <v>3829.7719999999999</v>
      </c>
      <c r="Z12" s="53"/>
      <c r="AA12" s="54">
        <f t="shared" si="0"/>
        <v>81510.381999999983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181</v>
      </c>
      <c r="H13" s="52">
        <v>181</v>
      </c>
      <c r="I13" s="52">
        <v>105</v>
      </c>
      <c r="J13" s="52">
        <v>105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26</v>
      </c>
      <c r="S13" s="52">
        <v>541</v>
      </c>
      <c r="T13" s="52">
        <v>1051</v>
      </c>
      <c r="U13" s="52">
        <v>1216</v>
      </c>
      <c r="V13" s="52">
        <v>1196</v>
      </c>
      <c r="W13" s="52">
        <v>1036</v>
      </c>
      <c r="X13" s="52">
        <v>380</v>
      </c>
      <c r="Y13" s="52"/>
      <c r="Z13" s="53"/>
      <c r="AA13" s="54">
        <f t="shared" si="0"/>
        <v>6133</v>
      </c>
    </row>
    <row r="14" spans="1:27" ht="24.95" customHeight="1" x14ac:dyDescent="0.2">
      <c r="A14" s="55" t="s">
        <v>10</v>
      </c>
      <c r="B14" s="56">
        <v>1265.3040000000003</v>
      </c>
      <c r="C14" s="57">
        <v>1266.5619999999999</v>
      </c>
      <c r="D14" s="57">
        <v>1216.24</v>
      </c>
      <c r="E14" s="57">
        <v>1159.7080000000001</v>
      </c>
      <c r="F14" s="57">
        <v>1116.3429999999998</v>
      </c>
      <c r="G14" s="57">
        <v>1040.585</v>
      </c>
      <c r="H14" s="57">
        <v>1066.0229999999997</v>
      </c>
      <c r="I14" s="57">
        <v>1715.0330000000001</v>
      </c>
      <c r="J14" s="57">
        <v>2813.665</v>
      </c>
      <c r="K14" s="57">
        <v>3929.5020000000013</v>
      </c>
      <c r="L14" s="57">
        <v>4720.0260000000017</v>
      </c>
      <c r="M14" s="57">
        <v>5173.3420000000015</v>
      </c>
      <c r="N14" s="57">
        <v>5346.7260000000006</v>
      </c>
      <c r="O14" s="57">
        <v>5245.0680000000002</v>
      </c>
      <c r="P14" s="57">
        <v>4868.0510000000004</v>
      </c>
      <c r="Q14" s="57">
        <v>4136.9160000000002</v>
      </c>
      <c r="R14" s="57">
        <v>3047.3360000000002</v>
      </c>
      <c r="S14" s="57">
        <v>1841.3049999999996</v>
      </c>
      <c r="T14" s="57">
        <v>1143.0209999999997</v>
      </c>
      <c r="U14" s="57">
        <v>1008.9189999999999</v>
      </c>
      <c r="V14" s="57">
        <v>925.89599999999984</v>
      </c>
      <c r="W14" s="57">
        <v>870.19000000000017</v>
      </c>
      <c r="X14" s="57">
        <v>835.07800000000009</v>
      </c>
      <c r="Y14" s="57">
        <v>815.43399999999986</v>
      </c>
      <c r="Z14" s="58"/>
      <c r="AA14" s="59">
        <f t="shared" si="0"/>
        <v>56566.273000000008</v>
      </c>
    </row>
    <row r="15" spans="1:27" ht="24.95" customHeight="1" x14ac:dyDescent="0.2">
      <c r="A15" s="55" t="s">
        <v>11</v>
      </c>
      <c r="B15" s="56">
        <v>41</v>
      </c>
      <c r="C15" s="57">
        <v>39</v>
      </c>
      <c r="D15" s="57">
        <v>37</v>
      </c>
      <c r="E15" s="57">
        <v>33</v>
      </c>
      <c r="F15" s="57">
        <v>28</v>
      </c>
      <c r="G15" s="57">
        <v>23</v>
      </c>
      <c r="H15" s="57">
        <v>20</v>
      </c>
      <c r="I15" s="57">
        <v>28</v>
      </c>
      <c r="J15" s="57">
        <v>45</v>
      </c>
      <c r="K15" s="57">
        <v>58</v>
      </c>
      <c r="L15" s="57">
        <v>68</v>
      </c>
      <c r="M15" s="57">
        <v>73</v>
      </c>
      <c r="N15" s="57">
        <v>74</v>
      </c>
      <c r="O15" s="57">
        <v>70</v>
      </c>
      <c r="P15" s="57">
        <v>63</v>
      </c>
      <c r="Q15" s="57">
        <v>51</v>
      </c>
      <c r="R15" s="57">
        <v>34</v>
      </c>
      <c r="S15" s="57">
        <v>18</v>
      </c>
      <c r="T15" s="57">
        <v>10</v>
      </c>
      <c r="U15" s="57">
        <v>10</v>
      </c>
      <c r="V15" s="57">
        <v>10</v>
      </c>
      <c r="W15" s="57">
        <v>10</v>
      </c>
      <c r="X15" s="57">
        <v>10</v>
      </c>
      <c r="Y15" s="57">
        <v>10</v>
      </c>
      <c r="Z15" s="58"/>
      <c r="AA15" s="59">
        <f t="shared" si="0"/>
        <v>863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4856.6959999999999</v>
      </c>
      <c r="C16" s="62">
        <f t="shared" si="1"/>
        <v>4314.5599999999995</v>
      </c>
      <c r="D16" s="62">
        <f t="shared" si="1"/>
        <v>4082.1400000000003</v>
      </c>
      <c r="E16" s="62">
        <f t="shared" si="1"/>
        <v>4020.6080000000002</v>
      </c>
      <c r="F16" s="62">
        <f t="shared" si="1"/>
        <v>4175.6329999999998</v>
      </c>
      <c r="G16" s="62">
        <f t="shared" si="1"/>
        <v>5092.3809999999994</v>
      </c>
      <c r="H16" s="62">
        <f t="shared" si="1"/>
        <v>5826.4279999999999</v>
      </c>
      <c r="I16" s="62">
        <f t="shared" si="1"/>
        <v>6634.5430000000006</v>
      </c>
      <c r="J16" s="62">
        <f t="shared" si="1"/>
        <v>7751.12</v>
      </c>
      <c r="K16" s="62">
        <f t="shared" si="1"/>
        <v>8292.9830000000002</v>
      </c>
      <c r="L16" s="62">
        <f t="shared" si="1"/>
        <v>8492.5870000000014</v>
      </c>
      <c r="M16" s="62">
        <f t="shared" si="1"/>
        <v>8460.9990000000016</v>
      </c>
      <c r="N16" s="62">
        <f t="shared" si="1"/>
        <v>8579.3700000000008</v>
      </c>
      <c r="O16" s="62">
        <f t="shared" si="1"/>
        <v>8503.57</v>
      </c>
      <c r="P16" s="62">
        <f t="shared" si="1"/>
        <v>8240.773000000001</v>
      </c>
      <c r="Q16" s="62">
        <f t="shared" si="1"/>
        <v>8245.2790000000005</v>
      </c>
      <c r="R16" s="62">
        <f t="shared" si="1"/>
        <v>7685.7680000000009</v>
      </c>
      <c r="S16" s="62">
        <f t="shared" si="1"/>
        <v>7580.6019999999999</v>
      </c>
      <c r="T16" s="62">
        <f t="shared" si="1"/>
        <v>7545.8449999999993</v>
      </c>
      <c r="U16" s="62">
        <f t="shared" si="1"/>
        <v>7724.8789999999999</v>
      </c>
      <c r="V16" s="62">
        <f t="shared" si="1"/>
        <v>7463.6309999999994</v>
      </c>
      <c r="W16" s="62">
        <f t="shared" si="1"/>
        <v>7044.9110000000001</v>
      </c>
      <c r="X16" s="62">
        <f t="shared" si="1"/>
        <v>5932.0230000000001</v>
      </c>
      <c r="Y16" s="62">
        <f t="shared" si="1"/>
        <v>5184.2060000000001</v>
      </c>
      <c r="Z16" s="63" t="str">
        <f t="shared" si="1"/>
        <v/>
      </c>
      <c r="AA16" s="64">
        <f>SUM(AA10:AA15)</f>
        <v>161731.535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1979.9</v>
      </c>
      <c r="C29" s="72">
        <v>1855.9</v>
      </c>
      <c r="D29" s="72">
        <v>1826.9</v>
      </c>
      <c r="E29" s="72">
        <v>1799.9</v>
      </c>
      <c r="F29" s="72">
        <v>1856.9</v>
      </c>
      <c r="G29" s="72">
        <v>2052.9</v>
      </c>
      <c r="H29" s="72">
        <v>2182.9</v>
      </c>
      <c r="I29" s="72">
        <v>2352.9</v>
      </c>
      <c r="J29" s="72">
        <v>2734.9</v>
      </c>
      <c r="K29" s="72">
        <v>2945.9</v>
      </c>
      <c r="L29" s="72">
        <v>3117.9</v>
      </c>
      <c r="M29" s="72">
        <v>3183.9</v>
      </c>
      <c r="N29" s="72">
        <v>3250.9</v>
      </c>
      <c r="O29" s="72">
        <v>3160.9</v>
      </c>
      <c r="P29" s="72">
        <v>3034.9</v>
      </c>
      <c r="Q29" s="72">
        <v>2918.9</v>
      </c>
      <c r="R29" s="72">
        <v>2653.9</v>
      </c>
      <c r="S29" s="72">
        <v>2814.9</v>
      </c>
      <c r="T29" s="72">
        <v>3209.2</v>
      </c>
      <c r="U29" s="72">
        <v>3279.2</v>
      </c>
      <c r="V29" s="72">
        <v>3091.2</v>
      </c>
      <c r="W29" s="72">
        <v>2896.9</v>
      </c>
      <c r="X29" s="72">
        <v>2137.9</v>
      </c>
      <c r="Y29" s="72">
        <v>1705.9</v>
      </c>
      <c r="Z29" s="73"/>
      <c r="AA29" s="74">
        <f>SUM(B29:Z29)</f>
        <v>62045.500000000007</v>
      </c>
    </row>
    <row r="30" spans="1:27" ht="24.95" customHeight="1" x14ac:dyDescent="0.2">
      <c r="A30" s="75" t="s">
        <v>24</v>
      </c>
      <c r="B30" s="76">
        <v>1167.796</v>
      </c>
      <c r="C30" s="77">
        <v>1152.6600000000001</v>
      </c>
      <c r="D30" s="77">
        <v>935.24</v>
      </c>
      <c r="E30" s="77">
        <v>913.70799999999997</v>
      </c>
      <c r="F30" s="77">
        <v>1025.7329999999999</v>
      </c>
      <c r="G30" s="77">
        <v>1666.481</v>
      </c>
      <c r="H30" s="77">
        <v>1855.528</v>
      </c>
      <c r="I30" s="77">
        <v>2443.643</v>
      </c>
      <c r="J30" s="77">
        <v>3070.22</v>
      </c>
      <c r="K30" s="77">
        <v>3610.0830000000001</v>
      </c>
      <c r="L30" s="77">
        <v>3682.9749999999999</v>
      </c>
      <c r="M30" s="77">
        <v>3670.0990000000002</v>
      </c>
      <c r="N30" s="77">
        <v>3741.47</v>
      </c>
      <c r="O30" s="77">
        <v>3626.67</v>
      </c>
      <c r="P30" s="77">
        <v>3478.873</v>
      </c>
      <c r="Q30" s="77">
        <v>3225.3789999999999</v>
      </c>
      <c r="R30" s="77">
        <v>2716.8679999999999</v>
      </c>
      <c r="S30" s="77">
        <v>2137.7020000000002</v>
      </c>
      <c r="T30" s="77">
        <v>1706.645</v>
      </c>
      <c r="U30" s="77">
        <v>1802.6790000000001</v>
      </c>
      <c r="V30" s="77">
        <v>1868.431</v>
      </c>
      <c r="W30" s="77">
        <v>1522.011</v>
      </c>
      <c r="X30" s="77">
        <v>1384.123</v>
      </c>
      <c r="Y30" s="77">
        <v>1260.306</v>
      </c>
      <c r="Z30" s="78"/>
      <c r="AA30" s="79">
        <f>SUM(B30:Z30)</f>
        <v>53665.322999999982</v>
      </c>
    </row>
    <row r="31" spans="1:27" ht="24.95" customHeight="1" x14ac:dyDescent="0.2">
      <c r="A31" s="82" t="s">
        <v>25</v>
      </c>
      <c r="B31" s="80">
        <v>2245</v>
      </c>
      <c r="C31" s="81">
        <v>1896</v>
      </c>
      <c r="D31" s="81">
        <v>1896</v>
      </c>
      <c r="E31" s="81">
        <v>1896</v>
      </c>
      <c r="F31" s="81">
        <v>1901</v>
      </c>
      <c r="G31" s="81">
        <v>2006</v>
      </c>
      <c r="H31" s="81">
        <v>2286</v>
      </c>
      <c r="I31" s="81">
        <v>2286</v>
      </c>
      <c r="J31" s="81">
        <v>2286</v>
      </c>
      <c r="K31" s="81">
        <v>2106</v>
      </c>
      <c r="L31" s="81">
        <v>2056</v>
      </c>
      <c r="M31" s="81">
        <v>1931</v>
      </c>
      <c r="N31" s="81">
        <v>1931</v>
      </c>
      <c r="O31" s="81">
        <v>1931</v>
      </c>
      <c r="P31" s="81">
        <v>1931</v>
      </c>
      <c r="Q31" s="81">
        <v>2291</v>
      </c>
      <c r="R31" s="81">
        <v>2501</v>
      </c>
      <c r="S31" s="81">
        <v>2934</v>
      </c>
      <c r="T31" s="81">
        <v>3016</v>
      </c>
      <c r="U31" s="81">
        <v>3016</v>
      </c>
      <c r="V31" s="81">
        <v>3017</v>
      </c>
      <c r="W31" s="81">
        <v>3017</v>
      </c>
      <c r="X31" s="81">
        <v>2769</v>
      </c>
      <c r="Y31" s="81">
        <v>2530</v>
      </c>
      <c r="Z31" s="83"/>
      <c r="AA31" s="84">
        <f>SUM(B31:Z31)</f>
        <v>55675</v>
      </c>
    </row>
    <row r="32" spans="1:27" ht="30" customHeight="1" thickBot="1" x14ac:dyDescent="0.25">
      <c r="A32" s="60" t="s">
        <v>26</v>
      </c>
      <c r="B32" s="61">
        <f>IF(LEN(B$2)&gt;0,SUM(B29:B31),"")</f>
        <v>5392.6959999999999</v>
      </c>
      <c r="C32" s="62">
        <f t="shared" ref="C32:Z32" si="4">IF(LEN(C$2)&gt;0,SUM(C29:C31),"")</f>
        <v>4904.5600000000004</v>
      </c>
      <c r="D32" s="62">
        <f t="shared" si="4"/>
        <v>4658.1400000000003</v>
      </c>
      <c r="E32" s="62">
        <f t="shared" si="4"/>
        <v>4609.6080000000002</v>
      </c>
      <c r="F32" s="62">
        <f t="shared" si="4"/>
        <v>4783.6329999999998</v>
      </c>
      <c r="G32" s="62">
        <f t="shared" si="4"/>
        <v>5725.3810000000003</v>
      </c>
      <c r="H32" s="62">
        <f t="shared" si="4"/>
        <v>6324.4279999999999</v>
      </c>
      <c r="I32" s="62">
        <f t="shared" si="4"/>
        <v>7082.5429999999997</v>
      </c>
      <c r="J32" s="62">
        <f t="shared" si="4"/>
        <v>8091.12</v>
      </c>
      <c r="K32" s="62">
        <f t="shared" si="4"/>
        <v>8661.9830000000002</v>
      </c>
      <c r="L32" s="62">
        <f t="shared" si="4"/>
        <v>8856.875</v>
      </c>
      <c r="M32" s="62">
        <f t="shared" si="4"/>
        <v>8784.9989999999998</v>
      </c>
      <c r="N32" s="62">
        <f t="shared" si="4"/>
        <v>8923.369999999999</v>
      </c>
      <c r="O32" s="62">
        <f t="shared" si="4"/>
        <v>8718.57</v>
      </c>
      <c r="P32" s="62">
        <f t="shared" si="4"/>
        <v>8444.773000000001</v>
      </c>
      <c r="Q32" s="62">
        <f t="shared" si="4"/>
        <v>8435.2790000000005</v>
      </c>
      <c r="R32" s="62">
        <f t="shared" si="4"/>
        <v>7871.768</v>
      </c>
      <c r="S32" s="62">
        <f t="shared" si="4"/>
        <v>7886.6020000000008</v>
      </c>
      <c r="T32" s="62">
        <f t="shared" si="4"/>
        <v>7931.8449999999993</v>
      </c>
      <c r="U32" s="62">
        <f t="shared" si="4"/>
        <v>8097.8789999999999</v>
      </c>
      <c r="V32" s="62">
        <f t="shared" si="4"/>
        <v>7976.6309999999994</v>
      </c>
      <c r="W32" s="62">
        <f t="shared" si="4"/>
        <v>7435.9110000000001</v>
      </c>
      <c r="X32" s="62">
        <f t="shared" si="4"/>
        <v>6291.0230000000001</v>
      </c>
      <c r="Y32" s="62">
        <f t="shared" si="4"/>
        <v>5496.2060000000001</v>
      </c>
      <c r="Z32" s="63" t="str">
        <f t="shared" si="4"/>
        <v/>
      </c>
      <c r="AA32" s="64">
        <f>SUM(AA29:AA31)</f>
        <v>171385.82299999997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135</v>
      </c>
      <c r="C35" s="95">
        <v>160</v>
      </c>
      <c r="D35" s="95">
        <v>170</v>
      </c>
      <c r="E35" s="95">
        <v>183</v>
      </c>
      <c r="F35" s="95">
        <v>202</v>
      </c>
      <c r="G35" s="95">
        <v>227</v>
      </c>
      <c r="H35" s="95">
        <v>220</v>
      </c>
      <c r="I35" s="95">
        <v>225</v>
      </c>
      <c r="J35" s="95">
        <v>157</v>
      </c>
      <c r="K35" s="95">
        <v>162</v>
      </c>
      <c r="L35" s="95">
        <v>144</v>
      </c>
      <c r="M35" s="95">
        <v>107</v>
      </c>
      <c r="N35" s="95">
        <v>102</v>
      </c>
      <c r="O35" s="95">
        <v>51</v>
      </c>
      <c r="P35" s="95">
        <v>40</v>
      </c>
      <c r="Q35" s="95">
        <v>31</v>
      </c>
      <c r="R35" s="95">
        <v>53</v>
      </c>
      <c r="S35" s="95">
        <v>148</v>
      </c>
      <c r="T35" s="95">
        <v>253</v>
      </c>
      <c r="U35" s="95">
        <v>250</v>
      </c>
      <c r="V35" s="95">
        <v>250</v>
      </c>
      <c r="W35" s="95">
        <v>266</v>
      </c>
      <c r="X35" s="95">
        <v>183</v>
      </c>
      <c r="Y35" s="95">
        <v>94</v>
      </c>
      <c r="Z35" s="96"/>
      <c r="AA35" s="74">
        <f t="shared" ref="AA35:AA40" si="5">SUM(B35:Z35)</f>
        <v>3813</v>
      </c>
    </row>
    <row r="36" spans="1:27" ht="24.95" customHeight="1" x14ac:dyDescent="0.2">
      <c r="A36" s="97" t="s">
        <v>29</v>
      </c>
      <c r="B36" s="98">
        <v>321</v>
      </c>
      <c r="C36" s="99">
        <v>350</v>
      </c>
      <c r="D36" s="99">
        <v>326</v>
      </c>
      <c r="E36" s="99">
        <v>326</v>
      </c>
      <c r="F36" s="99">
        <v>326</v>
      </c>
      <c r="G36" s="99">
        <v>326</v>
      </c>
      <c r="H36" s="99">
        <v>198</v>
      </c>
      <c r="I36" s="99">
        <v>143</v>
      </c>
      <c r="J36" s="99">
        <v>103</v>
      </c>
      <c r="K36" s="99">
        <v>127</v>
      </c>
      <c r="L36" s="99">
        <v>140.28800000000001</v>
      </c>
      <c r="M36" s="99">
        <v>137</v>
      </c>
      <c r="N36" s="99">
        <v>162</v>
      </c>
      <c r="O36" s="99">
        <v>84</v>
      </c>
      <c r="P36" s="99">
        <v>84</v>
      </c>
      <c r="Q36" s="99">
        <v>79</v>
      </c>
      <c r="R36" s="99">
        <v>53</v>
      </c>
      <c r="S36" s="99">
        <v>78</v>
      </c>
      <c r="T36" s="99">
        <v>53</v>
      </c>
      <c r="U36" s="99">
        <v>43</v>
      </c>
      <c r="V36" s="99">
        <v>183</v>
      </c>
      <c r="W36" s="99">
        <v>45</v>
      </c>
      <c r="X36" s="99">
        <v>96</v>
      </c>
      <c r="Y36" s="99">
        <v>138</v>
      </c>
      <c r="Z36" s="100"/>
      <c r="AA36" s="79">
        <f t="shared" si="5"/>
        <v>3921.288</v>
      </c>
    </row>
    <row r="37" spans="1:27" ht="24.95" customHeight="1" x14ac:dyDescent="0.2">
      <c r="A37" s="97" t="s">
        <v>30</v>
      </c>
      <c r="B37" s="98">
        <v>445.2</v>
      </c>
      <c r="C37" s="99">
        <v>800.5</v>
      </c>
      <c r="D37" s="99">
        <v>891.1</v>
      </c>
      <c r="E37" s="99">
        <v>938.4</v>
      </c>
      <c r="F37" s="99">
        <v>784.5</v>
      </c>
      <c r="G37" s="99">
        <v>140.30000000000001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258.7</v>
      </c>
      <c r="Z37" s="100"/>
      <c r="AA37" s="79">
        <f t="shared" si="5"/>
        <v>4343.7000000000007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426.9</v>
      </c>
      <c r="J39" s="99">
        <v>17</v>
      </c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183.4</v>
      </c>
      <c r="W39" s="99">
        <v>467.2</v>
      </c>
      <c r="X39" s="99">
        <v>211.2</v>
      </c>
      <c r="Y39" s="99"/>
      <c r="Z39" s="100"/>
      <c r="AA39" s="79">
        <f t="shared" si="5"/>
        <v>3805.7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976.2</v>
      </c>
      <c r="C40" s="88">
        <f t="shared" si="6"/>
        <v>1385.5</v>
      </c>
      <c r="D40" s="88">
        <f t="shared" si="6"/>
        <v>1462.1</v>
      </c>
      <c r="E40" s="88">
        <f t="shared" si="6"/>
        <v>1522.4</v>
      </c>
      <c r="F40" s="88">
        <f t="shared" si="6"/>
        <v>1387.5</v>
      </c>
      <c r="G40" s="88">
        <f t="shared" si="6"/>
        <v>768.3</v>
      </c>
      <c r="H40" s="88">
        <f t="shared" si="6"/>
        <v>998</v>
      </c>
      <c r="I40" s="88">
        <f t="shared" si="6"/>
        <v>874.9</v>
      </c>
      <c r="J40" s="88">
        <f t="shared" si="6"/>
        <v>357</v>
      </c>
      <c r="K40" s="88">
        <f t="shared" si="6"/>
        <v>369</v>
      </c>
      <c r="L40" s="88">
        <f t="shared" si="6"/>
        <v>364.28800000000001</v>
      </c>
      <c r="M40" s="88">
        <f t="shared" si="6"/>
        <v>324</v>
      </c>
      <c r="N40" s="88">
        <f t="shared" si="6"/>
        <v>344</v>
      </c>
      <c r="O40" s="88">
        <f t="shared" si="6"/>
        <v>215</v>
      </c>
      <c r="P40" s="88">
        <f t="shared" si="6"/>
        <v>204</v>
      </c>
      <c r="Q40" s="88">
        <f t="shared" si="6"/>
        <v>190</v>
      </c>
      <c r="R40" s="88">
        <f t="shared" si="6"/>
        <v>686</v>
      </c>
      <c r="S40" s="88">
        <f t="shared" si="6"/>
        <v>806</v>
      </c>
      <c r="T40" s="88">
        <f t="shared" si="6"/>
        <v>886</v>
      </c>
      <c r="U40" s="88">
        <f t="shared" si="6"/>
        <v>873</v>
      </c>
      <c r="V40" s="88">
        <f t="shared" si="6"/>
        <v>696.4</v>
      </c>
      <c r="W40" s="88">
        <f t="shared" si="6"/>
        <v>858.2</v>
      </c>
      <c r="X40" s="88">
        <f t="shared" si="6"/>
        <v>570.20000000000005</v>
      </c>
      <c r="Y40" s="88">
        <f t="shared" si="6"/>
        <v>565.70000000000005</v>
      </c>
      <c r="Z40" s="89" t="str">
        <f t="shared" si="6"/>
        <v/>
      </c>
      <c r="AA40" s="90">
        <f t="shared" si="5"/>
        <v>17683.688000000002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440.2</v>
      </c>
      <c r="C45" s="99">
        <v>795.5</v>
      </c>
      <c r="D45" s="99">
        <v>886.1</v>
      </c>
      <c r="E45" s="99">
        <v>933.4</v>
      </c>
      <c r="F45" s="99">
        <v>779.5</v>
      </c>
      <c r="G45" s="99">
        <v>135.30000000000001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253.7</v>
      </c>
      <c r="Z45" s="100"/>
      <c r="AA45" s="79">
        <f t="shared" si="7"/>
        <v>4223.7000000000007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426.9</v>
      </c>
      <c r="J47" s="99">
        <v>17</v>
      </c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183.4</v>
      </c>
      <c r="W47" s="99">
        <v>467.2</v>
      </c>
      <c r="X47" s="99">
        <v>211.2</v>
      </c>
      <c r="Y47" s="99"/>
      <c r="Z47" s="100"/>
      <c r="AA47" s="79">
        <f t="shared" si="7"/>
        <v>3805.7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440.2</v>
      </c>
      <c r="C49" s="88">
        <f t="shared" ref="C49:Z49" si="8">IF(LEN(C$2)&gt;0,SUM(C43:C48),"")</f>
        <v>795.5</v>
      </c>
      <c r="D49" s="88">
        <f t="shared" si="8"/>
        <v>886.1</v>
      </c>
      <c r="E49" s="88">
        <f t="shared" si="8"/>
        <v>933.4</v>
      </c>
      <c r="F49" s="88">
        <f t="shared" si="8"/>
        <v>779.5</v>
      </c>
      <c r="G49" s="88">
        <f t="shared" si="8"/>
        <v>135.30000000000001</v>
      </c>
      <c r="H49" s="88">
        <f t="shared" si="8"/>
        <v>500</v>
      </c>
      <c r="I49" s="88">
        <f t="shared" si="8"/>
        <v>426.9</v>
      </c>
      <c r="J49" s="88">
        <f t="shared" si="8"/>
        <v>17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183.4</v>
      </c>
      <c r="W49" s="88">
        <f t="shared" si="8"/>
        <v>467.2</v>
      </c>
      <c r="X49" s="88">
        <f t="shared" si="8"/>
        <v>211.2</v>
      </c>
      <c r="Y49" s="88">
        <f t="shared" si="8"/>
        <v>253.7</v>
      </c>
      <c r="Z49" s="89" t="str">
        <f t="shared" si="8"/>
        <v/>
      </c>
      <c r="AA49" s="90">
        <f t="shared" si="7"/>
        <v>8029.3999999999987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5832.8959999999997</v>
      </c>
      <c r="C52" s="88">
        <f t="shared" si="10"/>
        <v>5700.0599999999995</v>
      </c>
      <c r="D52" s="88">
        <f t="shared" si="10"/>
        <v>5544.24</v>
      </c>
      <c r="E52" s="88">
        <f t="shared" si="10"/>
        <v>5543.0079999999998</v>
      </c>
      <c r="F52" s="88">
        <f t="shared" si="10"/>
        <v>5563.1329999999998</v>
      </c>
      <c r="G52" s="88">
        <f t="shared" si="10"/>
        <v>5860.6809999999996</v>
      </c>
      <c r="H52" s="88">
        <f t="shared" si="10"/>
        <v>6824.4279999999999</v>
      </c>
      <c r="I52" s="88">
        <f t="shared" si="10"/>
        <v>7509.4430000000002</v>
      </c>
      <c r="J52" s="88">
        <f t="shared" si="10"/>
        <v>8108.12</v>
      </c>
      <c r="K52" s="88">
        <f t="shared" si="10"/>
        <v>8661.9830000000002</v>
      </c>
      <c r="L52" s="88">
        <f t="shared" si="10"/>
        <v>8856.8750000000018</v>
      </c>
      <c r="M52" s="88">
        <f t="shared" si="10"/>
        <v>8784.9990000000016</v>
      </c>
      <c r="N52" s="88">
        <f t="shared" si="10"/>
        <v>8923.3700000000008</v>
      </c>
      <c r="O52" s="88">
        <f t="shared" si="10"/>
        <v>8718.57</v>
      </c>
      <c r="P52" s="88">
        <f t="shared" si="10"/>
        <v>8444.773000000001</v>
      </c>
      <c r="Q52" s="88">
        <f t="shared" si="10"/>
        <v>8435.2790000000005</v>
      </c>
      <c r="R52" s="88">
        <f t="shared" si="10"/>
        <v>8371.768</v>
      </c>
      <c r="S52" s="88">
        <f t="shared" si="10"/>
        <v>8386.601999999999</v>
      </c>
      <c r="T52" s="88">
        <f t="shared" si="10"/>
        <v>8431.8449999999993</v>
      </c>
      <c r="U52" s="88">
        <f t="shared" si="10"/>
        <v>8597.8790000000008</v>
      </c>
      <c r="V52" s="88">
        <f t="shared" si="10"/>
        <v>8160.030999999999</v>
      </c>
      <c r="W52" s="88">
        <f t="shared" si="10"/>
        <v>7903.1109999999999</v>
      </c>
      <c r="X52" s="88">
        <f t="shared" si="10"/>
        <v>6502.223</v>
      </c>
      <c r="Y52" s="88">
        <f t="shared" si="10"/>
        <v>5749.9059999999999</v>
      </c>
      <c r="Z52" s="89" t="str">
        <f t="shared" si="10"/>
        <v/>
      </c>
      <c r="AA52" s="104">
        <f>SUM(B52:Z52)</f>
        <v>179415.22299999997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5832.8640000000005</v>
      </c>
      <c r="C4" s="18">
        <v>5700.0560000000005</v>
      </c>
      <c r="D4" s="18">
        <v>5544.2150000000001</v>
      </c>
      <c r="E4" s="18">
        <v>5543.04</v>
      </c>
      <c r="F4" s="18">
        <v>5563.1020000000017</v>
      </c>
      <c r="G4" s="18">
        <v>5860.6399999999994</v>
      </c>
      <c r="H4" s="18">
        <v>6824.451</v>
      </c>
      <c r="I4" s="18">
        <v>7509.4979999999996</v>
      </c>
      <c r="J4" s="18">
        <v>8108.0360000000028</v>
      </c>
      <c r="K4" s="18">
        <v>8661.9350000000013</v>
      </c>
      <c r="L4" s="18">
        <v>8856.8399999999983</v>
      </c>
      <c r="M4" s="18">
        <v>8785.0400000000027</v>
      </c>
      <c r="N4" s="18">
        <v>8923.4110000000001</v>
      </c>
      <c r="O4" s="18">
        <v>8718.6059999999998</v>
      </c>
      <c r="P4" s="18">
        <v>8444.7710000000025</v>
      </c>
      <c r="Q4" s="18">
        <v>8435.2810000000009</v>
      </c>
      <c r="R4" s="18">
        <v>8371.7720000000008</v>
      </c>
      <c r="S4" s="18">
        <v>8386.5700000000015</v>
      </c>
      <c r="T4" s="18">
        <v>8431.8449999999993</v>
      </c>
      <c r="U4" s="18">
        <v>8597.8790000000026</v>
      </c>
      <c r="V4" s="18">
        <v>8160.0700000000024</v>
      </c>
      <c r="W4" s="18">
        <v>7903.1549999999997</v>
      </c>
      <c r="X4" s="18">
        <v>6502.2469999999994</v>
      </c>
      <c r="Y4" s="18">
        <v>5749.9319999999998</v>
      </c>
      <c r="Z4" s="19"/>
      <c r="AA4" s="20">
        <f>SUM(B4:Z4)</f>
        <v>179415.25600000002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99.04</v>
      </c>
      <c r="C7" s="28">
        <v>93.92</v>
      </c>
      <c r="D7" s="28">
        <v>80.42</v>
      </c>
      <c r="E7" s="28">
        <v>80.42</v>
      </c>
      <c r="F7" s="28">
        <v>92.8</v>
      </c>
      <c r="G7" s="28">
        <v>106.26</v>
      </c>
      <c r="H7" s="28">
        <v>143.47</v>
      </c>
      <c r="I7" s="28">
        <v>179.59</v>
      </c>
      <c r="J7" s="28">
        <v>165.96</v>
      </c>
      <c r="K7" s="28">
        <v>120.25</v>
      </c>
      <c r="L7" s="28">
        <v>104.89</v>
      </c>
      <c r="M7" s="28">
        <v>99.95</v>
      </c>
      <c r="N7" s="28">
        <v>95.61</v>
      </c>
      <c r="O7" s="28">
        <v>99.04</v>
      </c>
      <c r="P7" s="28">
        <v>103.76</v>
      </c>
      <c r="Q7" s="28">
        <v>111.82</v>
      </c>
      <c r="R7" s="28">
        <v>120.43</v>
      </c>
      <c r="S7" s="28">
        <v>186.63</v>
      </c>
      <c r="T7" s="28">
        <v>156.97</v>
      </c>
      <c r="U7" s="28">
        <v>433.89</v>
      </c>
      <c r="V7" s="28">
        <v>180</v>
      </c>
      <c r="W7" s="28">
        <v>144.30000000000001</v>
      </c>
      <c r="X7" s="28">
        <v>118.53</v>
      </c>
      <c r="Y7" s="28">
        <v>107.51</v>
      </c>
      <c r="Z7" s="29"/>
      <c r="AA7" s="30">
        <f>IF(SUM(B7:Z7)&lt;&gt;0,AVERAGEIF(B7:Z7,"&lt;&gt;"""),"")</f>
        <v>134.39416666666668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4.069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5.56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86.629000000000005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4.069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5.56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86.629000000000005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776.55600000000004</v>
      </c>
      <c r="C19" s="72">
        <v>803.80399999999997</v>
      </c>
      <c r="D19" s="72">
        <v>840.94899999999996</v>
      </c>
      <c r="E19" s="72">
        <v>812.37</v>
      </c>
      <c r="F19" s="72">
        <v>806.87599999999998</v>
      </c>
      <c r="G19" s="72">
        <v>866.78099999999995</v>
      </c>
      <c r="H19" s="72">
        <v>884.31200000000001</v>
      </c>
      <c r="I19" s="72">
        <v>845.86299999999994</v>
      </c>
      <c r="J19" s="72">
        <v>942.59299999999996</v>
      </c>
      <c r="K19" s="72">
        <v>907.53399999999999</v>
      </c>
      <c r="L19" s="72">
        <v>930.12199999999996</v>
      </c>
      <c r="M19" s="72">
        <v>921.53</v>
      </c>
      <c r="N19" s="72">
        <v>847.20100000000014</v>
      </c>
      <c r="O19" s="72">
        <v>839.67500000000007</v>
      </c>
      <c r="P19" s="72">
        <v>817.26400000000001</v>
      </c>
      <c r="Q19" s="72">
        <v>823.75599999999986</v>
      </c>
      <c r="R19" s="72">
        <v>818.89200000000017</v>
      </c>
      <c r="S19" s="72">
        <v>770.51499999999999</v>
      </c>
      <c r="T19" s="72">
        <v>716.61400000000003</v>
      </c>
      <c r="U19" s="72">
        <v>700.81000000000006</v>
      </c>
      <c r="V19" s="72">
        <v>698.67699999999991</v>
      </c>
      <c r="W19" s="72">
        <v>695.40300000000013</v>
      </c>
      <c r="X19" s="72">
        <v>701.52</v>
      </c>
      <c r="Y19" s="72">
        <v>762.55000000000007</v>
      </c>
      <c r="Z19" s="73"/>
      <c r="AA19" s="74">
        <f t="shared" ref="AA19:AA25" si="2">SUM(B19:Z19)</f>
        <v>19532.166999999998</v>
      </c>
    </row>
    <row r="20" spans="1:27" ht="24.95" customHeight="1" x14ac:dyDescent="0.2">
      <c r="A20" s="75" t="s">
        <v>15</v>
      </c>
      <c r="B20" s="76">
        <v>1258.1730000000002</v>
      </c>
      <c r="C20" s="77">
        <v>1251.896</v>
      </c>
      <c r="D20" s="77">
        <v>1238.5820000000001</v>
      </c>
      <c r="E20" s="77">
        <v>1249.136</v>
      </c>
      <c r="F20" s="77">
        <v>1290.1320000000001</v>
      </c>
      <c r="G20" s="77">
        <v>1402.0229999999997</v>
      </c>
      <c r="H20" s="77">
        <v>1600.6510000000001</v>
      </c>
      <c r="I20" s="77">
        <v>1750.037</v>
      </c>
      <c r="J20" s="77">
        <v>1830.7870000000003</v>
      </c>
      <c r="K20" s="77">
        <v>1856.9540000000002</v>
      </c>
      <c r="L20" s="77">
        <v>1852.3179999999998</v>
      </c>
      <c r="M20" s="77">
        <v>1864.326</v>
      </c>
      <c r="N20" s="77">
        <v>1885.3910000000001</v>
      </c>
      <c r="O20" s="77">
        <v>1865.6659999999999</v>
      </c>
      <c r="P20" s="77">
        <v>1810.6740000000002</v>
      </c>
      <c r="Q20" s="77">
        <v>1758.8490000000004</v>
      </c>
      <c r="R20" s="77">
        <v>1740.2710000000004</v>
      </c>
      <c r="S20" s="77">
        <v>1683.3829999999998</v>
      </c>
      <c r="T20" s="77">
        <v>1655.9830000000002</v>
      </c>
      <c r="U20" s="77">
        <v>1592.9769999999999</v>
      </c>
      <c r="V20" s="77">
        <v>1532.1899999999998</v>
      </c>
      <c r="W20" s="77">
        <v>1385.4529999999997</v>
      </c>
      <c r="X20" s="77">
        <v>1316.4379999999999</v>
      </c>
      <c r="Y20" s="77">
        <v>1268.24</v>
      </c>
      <c r="Z20" s="78"/>
      <c r="AA20" s="79">
        <f t="shared" si="2"/>
        <v>37940.530000000006</v>
      </c>
    </row>
    <row r="21" spans="1:27" ht="24.95" customHeight="1" x14ac:dyDescent="0.2">
      <c r="A21" s="75" t="s">
        <v>16</v>
      </c>
      <c r="B21" s="80">
        <v>2780.1349999999998</v>
      </c>
      <c r="C21" s="81">
        <v>2615.8560000000002</v>
      </c>
      <c r="D21" s="81">
        <v>2481.1840000000007</v>
      </c>
      <c r="E21" s="81">
        <v>2469.5340000000006</v>
      </c>
      <c r="F21" s="81">
        <v>2488.5939999999996</v>
      </c>
      <c r="G21" s="81">
        <v>2606.8359999999998</v>
      </c>
      <c r="H21" s="81">
        <v>2838.4189999999999</v>
      </c>
      <c r="I21" s="81">
        <v>3245.1979999999999</v>
      </c>
      <c r="J21" s="81">
        <v>3623.7559999999999</v>
      </c>
      <c r="K21" s="81">
        <v>3946.4469999999997</v>
      </c>
      <c r="L21" s="81">
        <v>4133.7</v>
      </c>
      <c r="M21" s="81">
        <v>4276.4830000000002</v>
      </c>
      <c r="N21" s="81">
        <v>4356.7180000000008</v>
      </c>
      <c r="O21" s="81">
        <v>4261.3640000000005</v>
      </c>
      <c r="P21" s="81">
        <v>4063.933</v>
      </c>
      <c r="Q21" s="81">
        <v>3865.7759999999998</v>
      </c>
      <c r="R21" s="81">
        <v>3750.8090000000002</v>
      </c>
      <c r="S21" s="81">
        <v>3682.7719999999999</v>
      </c>
      <c r="T21" s="81">
        <v>3731.6880000000001</v>
      </c>
      <c r="U21" s="81">
        <v>3961.5920000000006</v>
      </c>
      <c r="V21" s="81">
        <v>3807.8029999999999</v>
      </c>
      <c r="W21" s="81">
        <v>3516.2989999999995</v>
      </c>
      <c r="X21" s="81">
        <v>3265.1889999999999</v>
      </c>
      <c r="Y21" s="81">
        <v>2934.8409999999999</v>
      </c>
      <c r="Z21" s="78"/>
      <c r="AA21" s="79">
        <f t="shared" si="2"/>
        <v>82704.925999999992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1E-3</v>
      </c>
      <c r="N22" s="81">
        <v>1E-3</v>
      </c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3.0000000000000001E-3</v>
      </c>
    </row>
    <row r="23" spans="1:27" ht="24.95" customHeight="1" x14ac:dyDescent="0.2">
      <c r="A23" s="85" t="s">
        <v>18</v>
      </c>
      <c r="B23" s="77">
        <v>78</v>
      </c>
      <c r="C23" s="77">
        <v>75.5</v>
      </c>
      <c r="D23" s="77">
        <v>73.5</v>
      </c>
      <c r="E23" s="77">
        <v>74</v>
      </c>
      <c r="F23" s="77">
        <v>77.5</v>
      </c>
      <c r="G23" s="77">
        <v>86</v>
      </c>
      <c r="H23" s="77">
        <v>126</v>
      </c>
      <c r="I23" s="77">
        <v>127.5</v>
      </c>
      <c r="J23" s="77">
        <v>118</v>
      </c>
      <c r="K23" s="77">
        <v>99.5</v>
      </c>
      <c r="L23" s="77">
        <v>93</v>
      </c>
      <c r="M23" s="77">
        <v>97.5</v>
      </c>
      <c r="N23" s="77">
        <v>93.5</v>
      </c>
      <c r="O23" s="77">
        <v>88</v>
      </c>
      <c r="P23" s="77">
        <v>84.5</v>
      </c>
      <c r="Q23" s="77">
        <v>87.5</v>
      </c>
      <c r="R23" s="77">
        <v>123.5</v>
      </c>
      <c r="S23" s="77">
        <v>170</v>
      </c>
      <c r="T23" s="77">
        <v>195</v>
      </c>
      <c r="U23" s="77">
        <v>200.5</v>
      </c>
      <c r="V23" s="77">
        <v>189.5</v>
      </c>
      <c r="W23" s="77">
        <v>181</v>
      </c>
      <c r="X23" s="77">
        <v>145.5</v>
      </c>
      <c r="Y23" s="77">
        <v>101</v>
      </c>
      <c r="Z23" s="77"/>
      <c r="AA23" s="79">
        <f t="shared" si="2"/>
        <v>2785.5</v>
      </c>
    </row>
    <row r="24" spans="1:27" ht="24.95" customHeight="1" x14ac:dyDescent="0.2">
      <c r="A24" s="85" t="s">
        <v>19</v>
      </c>
      <c r="B24" s="77">
        <v>376</v>
      </c>
      <c r="C24" s="77">
        <v>360.00000000000011</v>
      </c>
      <c r="D24" s="77">
        <v>351.00000000000006</v>
      </c>
      <c r="E24" s="77">
        <v>346.00000000000006</v>
      </c>
      <c r="F24" s="77">
        <v>352</v>
      </c>
      <c r="G24" s="77">
        <v>376</v>
      </c>
      <c r="H24" s="77">
        <v>419</v>
      </c>
      <c r="I24" s="77">
        <v>478</v>
      </c>
      <c r="J24" s="77">
        <v>518</v>
      </c>
      <c r="K24" s="77">
        <v>529</v>
      </c>
      <c r="L24" s="77">
        <v>536.99999999999989</v>
      </c>
      <c r="M24" s="77">
        <v>543</v>
      </c>
      <c r="N24" s="77">
        <v>553</v>
      </c>
      <c r="O24" s="77">
        <v>545.00000000000011</v>
      </c>
      <c r="P24" s="77">
        <v>530</v>
      </c>
      <c r="Q24" s="77">
        <v>521</v>
      </c>
      <c r="R24" s="77">
        <v>530.99999999999989</v>
      </c>
      <c r="S24" s="77">
        <v>541.00000000000011</v>
      </c>
      <c r="T24" s="77">
        <v>548.99999999999989</v>
      </c>
      <c r="U24" s="77">
        <v>560</v>
      </c>
      <c r="V24" s="77">
        <v>526</v>
      </c>
      <c r="W24" s="77">
        <v>480.99999999999994</v>
      </c>
      <c r="X24" s="77">
        <v>437</v>
      </c>
      <c r="Y24" s="77">
        <v>387.00000000000006</v>
      </c>
      <c r="Z24" s="77"/>
      <c r="AA24" s="79">
        <f t="shared" si="2"/>
        <v>11346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5268.8639999999996</v>
      </c>
      <c r="C26" s="88">
        <f t="shared" ref="C26:Z26" si="3">IF(LEN(C$2)&gt;0,SUM(C19:C25),"")</f>
        <v>5107.0560000000005</v>
      </c>
      <c r="D26" s="88">
        <f t="shared" si="3"/>
        <v>4985.2150000000001</v>
      </c>
      <c r="E26" s="88">
        <f t="shared" si="3"/>
        <v>4951.0400000000009</v>
      </c>
      <c r="F26" s="88">
        <f t="shared" si="3"/>
        <v>5015.101999999999</v>
      </c>
      <c r="G26" s="88">
        <f t="shared" si="3"/>
        <v>5337.6399999999994</v>
      </c>
      <c r="H26" s="88">
        <f t="shared" si="3"/>
        <v>5868.3819999999996</v>
      </c>
      <c r="I26" s="88">
        <f t="shared" si="3"/>
        <v>6446.598</v>
      </c>
      <c r="J26" s="88">
        <f t="shared" si="3"/>
        <v>7033.1360000000004</v>
      </c>
      <c r="K26" s="88">
        <f t="shared" si="3"/>
        <v>7339.4349999999995</v>
      </c>
      <c r="L26" s="88">
        <f t="shared" si="3"/>
        <v>7546.1399999999994</v>
      </c>
      <c r="M26" s="88">
        <f t="shared" si="3"/>
        <v>7702.84</v>
      </c>
      <c r="N26" s="88">
        <f t="shared" si="3"/>
        <v>7735.8110000000015</v>
      </c>
      <c r="O26" s="88">
        <f t="shared" si="3"/>
        <v>7599.7060000000001</v>
      </c>
      <c r="P26" s="88">
        <f t="shared" si="3"/>
        <v>7306.3710000000001</v>
      </c>
      <c r="Q26" s="88">
        <f t="shared" si="3"/>
        <v>7056.8810000000003</v>
      </c>
      <c r="R26" s="88">
        <f t="shared" si="3"/>
        <v>6964.4720000000007</v>
      </c>
      <c r="S26" s="88">
        <f t="shared" si="3"/>
        <v>6847.67</v>
      </c>
      <c r="T26" s="88">
        <f t="shared" si="3"/>
        <v>6848.2849999999999</v>
      </c>
      <c r="U26" s="88">
        <f t="shared" si="3"/>
        <v>7015.8790000000008</v>
      </c>
      <c r="V26" s="88">
        <f t="shared" si="3"/>
        <v>6754.17</v>
      </c>
      <c r="W26" s="88">
        <f t="shared" si="3"/>
        <v>6259.1549999999988</v>
      </c>
      <c r="X26" s="88">
        <f t="shared" si="3"/>
        <v>5865.6469999999999</v>
      </c>
      <c r="Y26" s="88">
        <f t="shared" si="3"/>
        <v>5453.6309999999994</v>
      </c>
      <c r="Z26" s="89" t="str">
        <f t="shared" si="3"/>
        <v/>
      </c>
      <c r="AA26" s="90">
        <f>SUM(AA19:AA25)</f>
        <v>154309.12599999999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507</v>
      </c>
      <c r="C29" s="72">
        <v>488.5</v>
      </c>
      <c r="D29" s="72">
        <v>475.5</v>
      </c>
      <c r="E29" s="72">
        <v>471</v>
      </c>
      <c r="F29" s="72">
        <v>480.5</v>
      </c>
      <c r="G29" s="72">
        <v>513</v>
      </c>
      <c r="H29" s="72">
        <v>618</v>
      </c>
      <c r="I29" s="72">
        <v>675.5</v>
      </c>
      <c r="J29" s="72">
        <v>709</v>
      </c>
      <c r="K29" s="72">
        <v>708.5</v>
      </c>
      <c r="L29" s="72">
        <v>720</v>
      </c>
      <c r="M29" s="72">
        <v>730.5</v>
      </c>
      <c r="N29" s="72">
        <v>736.5</v>
      </c>
      <c r="O29" s="72">
        <v>723</v>
      </c>
      <c r="P29" s="72">
        <v>704.5</v>
      </c>
      <c r="Q29" s="72">
        <v>678.5</v>
      </c>
      <c r="R29" s="72">
        <v>761.5</v>
      </c>
      <c r="S29" s="72">
        <v>823</v>
      </c>
      <c r="T29" s="72">
        <v>844</v>
      </c>
      <c r="U29" s="72">
        <v>853.5</v>
      </c>
      <c r="V29" s="72">
        <v>809.5</v>
      </c>
      <c r="W29" s="72">
        <v>767</v>
      </c>
      <c r="X29" s="72">
        <v>636.5</v>
      </c>
      <c r="Y29" s="72">
        <v>544</v>
      </c>
      <c r="Z29" s="73"/>
      <c r="AA29" s="74">
        <f>SUM(B29:Z29)</f>
        <v>15978.5</v>
      </c>
    </row>
    <row r="30" spans="1:27" ht="24.95" customHeight="1" x14ac:dyDescent="0.2">
      <c r="A30" s="75" t="s">
        <v>24</v>
      </c>
      <c r="B30" s="76">
        <v>4825.8639999999996</v>
      </c>
      <c r="C30" s="77">
        <v>4711.5559999999996</v>
      </c>
      <c r="D30" s="77">
        <v>4568.7150000000001</v>
      </c>
      <c r="E30" s="77">
        <v>4572.04</v>
      </c>
      <c r="F30" s="77">
        <v>4582.6019999999999</v>
      </c>
      <c r="G30" s="77">
        <v>4847.6400000000003</v>
      </c>
      <c r="H30" s="77">
        <v>5498.451</v>
      </c>
      <c r="I30" s="77">
        <v>6058.098</v>
      </c>
      <c r="J30" s="77">
        <v>6616.1360000000004</v>
      </c>
      <c r="K30" s="77">
        <v>6858.9350000000004</v>
      </c>
      <c r="L30" s="77">
        <v>7121.14</v>
      </c>
      <c r="M30" s="77">
        <v>7201.34</v>
      </c>
      <c r="N30" s="77">
        <v>7250.3109999999997</v>
      </c>
      <c r="O30" s="77">
        <v>7176.7060000000001</v>
      </c>
      <c r="P30" s="77">
        <v>6959.8710000000001</v>
      </c>
      <c r="Q30" s="77">
        <v>6763.3810000000003</v>
      </c>
      <c r="R30" s="77">
        <v>6545.9719999999998</v>
      </c>
      <c r="S30" s="77">
        <v>6407.67</v>
      </c>
      <c r="T30" s="77">
        <v>6388.8450000000003</v>
      </c>
      <c r="U30" s="77">
        <v>6564.3789999999999</v>
      </c>
      <c r="V30" s="77">
        <v>6241.67</v>
      </c>
      <c r="W30" s="77">
        <v>5936.1549999999997</v>
      </c>
      <c r="X30" s="77">
        <v>5419.1469999999999</v>
      </c>
      <c r="Y30" s="77">
        <v>4994.6319999999996</v>
      </c>
      <c r="Z30" s="78"/>
      <c r="AA30" s="79">
        <f>SUM(B30:Z30)</f>
        <v>144111.25599999999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5332.8639999999996</v>
      </c>
      <c r="C32" s="62">
        <f t="shared" ref="C32:Z32" si="4">IF(LEN(C$2)&gt;0,SUM(C29:C31),"")</f>
        <v>5200.0559999999996</v>
      </c>
      <c r="D32" s="62">
        <f t="shared" si="4"/>
        <v>5044.2150000000001</v>
      </c>
      <c r="E32" s="62">
        <f t="shared" si="4"/>
        <v>5043.04</v>
      </c>
      <c r="F32" s="62">
        <f t="shared" si="4"/>
        <v>5063.1019999999999</v>
      </c>
      <c r="G32" s="62">
        <f t="shared" si="4"/>
        <v>5360.64</v>
      </c>
      <c r="H32" s="62">
        <f t="shared" si="4"/>
        <v>6116.451</v>
      </c>
      <c r="I32" s="62">
        <f t="shared" si="4"/>
        <v>6733.598</v>
      </c>
      <c r="J32" s="62">
        <f t="shared" si="4"/>
        <v>7325.1360000000004</v>
      </c>
      <c r="K32" s="62">
        <f t="shared" si="4"/>
        <v>7567.4350000000004</v>
      </c>
      <c r="L32" s="62">
        <f t="shared" si="4"/>
        <v>7841.14</v>
      </c>
      <c r="M32" s="62">
        <f t="shared" si="4"/>
        <v>7931.84</v>
      </c>
      <c r="N32" s="62">
        <f t="shared" si="4"/>
        <v>7986.8109999999997</v>
      </c>
      <c r="O32" s="62">
        <f t="shared" si="4"/>
        <v>7899.7060000000001</v>
      </c>
      <c r="P32" s="62">
        <f t="shared" si="4"/>
        <v>7664.3710000000001</v>
      </c>
      <c r="Q32" s="62">
        <f t="shared" si="4"/>
        <v>7441.8810000000003</v>
      </c>
      <c r="R32" s="62">
        <f t="shared" si="4"/>
        <v>7307.4719999999998</v>
      </c>
      <c r="S32" s="62">
        <f t="shared" si="4"/>
        <v>7230.67</v>
      </c>
      <c r="T32" s="62">
        <f t="shared" si="4"/>
        <v>7232.8450000000003</v>
      </c>
      <c r="U32" s="62">
        <f t="shared" si="4"/>
        <v>7417.8789999999999</v>
      </c>
      <c r="V32" s="62">
        <f t="shared" si="4"/>
        <v>7051.17</v>
      </c>
      <c r="W32" s="62">
        <f t="shared" si="4"/>
        <v>6703.1549999999997</v>
      </c>
      <c r="X32" s="62">
        <f t="shared" si="4"/>
        <v>6055.6469999999999</v>
      </c>
      <c r="Y32" s="62">
        <f t="shared" si="4"/>
        <v>5538.6319999999996</v>
      </c>
      <c r="Z32" s="63" t="str">
        <f t="shared" si="4"/>
        <v/>
      </c>
      <c r="AA32" s="64">
        <f>SUM(AA29:AA31)</f>
        <v>160089.75599999999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</v>
      </c>
      <c r="C35" s="95">
        <v>17</v>
      </c>
      <c r="D35" s="95">
        <v>15</v>
      </c>
      <c r="E35" s="95">
        <v>7</v>
      </c>
      <c r="F35" s="95">
        <v>15</v>
      </c>
      <c r="G35" s="95">
        <v>15</v>
      </c>
      <c r="H35" s="95">
        <v>32</v>
      </c>
      <c r="I35" s="95">
        <v>40</v>
      </c>
      <c r="J35" s="95">
        <v>42</v>
      </c>
      <c r="K35" s="95">
        <v>69</v>
      </c>
      <c r="L35" s="95">
        <v>75</v>
      </c>
      <c r="M35" s="95">
        <v>74</v>
      </c>
      <c r="N35" s="95">
        <v>73</v>
      </c>
      <c r="O35" s="95">
        <v>73</v>
      </c>
      <c r="P35" s="95">
        <v>75</v>
      </c>
      <c r="Q35" s="95">
        <v>107</v>
      </c>
      <c r="R35" s="95">
        <v>55</v>
      </c>
      <c r="S35" s="95">
        <v>62</v>
      </c>
      <c r="T35" s="95">
        <v>19</v>
      </c>
      <c r="U35" s="95">
        <v>42</v>
      </c>
      <c r="V35" s="95">
        <v>42</v>
      </c>
      <c r="W35" s="95">
        <v>49</v>
      </c>
      <c r="X35" s="95">
        <v>24</v>
      </c>
      <c r="Y35" s="95">
        <v>20.001000000000001</v>
      </c>
      <c r="Z35" s="96"/>
      <c r="AA35" s="74">
        <f t="shared" ref="AA35:AA40" si="5">SUM(B35:Z35)</f>
        <v>1051.001</v>
      </c>
    </row>
    <row r="36" spans="1:27" ht="24.95" customHeight="1" x14ac:dyDescent="0.2">
      <c r="A36" s="97" t="s">
        <v>42</v>
      </c>
      <c r="B36" s="98">
        <v>47</v>
      </c>
      <c r="C36" s="99">
        <v>68</v>
      </c>
      <c r="D36" s="99">
        <v>36</v>
      </c>
      <c r="E36" s="99">
        <v>77</v>
      </c>
      <c r="F36" s="99">
        <v>25</v>
      </c>
      <c r="G36" s="99"/>
      <c r="H36" s="99">
        <v>212</v>
      </c>
      <c r="I36" s="99">
        <v>247</v>
      </c>
      <c r="J36" s="99">
        <v>250</v>
      </c>
      <c r="K36" s="99">
        <v>159</v>
      </c>
      <c r="L36" s="99">
        <v>220</v>
      </c>
      <c r="M36" s="99">
        <v>155</v>
      </c>
      <c r="N36" s="99">
        <v>178</v>
      </c>
      <c r="O36" s="99">
        <v>227</v>
      </c>
      <c r="P36" s="99">
        <v>283</v>
      </c>
      <c r="Q36" s="99">
        <v>278</v>
      </c>
      <c r="R36" s="99">
        <v>288</v>
      </c>
      <c r="S36" s="99">
        <v>321</v>
      </c>
      <c r="T36" s="99">
        <v>360</v>
      </c>
      <c r="U36" s="99">
        <v>353</v>
      </c>
      <c r="V36" s="99">
        <v>248</v>
      </c>
      <c r="W36" s="99">
        <v>388</v>
      </c>
      <c r="X36" s="99">
        <v>159</v>
      </c>
      <c r="Y36" s="99">
        <v>57</v>
      </c>
      <c r="Z36" s="100"/>
      <c r="AA36" s="79">
        <f t="shared" si="5"/>
        <v>4636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708</v>
      </c>
      <c r="I37" s="99">
        <v>775.9</v>
      </c>
      <c r="J37" s="99">
        <v>782.9</v>
      </c>
      <c r="K37" s="99">
        <v>626</v>
      </c>
      <c r="L37" s="99">
        <v>515.70000000000005</v>
      </c>
      <c r="M37" s="99">
        <v>353.2</v>
      </c>
      <c r="N37" s="99">
        <v>436.6</v>
      </c>
      <c r="O37" s="99">
        <v>318.89999999999998</v>
      </c>
      <c r="P37" s="99">
        <v>280.39999999999998</v>
      </c>
      <c r="Q37" s="99">
        <v>544</v>
      </c>
      <c r="R37" s="99">
        <v>1064.3</v>
      </c>
      <c r="S37" s="99">
        <v>1155.9000000000001</v>
      </c>
      <c r="T37" s="99">
        <v>1199</v>
      </c>
      <c r="U37" s="99">
        <v>1180</v>
      </c>
      <c r="V37" s="99">
        <v>1108.9000000000001</v>
      </c>
      <c r="W37" s="99">
        <v>1200</v>
      </c>
      <c r="X37" s="99">
        <v>446.6</v>
      </c>
      <c r="Y37" s="99"/>
      <c r="Z37" s="100"/>
      <c r="AA37" s="79">
        <f t="shared" si="5"/>
        <v>12696.3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</v>
      </c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468.5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449.4</v>
      </c>
      <c r="R39" s="99"/>
      <c r="S39" s="99"/>
      <c r="T39" s="99"/>
      <c r="U39" s="99"/>
      <c r="V39" s="99"/>
      <c r="W39" s="99"/>
      <c r="X39" s="99"/>
      <c r="Y39" s="99">
        <v>211.3</v>
      </c>
      <c r="Z39" s="100"/>
      <c r="AA39" s="79">
        <f t="shared" si="5"/>
        <v>6629.2</v>
      </c>
    </row>
    <row r="40" spans="1:27" ht="30" customHeight="1" thickBot="1" x14ac:dyDescent="0.25">
      <c r="A40" s="86" t="s">
        <v>46</v>
      </c>
      <c r="B40" s="87">
        <f>IF(LEN(B$2)&gt;0,SUM(B35:B39),"")</f>
        <v>557</v>
      </c>
      <c r="C40" s="88">
        <f t="shared" ref="C40:Z40" si="6">IF(LEN(C$2)&gt;0,SUM(C35:C39),"")</f>
        <v>586</v>
      </c>
      <c r="D40" s="88">
        <f t="shared" si="6"/>
        <v>552</v>
      </c>
      <c r="E40" s="88">
        <f t="shared" si="6"/>
        <v>585</v>
      </c>
      <c r="F40" s="88">
        <f t="shared" si="6"/>
        <v>541</v>
      </c>
      <c r="G40" s="88">
        <f t="shared" si="6"/>
        <v>516</v>
      </c>
      <c r="H40" s="88">
        <f t="shared" si="6"/>
        <v>952</v>
      </c>
      <c r="I40" s="88">
        <f t="shared" si="6"/>
        <v>1062.9000000000001</v>
      </c>
      <c r="J40" s="88">
        <f t="shared" si="6"/>
        <v>1074.9000000000001</v>
      </c>
      <c r="K40" s="88">
        <f t="shared" si="6"/>
        <v>1322.5</v>
      </c>
      <c r="L40" s="88">
        <f t="shared" si="6"/>
        <v>1310.7</v>
      </c>
      <c r="M40" s="88">
        <f t="shared" si="6"/>
        <v>1082.2</v>
      </c>
      <c r="N40" s="88">
        <f t="shared" si="6"/>
        <v>1187.5999999999999</v>
      </c>
      <c r="O40" s="88">
        <f t="shared" si="6"/>
        <v>1118.9000000000001</v>
      </c>
      <c r="P40" s="88">
        <f t="shared" si="6"/>
        <v>1138.4000000000001</v>
      </c>
      <c r="Q40" s="88">
        <f t="shared" si="6"/>
        <v>1378.4</v>
      </c>
      <c r="R40" s="88">
        <f t="shared" si="6"/>
        <v>1407.3</v>
      </c>
      <c r="S40" s="88">
        <f t="shared" si="6"/>
        <v>1538.9</v>
      </c>
      <c r="T40" s="88">
        <f t="shared" si="6"/>
        <v>1578</v>
      </c>
      <c r="U40" s="88">
        <f t="shared" si="6"/>
        <v>1575</v>
      </c>
      <c r="V40" s="88">
        <f t="shared" si="6"/>
        <v>1398.9</v>
      </c>
      <c r="W40" s="88">
        <f t="shared" si="6"/>
        <v>1637</v>
      </c>
      <c r="X40" s="88">
        <f t="shared" si="6"/>
        <v>629.6</v>
      </c>
      <c r="Y40" s="88">
        <f t="shared" si="6"/>
        <v>289.30100000000004</v>
      </c>
      <c r="Z40" s="89" t="str">
        <f t="shared" si="6"/>
        <v/>
      </c>
      <c r="AA40" s="90">
        <f t="shared" si="5"/>
        <v>25019.501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708</v>
      </c>
      <c r="I45" s="99">
        <v>775.9</v>
      </c>
      <c r="J45" s="99">
        <v>782.9</v>
      </c>
      <c r="K45" s="99">
        <v>626</v>
      </c>
      <c r="L45" s="99">
        <v>515.70000000000005</v>
      </c>
      <c r="M45" s="99">
        <v>353.2</v>
      </c>
      <c r="N45" s="99">
        <v>436.6</v>
      </c>
      <c r="O45" s="99">
        <v>318.89999999999998</v>
      </c>
      <c r="P45" s="99">
        <v>280.39999999999998</v>
      </c>
      <c r="Q45" s="99">
        <v>544</v>
      </c>
      <c r="R45" s="99">
        <v>1064.3</v>
      </c>
      <c r="S45" s="99">
        <v>1155.9000000000001</v>
      </c>
      <c r="T45" s="99">
        <v>1199</v>
      </c>
      <c r="U45" s="99">
        <v>1180</v>
      </c>
      <c r="V45" s="99">
        <v>1108.9000000000001</v>
      </c>
      <c r="W45" s="99">
        <v>1200</v>
      </c>
      <c r="X45" s="99">
        <v>446.6</v>
      </c>
      <c r="Y45" s="99"/>
      <c r="Z45" s="100"/>
      <c r="AA45" s="79">
        <f t="shared" si="7"/>
        <v>12696.3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468.5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449.4</v>
      </c>
      <c r="R47" s="99"/>
      <c r="S47" s="99"/>
      <c r="T47" s="99"/>
      <c r="U47" s="99"/>
      <c r="V47" s="99"/>
      <c r="W47" s="99"/>
      <c r="X47" s="99"/>
      <c r="Y47" s="99">
        <v>211.3</v>
      </c>
      <c r="Z47" s="100"/>
      <c r="AA47" s="79">
        <f t="shared" si="7"/>
        <v>6629.2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64.7</v>
      </c>
      <c r="U48" s="99">
        <v>20.7</v>
      </c>
      <c r="V48" s="99">
        <v>118.7</v>
      </c>
      <c r="W48" s="99">
        <v>150</v>
      </c>
      <c r="X48" s="99">
        <v>150</v>
      </c>
      <c r="Y48" s="99">
        <v>150</v>
      </c>
      <c r="Z48" s="100"/>
      <c r="AA48" s="79">
        <f t="shared" si="7"/>
        <v>3354.0999999999995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858</v>
      </c>
      <c r="I49" s="88">
        <f t="shared" si="8"/>
        <v>925.9</v>
      </c>
      <c r="J49" s="88">
        <f t="shared" si="8"/>
        <v>932.9</v>
      </c>
      <c r="K49" s="88">
        <f t="shared" si="8"/>
        <v>1244.5</v>
      </c>
      <c r="L49" s="88">
        <f t="shared" si="8"/>
        <v>1165.7</v>
      </c>
      <c r="M49" s="88">
        <f t="shared" si="8"/>
        <v>1003.2</v>
      </c>
      <c r="N49" s="88">
        <f t="shared" si="8"/>
        <v>1086.5999999999999</v>
      </c>
      <c r="O49" s="88">
        <f t="shared" si="8"/>
        <v>968.9</v>
      </c>
      <c r="P49" s="88">
        <f t="shared" si="8"/>
        <v>930.4</v>
      </c>
      <c r="Q49" s="88">
        <f t="shared" si="8"/>
        <v>1143.4000000000001</v>
      </c>
      <c r="R49" s="88">
        <f t="shared" si="8"/>
        <v>1214.3</v>
      </c>
      <c r="S49" s="88">
        <f t="shared" si="8"/>
        <v>1305.9000000000001</v>
      </c>
      <c r="T49" s="88">
        <f t="shared" si="8"/>
        <v>1263.7</v>
      </c>
      <c r="U49" s="88">
        <f t="shared" si="8"/>
        <v>1200.7</v>
      </c>
      <c r="V49" s="88">
        <f t="shared" si="8"/>
        <v>1227.6000000000001</v>
      </c>
      <c r="W49" s="88">
        <f t="shared" si="8"/>
        <v>1350</v>
      </c>
      <c r="X49" s="88">
        <f t="shared" si="8"/>
        <v>596.6</v>
      </c>
      <c r="Y49" s="88">
        <f t="shared" si="8"/>
        <v>361.3</v>
      </c>
      <c r="Z49" s="89" t="str">
        <f t="shared" si="8"/>
        <v/>
      </c>
      <c r="AA49" s="90">
        <f t="shared" si="7"/>
        <v>22679.599999999999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5832.8639999999996</v>
      </c>
      <c r="C52" s="88">
        <f t="shared" ref="C52:Z52" si="10">IF(LEN(C$2)&gt;0,SUM(C10:C15)+C26+C40,"")</f>
        <v>5700.0560000000005</v>
      </c>
      <c r="D52" s="88">
        <f t="shared" si="10"/>
        <v>5544.2150000000001</v>
      </c>
      <c r="E52" s="88">
        <f t="shared" si="10"/>
        <v>5543.0400000000009</v>
      </c>
      <c r="F52" s="88">
        <f t="shared" si="10"/>
        <v>5563.101999999999</v>
      </c>
      <c r="G52" s="88">
        <f t="shared" si="10"/>
        <v>5860.6399999999994</v>
      </c>
      <c r="H52" s="88">
        <f t="shared" si="10"/>
        <v>6824.451</v>
      </c>
      <c r="I52" s="88">
        <f t="shared" si="10"/>
        <v>7509.4979999999996</v>
      </c>
      <c r="J52" s="88">
        <f t="shared" si="10"/>
        <v>8108.0360000000001</v>
      </c>
      <c r="K52" s="88">
        <f t="shared" si="10"/>
        <v>8661.9349999999995</v>
      </c>
      <c r="L52" s="88">
        <f t="shared" si="10"/>
        <v>8856.84</v>
      </c>
      <c r="M52" s="88">
        <f t="shared" si="10"/>
        <v>8785.0400000000009</v>
      </c>
      <c r="N52" s="88">
        <f t="shared" si="10"/>
        <v>8923.4110000000019</v>
      </c>
      <c r="O52" s="88">
        <f t="shared" si="10"/>
        <v>8718.6059999999998</v>
      </c>
      <c r="P52" s="88">
        <f t="shared" si="10"/>
        <v>8444.7710000000006</v>
      </c>
      <c r="Q52" s="88">
        <f t="shared" si="10"/>
        <v>8435.2810000000009</v>
      </c>
      <c r="R52" s="88">
        <f t="shared" si="10"/>
        <v>8371.7720000000008</v>
      </c>
      <c r="S52" s="88">
        <f t="shared" si="10"/>
        <v>8386.57</v>
      </c>
      <c r="T52" s="88">
        <f t="shared" si="10"/>
        <v>8431.8450000000012</v>
      </c>
      <c r="U52" s="88">
        <f t="shared" si="10"/>
        <v>8597.8790000000008</v>
      </c>
      <c r="V52" s="88">
        <f t="shared" si="10"/>
        <v>8160.07</v>
      </c>
      <c r="W52" s="88">
        <f t="shared" si="10"/>
        <v>7903.1549999999988</v>
      </c>
      <c r="X52" s="88">
        <f t="shared" si="10"/>
        <v>6502.2470000000003</v>
      </c>
      <c r="Y52" s="88">
        <f t="shared" si="10"/>
        <v>5749.9319999999998</v>
      </c>
      <c r="Z52" s="89" t="str">
        <f t="shared" si="10"/>
        <v/>
      </c>
      <c r="AA52" s="104">
        <f>SUM(B52:Z52)</f>
        <v>179415.25600000002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59.800000000000011</v>
      </c>
      <c r="C4" s="18">
        <v>-295.5</v>
      </c>
      <c r="D4" s="18">
        <v>-386.1</v>
      </c>
      <c r="E4" s="18">
        <v>-433.4</v>
      </c>
      <c r="F4" s="18">
        <v>-279.5</v>
      </c>
      <c r="G4" s="18">
        <v>364.7</v>
      </c>
      <c r="H4" s="18">
        <v>208</v>
      </c>
      <c r="I4" s="18">
        <v>349</v>
      </c>
      <c r="J4" s="18">
        <v>765.9</v>
      </c>
      <c r="K4" s="18">
        <v>1094.5</v>
      </c>
      <c r="L4" s="18">
        <v>1015.7</v>
      </c>
      <c r="M4" s="18">
        <v>853.2</v>
      </c>
      <c r="N4" s="18">
        <v>936.6</v>
      </c>
      <c r="O4" s="18">
        <v>818.9</v>
      </c>
      <c r="P4" s="18">
        <v>780.4</v>
      </c>
      <c r="Q4" s="18">
        <v>993.4</v>
      </c>
      <c r="R4" s="18">
        <v>564.29999999999995</v>
      </c>
      <c r="S4" s="18">
        <v>655.90000000000009</v>
      </c>
      <c r="T4" s="18">
        <v>699</v>
      </c>
      <c r="U4" s="18">
        <v>680</v>
      </c>
      <c r="V4" s="18">
        <v>925.50000000000011</v>
      </c>
      <c r="W4" s="18">
        <v>732.8</v>
      </c>
      <c r="X4" s="18">
        <v>235.40000000000003</v>
      </c>
      <c r="Y4" s="18">
        <v>-42.399999999999977</v>
      </c>
      <c r="Z4" s="19"/>
      <c r="AA4" s="111">
        <f>SUM(B4:Z4)</f>
        <v>11296.099999999999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99.04</v>
      </c>
      <c r="C7" s="117">
        <v>93.92</v>
      </c>
      <c r="D7" s="117">
        <v>80.42</v>
      </c>
      <c r="E7" s="117">
        <v>80.42</v>
      </c>
      <c r="F7" s="117">
        <v>92.8</v>
      </c>
      <c r="G7" s="117">
        <v>106.26</v>
      </c>
      <c r="H7" s="117">
        <v>143.47</v>
      </c>
      <c r="I7" s="117">
        <v>179.59</v>
      </c>
      <c r="J7" s="117">
        <v>165.96</v>
      </c>
      <c r="K7" s="117">
        <v>120.25</v>
      </c>
      <c r="L7" s="117">
        <v>104.89</v>
      </c>
      <c r="M7" s="117">
        <v>99.95</v>
      </c>
      <c r="N7" s="117">
        <v>95.61</v>
      </c>
      <c r="O7" s="117">
        <v>99.04</v>
      </c>
      <c r="P7" s="117">
        <v>103.76</v>
      </c>
      <c r="Q7" s="117">
        <v>111.82</v>
      </c>
      <c r="R7" s="117">
        <v>120.43</v>
      </c>
      <c r="S7" s="117">
        <v>186.63</v>
      </c>
      <c r="T7" s="117">
        <v>156.97</v>
      </c>
      <c r="U7" s="117">
        <v>433.89</v>
      </c>
      <c r="V7" s="117">
        <v>180</v>
      </c>
      <c r="W7" s="117">
        <v>144.30000000000001</v>
      </c>
      <c r="X7" s="117">
        <v>118.53</v>
      </c>
      <c r="Y7" s="117">
        <v>107.51</v>
      </c>
      <c r="Z7" s="118"/>
      <c r="AA7" s="119">
        <f>IF(SUM(B7:Z7)&lt;&gt;0,AVERAGEIF(B7:Z7,"&lt;&gt;"""),"")</f>
        <v>134.39416666666668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440.2</v>
      </c>
      <c r="C13" s="129">
        <v>795.5</v>
      </c>
      <c r="D13" s="129">
        <v>886.1</v>
      </c>
      <c r="E13" s="129">
        <v>933.4</v>
      </c>
      <c r="F13" s="129">
        <v>779.5</v>
      </c>
      <c r="G13" s="129">
        <v>135.30000000000001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253.7</v>
      </c>
      <c r="Z13" s="131"/>
      <c r="AA13" s="132">
        <f t="shared" si="0"/>
        <v>4223.7000000000007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426.9</v>
      </c>
      <c r="J15" s="133">
        <v>17</v>
      </c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183.4</v>
      </c>
      <c r="W15" s="133">
        <v>467.2</v>
      </c>
      <c r="X15" s="133">
        <v>211.2</v>
      </c>
      <c r="Y15" s="133"/>
      <c r="Z15" s="131"/>
      <c r="AA15" s="132">
        <f t="shared" si="0"/>
        <v>3805.7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440.2</v>
      </c>
      <c r="C16" s="135">
        <f t="shared" si="1"/>
        <v>795.5</v>
      </c>
      <c r="D16" s="135">
        <f t="shared" si="1"/>
        <v>886.1</v>
      </c>
      <c r="E16" s="135">
        <f t="shared" si="1"/>
        <v>933.4</v>
      </c>
      <c r="F16" s="135">
        <f t="shared" si="1"/>
        <v>779.5</v>
      </c>
      <c r="G16" s="135">
        <f t="shared" si="1"/>
        <v>135.30000000000001</v>
      </c>
      <c r="H16" s="135">
        <f t="shared" si="1"/>
        <v>500</v>
      </c>
      <c r="I16" s="135">
        <f t="shared" si="1"/>
        <v>426.9</v>
      </c>
      <c r="J16" s="135">
        <f t="shared" si="1"/>
        <v>17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183.4</v>
      </c>
      <c r="W16" s="135">
        <f t="shared" si="1"/>
        <v>467.2</v>
      </c>
      <c r="X16" s="135">
        <f t="shared" si="1"/>
        <v>211.2</v>
      </c>
      <c r="Y16" s="135">
        <f t="shared" si="1"/>
        <v>253.7</v>
      </c>
      <c r="Z16" s="136" t="str">
        <f t="shared" si="1"/>
        <v/>
      </c>
      <c r="AA16" s="90">
        <f t="shared" si="0"/>
        <v>8029.3999999999987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708</v>
      </c>
      <c r="I21" s="129">
        <v>775.9</v>
      </c>
      <c r="J21" s="129">
        <v>782.9</v>
      </c>
      <c r="K21" s="129">
        <v>626</v>
      </c>
      <c r="L21" s="129">
        <v>515.70000000000005</v>
      </c>
      <c r="M21" s="129">
        <v>353.2</v>
      </c>
      <c r="N21" s="129">
        <v>436.6</v>
      </c>
      <c r="O21" s="129">
        <v>318.89999999999998</v>
      </c>
      <c r="P21" s="129">
        <v>280.39999999999998</v>
      </c>
      <c r="Q21" s="129">
        <v>544</v>
      </c>
      <c r="R21" s="129">
        <v>1064.3</v>
      </c>
      <c r="S21" s="129">
        <v>1155.9000000000001</v>
      </c>
      <c r="T21" s="129">
        <v>1199</v>
      </c>
      <c r="U21" s="129">
        <v>1180</v>
      </c>
      <c r="V21" s="129">
        <v>1108.9000000000001</v>
      </c>
      <c r="W21" s="129">
        <v>1200</v>
      </c>
      <c r="X21" s="129">
        <v>446.6</v>
      </c>
      <c r="Y21" s="130"/>
      <c r="Z21" s="131"/>
      <c r="AA21" s="132">
        <f t="shared" si="2"/>
        <v>12696.3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468.5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449.4</v>
      </c>
      <c r="R23" s="133"/>
      <c r="S23" s="133"/>
      <c r="T23" s="133"/>
      <c r="U23" s="133"/>
      <c r="V23" s="133"/>
      <c r="W23" s="133"/>
      <c r="X23" s="133"/>
      <c r="Y23" s="133">
        <v>211.3</v>
      </c>
      <c r="Z23" s="131"/>
      <c r="AA23" s="132">
        <f t="shared" si="2"/>
        <v>6629.2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708</v>
      </c>
      <c r="I24" s="135">
        <f t="shared" si="3"/>
        <v>775.9</v>
      </c>
      <c r="J24" s="135">
        <f t="shared" si="3"/>
        <v>782.9</v>
      </c>
      <c r="K24" s="135">
        <f t="shared" si="3"/>
        <v>1094.5</v>
      </c>
      <c r="L24" s="135">
        <f t="shared" si="3"/>
        <v>1015.7</v>
      </c>
      <c r="M24" s="135">
        <f t="shared" si="3"/>
        <v>853.2</v>
      </c>
      <c r="N24" s="135">
        <f t="shared" si="3"/>
        <v>936.6</v>
      </c>
      <c r="O24" s="135">
        <f t="shared" si="3"/>
        <v>818.9</v>
      </c>
      <c r="P24" s="135">
        <f t="shared" si="3"/>
        <v>780.4</v>
      </c>
      <c r="Q24" s="135">
        <f t="shared" si="3"/>
        <v>993.4</v>
      </c>
      <c r="R24" s="135">
        <f t="shared" si="3"/>
        <v>1064.3</v>
      </c>
      <c r="S24" s="135">
        <f t="shared" si="3"/>
        <v>1155.9000000000001</v>
      </c>
      <c r="T24" s="135">
        <f t="shared" si="3"/>
        <v>1199</v>
      </c>
      <c r="U24" s="135">
        <f t="shared" si="3"/>
        <v>1180</v>
      </c>
      <c r="V24" s="135">
        <f t="shared" si="3"/>
        <v>1108.9000000000001</v>
      </c>
      <c r="W24" s="135">
        <f t="shared" si="3"/>
        <v>1200</v>
      </c>
      <c r="X24" s="135">
        <f t="shared" si="3"/>
        <v>446.6</v>
      </c>
      <c r="Y24" s="135">
        <f t="shared" si="3"/>
        <v>211.3</v>
      </c>
      <c r="Z24" s="136" t="str">
        <f t="shared" si="3"/>
        <v/>
      </c>
      <c r="AA24" s="90">
        <f t="shared" si="2"/>
        <v>19325.499999999996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2024-09-10T11:07:47Z</dcterms:created>
  <dcterms:modified xsi:type="dcterms:W3CDTF">2024-09-10T11:07:48Z</dcterms:modified>
</cp:coreProperties>
</file>