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<sst xmlns="http://schemas.openxmlformats.org/spreadsheetml/2006/main" count="119" uniqueCount="54">
  <si>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09/09/2024 14:20:12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</si>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</sst>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9D7-4DB5-8724-14830050F66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9D7-4DB5-8724-14830050F66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79D7-4DB5-8724-14830050F66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79D7-4DB5-8724-14830050F66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9D7-4DB5-8724-14830050F66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9D7-4DB5-8724-14830050F66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9D7-4DB5-8724-14830050F66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302</c:v>
                </c:pt>
                <c:pt idx="1">
                  <c:v>302</c:v>
                </c:pt>
                <c:pt idx="2">
                  <c:v>302</c:v>
                </c:pt>
                <c:pt idx="3">
                  <c:v>302</c:v>
                </c:pt>
                <c:pt idx="4">
                  <c:v>302</c:v>
                </c:pt>
                <c:pt idx="5">
                  <c:v>302</c:v>
                </c:pt>
                <c:pt idx="6">
                  <c:v>302</c:v>
                </c:pt>
                <c:pt idx="7">
                  <c:v>313.60500000000002</c:v>
                </c:pt>
                <c:pt idx="8">
                  <c:v>400.57900000000001</c:v>
                </c:pt>
                <c:pt idx="9">
                  <c:v>302</c:v>
                </c:pt>
                <c:pt idx="10">
                  <c:v>302</c:v>
                </c:pt>
                <c:pt idx="11">
                  <c:v>302</c:v>
                </c:pt>
                <c:pt idx="12">
                  <c:v>302</c:v>
                </c:pt>
                <c:pt idx="13">
                  <c:v>302</c:v>
                </c:pt>
                <c:pt idx="14">
                  <c:v>302</c:v>
                </c:pt>
                <c:pt idx="15">
                  <c:v>302</c:v>
                </c:pt>
                <c:pt idx="16">
                  <c:v>302</c:v>
                </c:pt>
                <c:pt idx="17">
                  <c:v>550</c:v>
                </c:pt>
                <c:pt idx="18">
                  <c:v>550</c:v>
                </c:pt>
                <c:pt idx="19">
                  <c:v>615.34100000000001</c:v>
                </c:pt>
                <c:pt idx="20">
                  <c:v>564.98199999999997</c:v>
                </c:pt>
                <c:pt idx="21">
                  <c:v>450</c:v>
                </c:pt>
                <c:pt idx="22">
                  <c:v>302</c:v>
                </c:pt>
                <c:pt idx="23">
                  <c:v>302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9D7-4DB5-8724-14830050F66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225</c:v>
                </c:pt>
                <c:pt idx="1">
                  <c:v>206</c:v>
                </c:pt>
                <c:pt idx="2">
                  <c:v>195</c:v>
                </c:pt>
                <c:pt idx="3">
                  <c:v>185</c:v>
                </c:pt>
                <c:pt idx="4">
                  <c:v>183</c:v>
                </c:pt>
                <c:pt idx="5">
                  <c:v>194</c:v>
                </c:pt>
                <c:pt idx="6">
                  <c:v>231</c:v>
                </c:pt>
                <c:pt idx="7">
                  <c:v>280</c:v>
                </c:pt>
                <c:pt idx="8">
                  <c:v>313</c:v>
                </c:pt>
                <c:pt idx="9">
                  <c:v>317</c:v>
                </c:pt>
                <c:pt idx="10">
                  <c:v>310</c:v>
                </c:pt>
                <c:pt idx="11">
                  <c:v>312</c:v>
                </c:pt>
                <c:pt idx="12">
                  <c:v>315</c:v>
                </c:pt>
                <c:pt idx="13">
                  <c:v>312</c:v>
                </c:pt>
                <c:pt idx="14">
                  <c:v>308</c:v>
                </c:pt>
                <c:pt idx="15">
                  <c:v>314</c:v>
                </c:pt>
                <c:pt idx="16">
                  <c:v>347</c:v>
                </c:pt>
                <c:pt idx="17">
                  <c:v>384</c:v>
                </c:pt>
                <c:pt idx="18">
                  <c:v>463.8</c:v>
                </c:pt>
                <c:pt idx="19">
                  <c:v>520.79999999999995</c:v>
                </c:pt>
                <c:pt idx="20">
                  <c:v>397.3</c:v>
                </c:pt>
                <c:pt idx="21">
                  <c:v>323</c:v>
                </c:pt>
                <c:pt idx="22">
                  <c:v>278</c:v>
                </c:pt>
                <c:pt idx="23">
                  <c:v>225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9D7-4DB5-8724-14830050F66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2612.9</c:v>
                </c:pt>
                <c:pt idx="1">
                  <c:v>2392.9</c:v>
                </c:pt>
                <c:pt idx="2">
                  <c:v>2117.7249999999999</c:v>
                </c:pt>
                <c:pt idx="3">
                  <c:v>2062.9</c:v>
                </c:pt>
                <c:pt idx="4">
                  <c:v>2162.9</c:v>
                </c:pt>
                <c:pt idx="5">
                  <c:v>2285.6310000000003</c:v>
                </c:pt>
                <c:pt idx="6">
                  <c:v>3475.4480000000003</c:v>
                </c:pt>
                <c:pt idx="7">
                  <c:v>3671.2719999999999</c:v>
                </c:pt>
                <c:pt idx="8">
                  <c:v>3673.971</c:v>
                </c:pt>
                <c:pt idx="9">
                  <c:v>3212.2629999999999</c:v>
                </c:pt>
                <c:pt idx="10">
                  <c:v>2320.4899999999998</c:v>
                </c:pt>
                <c:pt idx="11">
                  <c:v>1895.3330000000001</c:v>
                </c:pt>
                <c:pt idx="12">
                  <c:v>1887.9</c:v>
                </c:pt>
                <c:pt idx="13">
                  <c:v>1887.9</c:v>
                </c:pt>
                <c:pt idx="14">
                  <c:v>1887.9</c:v>
                </c:pt>
                <c:pt idx="15">
                  <c:v>2172.9</c:v>
                </c:pt>
                <c:pt idx="16">
                  <c:v>3281.2530000000002</c:v>
                </c:pt>
                <c:pt idx="17">
                  <c:v>3408.7980000000002</c:v>
                </c:pt>
                <c:pt idx="18">
                  <c:v>3865.4430000000002</c:v>
                </c:pt>
                <c:pt idx="19">
                  <c:v>3985.1959999999999</c:v>
                </c:pt>
                <c:pt idx="20">
                  <c:v>3962.42</c:v>
                </c:pt>
                <c:pt idx="21">
                  <c:v>3846.683</c:v>
                </c:pt>
                <c:pt idx="22">
                  <c:v>3728.0239999999999</c:v>
                </c:pt>
                <c:pt idx="23">
                  <c:v>2952.069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9D7-4DB5-8724-14830050F66B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1565.8</c:v>
                </c:pt>
                <c:pt idx="1">
                  <c:v>1851.8860000000002</c:v>
                </c:pt>
                <c:pt idx="2">
                  <c:v>1933</c:v>
                </c:pt>
                <c:pt idx="3">
                  <c:v>1932.7</c:v>
                </c:pt>
                <c:pt idx="4">
                  <c:v>1696.6</c:v>
                </c:pt>
                <c:pt idx="5">
                  <c:v>1346</c:v>
                </c:pt>
                <c:pt idx="6">
                  <c:v>1080</c:v>
                </c:pt>
                <c:pt idx="7">
                  <c:v>1071</c:v>
                </c:pt>
                <c:pt idx="8">
                  <c:v>704.1</c:v>
                </c:pt>
                <c:pt idx="9">
                  <c:v>473</c:v>
                </c:pt>
                <c:pt idx="10">
                  <c:v>581.5</c:v>
                </c:pt>
                <c:pt idx="11">
                  <c:v>574.70000000000005</c:v>
                </c:pt>
                <c:pt idx="12">
                  <c:v>486.3</c:v>
                </c:pt>
                <c:pt idx="13">
                  <c:v>465</c:v>
                </c:pt>
                <c:pt idx="14">
                  <c:v>468</c:v>
                </c:pt>
                <c:pt idx="15">
                  <c:v>903.5</c:v>
                </c:pt>
                <c:pt idx="16">
                  <c:v>913</c:v>
                </c:pt>
                <c:pt idx="17">
                  <c:v>926</c:v>
                </c:pt>
                <c:pt idx="18">
                  <c:v>470</c:v>
                </c:pt>
                <c:pt idx="19">
                  <c:v>466.6</c:v>
                </c:pt>
                <c:pt idx="20">
                  <c:v>548</c:v>
                </c:pt>
                <c:pt idx="21">
                  <c:v>503</c:v>
                </c:pt>
                <c:pt idx="22">
                  <c:v>492</c:v>
                </c:pt>
                <c:pt idx="23">
                  <c:v>1109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9D7-4DB5-8724-14830050F66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1004.5050000000001</c:v>
                </c:pt>
                <c:pt idx="1">
                  <c:v>1070.067</c:v>
                </c:pt>
                <c:pt idx="2">
                  <c:v>1108.0040000000001</c:v>
                </c:pt>
                <c:pt idx="3">
                  <c:v>1134.4000000000005</c:v>
                </c:pt>
                <c:pt idx="4">
                  <c:v>1178.421</c:v>
                </c:pt>
                <c:pt idx="5">
                  <c:v>1245.8310000000004</c:v>
                </c:pt>
                <c:pt idx="6">
                  <c:v>1376.5759999999998</c:v>
                </c:pt>
                <c:pt idx="7">
                  <c:v>1881.8579999999999</c:v>
                </c:pt>
                <c:pt idx="8">
                  <c:v>2673.1130000000007</c:v>
                </c:pt>
                <c:pt idx="9">
                  <c:v>3507.5409999999997</c:v>
                </c:pt>
                <c:pt idx="10">
                  <c:v>4151.639000000001</c:v>
                </c:pt>
                <c:pt idx="11">
                  <c:v>4622.1909999999998</c:v>
                </c:pt>
                <c:pt idx="12">
                  <c:v>4885.3340000000007</c:v>
                </c:pt>
                <c:pt idx="13">
                  <c:v>4955.4629999999997</c:v>
                </c:pt>
                <c:pt idx="14">
                  <c:v>4755.6860000000006</c:v>
                </c:pt>
                <c:pt idx="15">
                  <c:v>4193.5940000000001</c:v>
                </c:pt>
                <c:pt idx="16">
                  <c:v>3371.9290000000001</c:v>
                </c:pt>
                <c:pt idx="17">
                  <c:v>2468.3610000000003</c:v>
                </c:pt>
                <c:pt idx="18">
                  <c:v>1880.3120000000001</c:v>
                </c:pt>
                <c:pt idx="19">
                  <c:v>1674.4110000000001</c:v>
                </c:pt>
                <c:pt idx="20">
                  <c:v>1595.5570000000002</c:v>
                </c:pt>
                <c:pt idx="21">
                  <c:v>1550.4699999999998</c:v>
                </c:pt>
                <c:pt idx="22">
                  <c:v>1511.6990000000001</c:v>
                </c:pt>
                <c:pt idx="23">
                  <c:v>1495.7700000000004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9D7-4DB5-8724-14830050F66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12</c:v>
                </c:pt>
                <c:pt idx="4">
                  <c:v>19</c:v>
                </c:pt>
                <c:pt idx="5">
                  <c:v>27</c:v>
                </c:pt>
                <c:pt idx="6">
                  <c:v>38</c:v>
                </c:pt>
                <c:pt idx="7">
                  <c:v>53</c:v>
                </c:pt>
                <c:pt idx="8">
                  <c:v>75</c:v>
                </c:pt>
                <c:pt idx="9">
                  <c:v>96</c:v>
                </c:pt>
                <c:pt idx="10">
                  <c:v>114</c:v>
                </c:pt>
                <c:pt idx="11">
                  <c:v>126</c:v>
                </c:pt>
                <c:pt idx="12">
                  <c:v>132</c:v>
                </c:pt>
                <c:pt idx="13">
                  <c:v>129</c:v>
                </c:pt>
                <c:pt idx="14">
                  <c:v>119</c:v>
                </c:pt>
                <c:pt idx="15">
                  <c:v>105</c:v>
                </c:pt>
                <c:pt idx="16">
                  <c:v>84</c:v>
                </c:pt>
                <c:pt idx="17">
                  <c:v>61</c:v>
                </c:pt>
                <c:pt idx="18">
                  <c:v>47</c:v>
                </c:pt>
                <c:pt idx="19">
                  <c:v>42</c:v>
                </c:pt>
                <c:pt idx="20">
                  <c:v>39</c:v>
                </c:pt>
                <c:pt idx="21">
                  <c:v>39</c:v>
                </c:pt>
                <c:pt idx="22">
                  <c:v>40</c:v>
                </c:pt>
                <c:pt idx="23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79D7-4DB5-8724-14830050F66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76</c:v>
                </c:pt>
                <c:pt idx="5">
                  <c:v>121</c:v>
                </c:pt>
                <c:pt idx="6">
                  <c:v>181</c:v>
                </c:pt>
                <c:pt idx="7">
                  <c:v>143</c:v>
                </c:pt>
                <c:pt idx="8">
                  <c:v>181</c:v>
                </c:pt>
                <c:pt idx="9">
                  <c:v>136</c:v>
                </c:pt>
                <c:pt idx="10">
                  <c:v>73</c:v>
                </c:pt>
                <c:pt idx="11">
                  <c:v>13</c:v>
                </c:pt>
                <c:pt idx="16">
                  <c:v>26</c:v>
                </c:pt>
                <c:pt idx="17">
                  <c:v>541</c:v>
                </c:pt>
                <c:pt idx="18">
                  <c:v>1051</c:v>
                </c:pt>
                <c:pt idx="19">
                  <c:v>1166</c:v>
                </c:pt>
                <c:pt idx="20">
                  <c:v>1146</c:v>
                </c:pt>
                <c:pt idx="21">
                  <c:v>1036</c:v>
                </c:pt>
                <c:pt idx="22">
                  <c:v>380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79D7-4DB5-8724-14830050F6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96.8</c:v>
                </c:pt>
                <c:pt idx="1">
                  <c:v>81.900000000000006</c:v>
                </c:pt>
                <c:pt idx="2">
                  <c:v>93.6</c:v>
                </c:pt>
                <c:pt idx="3">
                  <c:v>90</c:v>
                </c:pt>
                <c:pt idx="4">
                  <c:v>95</c:v>
                </c:pt>
                <c:pt idx="5">
                  <c:v>98.7</c:v>
                </c:pt>
                <c:pt idx="6">
                  <c:v>115.87</c:v>
                </c:pt>
                <c:pt idx="7">
                  <c:v>130.97</c:v>
                </c:pt>
                <c:pt idx="8">
                  <c:v>133.19</c:v>
                </c:pt>
                <c:pt idx="9">
                  <c:v>110.98</c:v>
                </c:pt>
                <c:pt idx="10">
                  <c:v>98.27</c:v>
                </c:pt>
                <c:pt idx="11">
                  <c:v>92.45</c:v>
                </c:pt>
                <c:pt idx="12">
                  <c:v>86.62</c:v>
                </c:pt>
                <c:pt idx="13">
                  <c:v>80.44</c:v>
                </c:pt>
                <c:pt idx="14">
                  <c:v>90</c:v>
                </c:pt>
                <c:pt idx="15">
                  <c:v>95.41</c:v>
                </c:pt>
                <c:pt idx="16">
                  <c:v>111.35</c:v>
                </c:pt>
                <c:pt idx="17">
                  <c:v>108.96</c:v>
                </c:pt>
                <c:pt idx="18">
                  <c:v>121.68</c:v>
                </c:pt>
                <c:pt idx="19">
                  <c:v>153.9</c:v>
                </c:pt>
                <c:pt idx="20">
                  <c:v>146.27000000000001</c:v>
                </c:pt>
                <c:pt idx="21">
                  <c:v>118.27</c:v>
                </c:pt>
                <c:pt idx="22">
                  <c:v>110</c:v>
                </c:pt>
                <c:pt idx="23">
                  <c:v>97.31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9D7-4DB5-8724-14830050F6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83.5</c:v>
                </c:pt>
                <c:pt idx="1">
                  <c:v>79</c:v>
                </c:pt>
                <c:pt idx="2">
                  <c:v>71</c:v>
                </c:pt>
                <c:pt idx="3">
                  <c:v>69.5</c:v>
                </c:pt>
                <c:pt idx="4">
                  <c:v>69</c:v>
                </c:pt>
                <c:pt idx="5">
                  <c:v>72</c:v>
                </c:pt>
                <c:pt idx="6">
                  <c:v>92.5</c:v>
                </c:pt>
                <c:pt idx="7">
                  <c:v>99</c:v>
                </c:pt>
                <c:pt idx="8">
                  <c:v>109</c:v>
                </c:pt>
                <c:pt idx="9">
                  <c:v>126.5</c:v>
                </c:pt>
                <c:pt idx="10">
                  <c:v>156</c:v>
                </c:pt>
                <c:pt idx="11">
                  <c:v>151</c:v>
                </c:pt>
                <c:pt idx="12">
                  <c:v>154.5</c:v>
                </c:pt>
                <c:pt idx="13">
                  <c:v>155</c:v>
                </c:pt>
                <c:pt idx="14">
                  <c:v>144</c:v>
                </c:pt>
                <c:pt idx="15">
                  <c:v>119.5</c:v>
                </c:pt>
                <c:pt idx="16">
                  <c:v>126</c:v>
                </c:pt>
                <c:pt idx="17">
                  <c:v>152</c:v>
                </c:pt>
                <c:pt idx="18">
                  <c:v>157</c:v>
                </c:pt>
                <c:pt idx="19">
                  <c:v>167.5</c:v>
                </c:pt>
                <c:pt idx="20">
                  <c:v>144.5</c:v>
                </c:pt>
                <c:pt idx="21">
                  <c:v>137</c:v>
                </c:pt>
                <c:pt idx="22">
                  <c:v>114</c:v>
                </c:pt>
                <c:pt idx="23">
                  <c:v>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5B-47E1-A4BF-CD6B3E7599D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812.33100000000013</c:v>
                </c:pt>
                <c:pt idx="1">
                  <c:v>853.82199999999989</c:v>
                </c:pt>
                <c:pt idx="2">
                  <c:v>858.2360000000001</c:v>
                </c:pt>
                <c:pt idx="3">
                  <c:v>849.1099999999999</c:v>
                </c:pt>
                <c:pt idx="4">
                  <c:v>851.97000000000014</c:v>
                </c:pt>
                <c:pt idx="5">
                  <c:v>893.28199999999993</c:v>
                </c:pt>
                <c:pt idx="6">
                  <c:v>796.62300000000005</c:v>
                </c:pt>
                <c:pt idx="7">
                  <c:v>834.93600000000004</c:v>
                </c:pt>
                <c:pt idx="8">
                  <c:v>908.90400000000011</c:v>
                </c:pt>
                <c:pt idx="9">
                  <c:v>901.298</c:v>
                </c:pt>
                <c:pt idx="10">
                  <c:v>927.04600000000005</c:v>
                </c:pt>
                <c:pt idx="11">
                  <c:v>920.55600000000015</c:v>
                </c:pt>
                <c:pt idx="12">
                  <c:v>848.35400000000004</c:v>
                </c:pt>
                <c:pt idx="13">
                  <c:v>846.00900000000001</c:v>
                </c:pt>
                <c:pt idx="14">
                  <c:v>814.68400000000008</c:v>
                </c:pt>
                <c:pt idx="15">
                  <c:v>810.78699999999992</c:v>
                </c:pt>
                <c:pt idx="16">
                  <c:v>759.476</c:v>
                </c:pt>
                <c:pt idx="17">
                  <c:v>747.26900000000001</c:v>
                </c:pt>
                <c:pt idx="18">
                  <c:v>717.8</c:v>
                </c:pt>
                <c:pt idx="19">
                  <c:v>716.13000000000011</c:v>
                </c:pt>
                <c:pt idx="20">
                  <c:v>715.56999999999994</c:v>
                </c:pt>
                <c:pt idx="21">
                  <c:v>716.25599999999997</c:v>
                </c:pt>
                <c:pt idx="22">
                  <c:v>726.35</c:v>
                </c:pt>
                <c:pt idx="23">
                  <c:v>803.62300000000005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65B-47E1-A4BF-CD6B3E7599D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1257.7729999999999</c:v>
                </c:pt>
                <c:pt idx="1">
                  <c:v>1234.8150000000001</c:v>
                </c:pt>
                <c:pt idx="2">
                  <c:v>1191.2159999999999</c:v>
                </c:pt>
                <c:pt idx="3">
                  <c:v>1231.4569999999999</c:v>
                </c:pt>
                <c:pt idx="4">
                  <c:v>1228.0950000000003</c:v>
                </c:pt>
                <c:pt idx="5">
                  <c:v>1353.1179999999999</c:v>
                </c:pt>
                <c:pt idx="6">
                  <c:v>1542.0030000000004</c:v>
                </c:pt>
                <c:pt idx="7">
                  <c:v>1697.4290000000001</c:v>
                </c:pt>
                <c:pt idx="8">
                  <c:v>1770.94</c:v>
                </c:pt>
                <c:pt idx="9">
                  <c:v>1803.9330000000004</c:v>
                </c:pt>
                <c:pt idx="10">
                  <c:v>1798.2990000000002</c:v>
                </c:pt>
                <c:pt idx="11">
                  <c:v>1814.0239999999999</c:v>
                </c:pt>
                <c:pt idx="12">
                  <c:v>1813.8750000000002</c:v>
                </c:pt>
                <c:pt idx="13">
                  <c:v>1785.7920000000001</c:v>
                </c:pt>
                <c:pt idx="14">
                  <c:v>1735.9870000000001</c:v>
                </c:pt>
                <c:pt idx="15">
                  <c:v>1754.4970000000001</c:v>
                </c:pt>
                <c:pt idx="16">
                  <c:v>1706.9640000000002</c:v>
                </c:pt>
                <c:pt idx="17">
                  <c:v>1692.5820000000001</c:v>
                </c:pt>
                <c:pt idx="18">
                  <c:v>1657.075</c:v>
                </c:pt>
                <c:pt idx="19">
                  <c:v>1639.1279999999997</c:v>
                </c:pt>
                <c:pt idx="20">
                  <c:v>1521.7950000000001</c:v>
                </c:pt>
                <c:pt idx="21">
                  <c:v>1364.7080000000001</c:v>
                </c:pt>
                <c:pt idx="22">
                  <c:v>1268.0170000000003</c:v>
                </c:pt>
                <c:pt idx="23">
                  <c:v>1263.0349999999999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65B-47E1-A4BF-CD6B3E7599D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2961.1309999999994</c:v>
                </c:pt>
                <c:pt idx="1">
                  <c:v>2780.1869999999999</c:v>
                </c:pt>
                <c:pt idx="2">
                  <c:v>2671.2769999999996</c:v>
                </c:pt>
                <c:pt idx="3">
                  <c:v>2612.9019999999996</c:v>
                </c:pt>
                <c:pt idx="4">
                  <c:v>2616.7790000000005</c:v>
                </c:pt>
                <c:pt idx="5">
                  <c:v>2698.6489999999999</c:v>
                </c:pt>
                <c:pt idx="6">
                  <c:v>2856.6880000000001</c:v>
                </c:pt>
                <c:pt idx="7">
                  <c:v>3220.3699999999994</c:v>
                </c:pt>
                <c:pt idx="8">
                  <c:v>3609.9559999999992</c:v>
                </c:pt>
                <c:pt idx="9">
                  <c:v>3931.7969999999996</c:v>
                </c:pt>
                <c:pt idx="10">
                  <c:v>4135.4429999999993</c:v>
                </c:pt>
                <c:pt idx="11">
                  <c:v>4280.9119999999994</c:v>
                </c:pt>
                <c:pt idx="12">
                  <c:v>4293.8370000000004</c:v>
                </c:pt>
                <c:pt idx="13">
                  <c:v>4172.8229999999994</c:v>
                </c:pt>
                <c:pt idx="14">
                  <c:v>3960.8519999999999</c:v>
                </c:pt>
                <c:pt idx="15">
                  <c:v>3824.7390000000005</c:v>
                </c:pt>
                <c:pt idx="16">
                  <c:v>3776.7419999999997</c:v>
                </c:pt>
                <c:pt idx="17">
                  <c:v>3771.308</c:v>
                </c:pt>
                <c:pt idx="18">
                  <c:v>3789.9380000000001</c:v>
                </c:pt>
                <c:pt idx="19">
                  <c:v>3993.6260000000002</c:v>
                </c:pt>
                <c:pt idx="20">
                  <c:v>3837.5939999999996</c:v>
                </c:pt>
                <c:pt idx="21">
                  <c:v>3562.6259999999997</c:v>
                </c:pt>
                <c:pt idx="22">
                  <c:v>3283.5230000000001</c:v>
                </c:pt>
                <c:pt idx="23">
                  <c:v>2992.201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65B-47E1-A4BF-CD6B3E7599D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380.99999999999994</c:v>
                </c:pt>
                <c:pt idx="1">
                  <c:v>363.00000000000006</c:v>
                </c:pt>
                <c:pt idx="2">
                  <c:v>353</c:v>
                </c:pt>
                <c:pt idx="3">
                  <c:v>347.00000000000006</c:v>
                </c:pt>
                <c:pt idx="4">
                  <c:v>352</c:v>
                </c:pt>
                <c:pt idx="5">
                  <c:v>371</c:v>
                </c:pt>
                <c:pt idx="6">
                  <c:v>419</c:v>
                </c:pt>
                <c:pt idx="7">
                  <c:v>482.99999999999994</c:v>
                </c:pt>
                <c:pt idx="8">
                  <c:v>538.00000000000011</c:v>
                </c:pt>
                <c:pt idx="9">
                  <c:v>562.99999999999989</c:v>
                </c:pt>
                <c:pt idx="10">
                  <c:v>573.99999999999989</c:v>
                </c:pt>
                <c:pt idx="11">
                  <c:v>588</c:v>
                </c:pt>
                <c:pt idx="12">
                  <c:v>597</c:v>
                </c:pt>
                <c:pt idx="13">
                  <c:v>591</c:v>
                </c:pt>
                <c:pt idx="14">
                  <c:v>576.99999999999989</c:v>
                </c:pt>
                <c:pt idx="15">
                  <c:v>568.99999999999989</c:v>
                </c:pt>
                <c:pt idx="16">
                  <c:v>581</c:v>
                </c:pt>
                <c:pt idx="17">
                  <c:v>595</c:v>
                </c:pt>
                <c:pt idx="18">
                  <c:v>591</c:v>
                </c:pt>
                <c:pt idx="19">
                  <c:v>592.99999999999989</c:v>
                </c:pt>
                <c:pt idx="20">
                  <c:v>555</c:v>
                </c:pt>
                <c:pt idx="21">
                  <c:v>512</c:v>
                </c:pt>
                <c:pt idx="22">
                  <c:v>468.00000000000006</c:v>
                </c:pt>
                <c:pt idx="23">
                  <c:v>415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65B-47E1-A4BF-CD6B3E7599D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65B-47E1-A4BF-CD6B3E7599D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2">
                  <c:v>110</c:v>
                </c:pt>
                <c:pt idx="13">
                  <c:v>110</c:v>
                </c:pt>
                <c:pt idx="14">
                  <c:v>9.6340000000000003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65B-47E1-A4BF-CD6B3E7599D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65B-47E1-A4BF-CD6B3E7599D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65B-47E1-A4BF-CD6B3E7599D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365B-47E1-A4BF-CD6B3E7599DF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213.5</c:v>
                </c:pt>
                <c:pt idx="1">
                  <c:v>512</c:v>
                </c:pt>
                <c:pt idx="2">
                  <c:v>512</c:v>
                </c:pt>
                <c:pt idx="3">
                  <c:v>512</c:v>
                </c:pt>
                <c:pt idx="4">
                  <c:v>493</c:v>
                </c:pt>
                <c:pt idx="5">
                  <c:v>126.4</c:v>
                </c:pt>
                <c:pt idx="6">
                  <c:v>971.4</c:v>
                </c:pt>
                <c:pt idx="7">
                  <c:v>1079</c:v>
                </c:pt>
                <c:pt idx="8">
                  <c:v>1084</c:v>
                </c:pt>
                <c:pt idx="9">
                  <c:v>717.3</c:v>
                </c:pt>
                <c:pt idx="10">
                  <c:v>261.8</c:v>
                </c:pt>
                <c:pt idx="11">
                  <c:v>90.7</c:v>
                </c:pt>
                <c:pt idx="12">
                  <c:v>190.9</c:v>
                </c:pt>
                <c:pt idx="13">
                  <c:v>390.7</c:v>
                </c:pt>
                <c:pt idx="14">
                  <c:v>598.4</c:v>
                </c:pt>
                <c:pt idx="15">
                  <c:v>912.5</c:v>
                </c:pt>
                <c:pt idx="16">
                  <c:v>1375</c:v>
                </c:pt>
                <c:pt idx="17">
                  <c:v>1381</c:v>
                </c:pt>
                <c:pt idx="18">
                  <c:v>1408.7</c:v>
                </c:pt>
                <c:pt idx="19">
                  <c:v>1354</c:v>
                </c:pt>
                <c:pt idx="20">
                  <c:v>1471.8</c:v>
                </c:pt>
                <c:pt idx="21">
                  <c:v>1448.6</c:v>
                </c:pt>
                <c:pt idx="22">
                  <c:v>864.8</c:v>
                </c:pt>
                <c:pt idx="23">
                  <c:v>560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65B-47E1-A4BF-CD6B3E7599D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5.7880000000000003</c:v>
                </c:pt>
                <c:pt idx="18">
                  <c:v>6.069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65B-47E1-A4BF-CD6B3E7599D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65B-47E1-A4BF-CD6B3E7599D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65B-47E1-A4BF-CD6B3E7599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96.8</c:v>
                </c:pt>
                <c:pt idx="1">
                  <c:v>81.900000000000006</c:v>
                </c:pt>
                <c:pt idx="2">
                  <c:v>93.6</c:v>
                </c:pt>
                <c:pt idx="3">
                  <c:v>90</c:v>
                </c:pt>
                <c:pt idx="4">
                  <c:v>95</c:v>
                </c:pt>
                <c:pt idx="5">
                  <c:v>98.7</c:v>
                </c:pt>
                <c:pt idx="6">
                  <c:v>115.87</c:v>
                </c:pt>
                <c:pt idx="7">
                  <c:v>130.97</c:v>
                </c:pt>
                <c:pt idx="8">
                  <c:v>133.19</c:v>
                </c:pt>
                <c:pt idx="9">
                  <c:v>110.98</c:v>
                </c:pt>
                <c:pt idx="10">
                  <c:v>98.27</c:v>
                </c:pt>
                <c:pt idx="11">
                  <c:v>92.45</c:v>
                </c:pt>
                <c:pt idx="12">
                  <c:v>86.62</c:v>
                </c:pt>
                <c:pt idx="13">
                  <c:v>80.44</c:v>
                </c:pt>
                <c:pt idx="14">
                  <c:v>90</c:v>
                </c:pt>
                <c:pt idx="15">
                  <c:v>95.41</c:v>
                </c:pt>
                <c:pt idx="16">
                  <c:v>111.35</c:v>
                </c:pt>
                <c:pt idx="17">
                  <c:v>108.96</c:v>
                </c:pt>
                <c:pt idx="18">
                  <c:v>121.68</c:v>
                </c:pt>
                <c:pt idx="19">
                  <c:v>153.9</c:v>
                </c:pt>
                <c:pt idx="20">
                  <c:v>146.27000000000001</c:v>
                </c:pt>
                <c:pt idx="21">
                  <c:v>118.27</c:v>
                </c:pt>
                <c:pt idx="22">
                  <c:v>110</c:v>
                </c:pt>
                <c:pt idx="23">
                  <c:v>97.31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65B-47E1-A4BF-CD6B3E7599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45545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5716.2049999999981</v>
      </c>
      <c r="C4" s="18">
        <v>5829.853000000001</v>
      </c>
      <c r="D4" s="18">
        <v>5663.7290000000003</v>
      </c>
      <c r="E4" s="18">
        <v>5628.9999999999991</v>
      </c>
      <c r="F4" s="18">
        <v>5617.9209999999985</v>
      </c>
      <c r="G4" s="18">
        <v>5521.4620000000004</v>
      </c>
      <c r="H4" s="18">
        <v>6684.0239999999994</v>
      </c>
      <c r="I4" s="18">
        <v>7413.7349999999997</v>
      </c>
      <c r="J4" s="18">
        <v>8020.7629999999981</v>
      </c>
      <c r="K4" s="18">
        <v>8043.8039999999992</v>
      </c>
      <c r="L4" s="18">
        <v>7852.628999999999</v>
      </c>
      <c r="M4" s="18">
        <v>7845.2240000000002</v>
      </c>
      <c r="N4" s="18">
        <v>8008.5340000000006</v>
      </c>
      <c r="O4" s="18">
        <v>8051.3629999999994</v>
      </c>
      <c r="P4" s="18">
        <v>7840.5860000000002</v>
      </c>
      <c r="Q4" s="18">
        <v>7990.9939999999988</v>
      </c>
      <c r="R4" s="18">
        <v>8325.1820000000007</v>
      </c>
      <c r="S4" s="18">
        <v>8339.1589999999978</v>
      </c>
      <c r="T4" s="18">
        <v>8327.5550000000021</v>
      </c>
      <c r="U4" s="18">
        <v>8470.3480000000018</v>
      </c>
      <c r="V4" s="18">
        <v>8253.2590000000018</v>
      </c>
      <c r="W4" s="18">
        <v>7748.1529999999993</v>
      </c>
      <c r="X4" s="18">
        <v>6731.723</v>
      </c>
      <c r="Y4" s="18">
        <v>6123.8389999999999</v>
      </c>
      <c r="Z4" s="19"/>
      <c r="AA4" s="20">
        <f>SUM(B4:Z4)</f>
        <v>174049.04399999997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96.8</v>
      </c>
      <c r="C7" s="28">
        <v>81.900000000000006</v>
      </c>
      <c r="D7" s="28">
        <v>93.6</v>
      </c>
      <c r="E7" s="28">
        <v>90</v>
      </c>
      <c r="F7" s="28">
        <v>95</v>
      </c>
      <c r="G7" s="28">
        <v>98.7</v>
      </c>
      <c r="H7" s="28">
        <v>115.87</v>
      </c>
      <c r="I7" s="28">
        <v>130.97</v>
      </c>
      <c r="J7" s="28">
        <v>133.19</v>
      </c>
      <c r="K7" s="28">
        <v>110.98</v>
      </c>
      <c r="L7" s="28">
        <v>98.27</v>
      </c>
      <c r="M7" s="28">
        <v>92.45</v>
      </c>
      <c r="N7" s="28">
        <v>86.62</v>
      </c>
      <c r="O7" s="28">
        <v>80.44</v>
      </c>
      <c r="P7" s="28">
        <v>90</v>
      </c>
      <c r="Q7" s="28">
        <v>95.41</v>
      </c>
      <c r="R7" s="28">
        <v>111.35</v>
      </c>
      <c r="S7" s="28">
        <v>108.96</v>
      </c>
      <c r="T7" s="28">
        <v>121.68</v>
      </c>
      <c r="U7" s="28">
        <v>153.9</v>
      </c>
      <c r="V7" s="28">
        <v>146.27000000000001</v>
      </c>
      <c r="W7" s="28">
        <v>118.27</v>
      </c>
      <c r="X7" s="28">
        <v>110</v>
      </c>
      <c r="Y7" s="28">
        <v>97.31</v>
      </c>
      <c r="Z7" s="29"/>
      <c r="AA7" s="30">
        <f>IF(SUM(B7:Z7)&lt;&gt;0,AVERAGEIF(B7:Z7,"&lt;&gt;"""),"")</f>
        <v>106.58083333333333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302</v>
      </c>
      <c r="C10" s="42">
        <v>302</v>
      </c>
      <c r="D10" s="42">
        <v>302</v>
      </c>
      <c r="E10" s="42">
        <v>302</v>
      </c>
      <c r="F10" s="42">
        <v>302</v>
      </c>
      <c r="G10" s="42">
        <v>302</v>
      </c>
      <c r="H10" s="42">
        <v>302</v>
      </c>
      <c r="I10" s="42">
        <v>313.60500000000002</v>
      </c>
      <c r="J10" s="42">
        <v>400.57900000000001</v>
      </c>
      <c r="K10" s="42">
        <v>302</v>
      </c>
      <c r="L10" s="42">
        <v>302</v>
      </c>
      <c r="M10" s="42">
        <v>302</v>
      </c>
      <c r="N10" s="42">
        <v>302</v>
      </c>
      <c r="O10" s="42">
        <v>302</v>
      </c>
      <c r="P10" s="42">
        <v>302</v>
      </c>
      <c r="Q10" s="42">
        <v>302</v>
      </c>
      <c r="R10" s="42">
        <v>302</v>
      </c>
      <c r="S10" s="42">
        <v>550</v>
      </c>
      <c r="T10" s="42">
        <v>550</v>
      </c>
      <c r="U10" s="42">
        <v>615.34100000000001</v>
      </c>
      <c r="V10" s="42">
        <v>564.98199999999997</v>
      </c>
      <c r="W10" s="42">
        <v>450</v>
      </c>
      <c r="X10" s="42">
        <v>302</v>
      </c>
      <c r="Y10" s="42">
        <v>302</v>
      </c>
      <c r="Z10" s="43"/>
      <c r="AA10" s="44">
        <f t="shared" ref="AA10:AA15" si="0">SUM(B10:Z10)</f>
        <v>8578.5070000000014</v>
      </c>
    </row>
    <row r="11" spans="1:27" ht="24.95" customHeight="1" x14ac:dyDescent="0.2">
      <c r="A11" s="45" t="s">
        <v>7</v>
      </c>
      <c r="B11" s="46">
        <v>225</v>
      </c>
      <c r="C11" s="47">
        <v>206</v>
      </c>
      <c r="D11" s="47">
        <v>195</v>
      </c>
      <c r="E11" s="47">
        <v>185</v>
      </c>
      <c r="F11" s="47">
        <v>183</v>
      </c>
      <c r="G11" s="47">
        <v>194</v>
      </c>
      <c r="H11" s="47">
        <v>231</v>
      </c>
      <c r="I11" s="47">
        <v>280</v>
      </c>
      <c r="J11" s="47">
        <v>313</v>
      </c>
      <c r="K11" s="47">
        <v>317</v>
      </c>
      <c r="L11" s="47">
        <v>310</v>
      </c>
      <c r="M11" s="47">
        <v>312</v>
      </c>
      <c r="N11" s="47">
        <v>315</v>
      </c>
      <c r="O11" s="47">
        <v>312</v>
      </c>
      <c r="P11" s="47">
        <v>308</v>
      </c>
      <c r="Q11" s="47">
        <v>314</v>
      </c>
      <c r="R11" s="47">
        <v>347</v>
      </c>
      <c r="S11" s="47">
        <v>384</v>
      </c>
      <c r="T11" s="47">
        <v>463.8</v>
      </c>
      <c r="U11" s="47">
        <v>520.79999999999995</v>
      </c>
      <c r="V11" s="47">
        <v>397.3</v>
      </c>
      <c r="W11" s="47">
        <v>323</v>
      </c>
      <c r="X11" s="47">
        <v>278</v>
      </c>
      <c r="Y11" s="47">
        <v>225</v>
      </c>
      <c r="Z11" s="48"/>
      <c r="AA11" s="49">
        <f t="shared" si="0"/>
        <v>7138.9000000000005</v>
      </c>
    </row>
    <row r="12" spans="1:27" ht="24.95" customHeight="1" x14ac:dyDescent="0.2">
      <c r="A12" s="50" t="s">
        <v>8</v>
      </c>
      <c r="B12" s="51">
        <v>2612.9</v>
      </c>
      <c r="C12" s="52">
        <v>2392.9</v>
      </c>
      <c r="D12" s="52">
        <v>2117.7249999999999</v>
      </c>
      <c r="E12" s="52">
        <v>2062.9</v>
      </c>
      <c r="F12" s="52">
        <v>2162.9</v>
      </c>
      <c r="G12" s="52">
        <v>2285.6310000000003</v>
      </c>
      <c r="H12" s="52">
        <v>3475.4480000000003</v>
      </c>
      <c r="I12" s="52">
        <v>3671.2719999999999</v>
      </c>
      <c r="J12" s="52">
        <v>3673.971</v>
      </c>
      <c r="K12" s="52">
        <v>3212.2629999999999</v>
      </c>
      <c r="L12" s="52">
        <v>2320.4899999999998</v>
      </c>
      <c r="M12" s="52">
        <v>1895.3330000000001</v>
      </c>
      <c r="N12" s="52">
        <v>1887.9</v>
      </c>
      <c r="O12" s="52">
        <v>1887.9</v>
      </c>
      <c r="P12" s="52">
        <v>1887.9</v>
      </c>
      <c r="Q12" s="52">
        <v>2172.9</v>
      </c>
      <c r="R12" s="52">
        <v>3281.2530000000002</v>
      </c>
      <c r="S12" s="52">
        <v>3408.7980000000002</v>
      </c>
      <c r="T12" s="52">
        <v>3865.4430000000002</v>
      </c>
      <c r="U12" s="52">
        <v>3985.1959999999999</v>
      </c>
      <c r="V12" s="52">
        <v>3962.42</v>
      </c>
      <c r="W12" s="52">
        <v>3846.683</v>
      </c>
      <c r="X12" s="52">
        <v>3728.0239999999999</v>
      </c>
      <c r="Y12" s="52">
        <v>2952.069</v>
      </c>
      <c r="Z12" s="53"/>
      <c r="AA12" s="54">
        <f t="shared" si="0"/>
        <v>68750.218999999997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76</v>
      </c>
      <c r="G13" s="52">
        <v>121</v>
      </c>
      <c r="H13" s="52">
        <v>181</v>
      </c>
      <c r="I13" s="52">
        <v>143</v>
      </c>
      <c r="J13" s="52">
        <v>181</v>
      </c>
      <c r="K13" s="52">
        <v>136</v>
      </c>
      <c r="L13" s="52">
        <v>73</v>
      </c>
      <c r="M13" s="52">
        <v>13</v>
      </c>
      <c r="N13" s="52"/>
      <c r="O13" s="52"/>
      <c r="P13" s="52"/>
      <c r="Q13" s="52"/>
      <c r="R13" s="52">
        <v>26</v>
      </c>
      <c r="S13" s="52">
        <v>541</v>
      </c>
      <c r="T13" s="52">
        <v>1051</v>
      </c>
      <c r="U13" s="52">
        <v>1166</v>
      </c>
      <c r="V13" s="52">
        <v>1146</v>
      </c>
      <c r="W13" s="52">
        <v>1036</v>
      </c>
      <c r="X13" s="52">
        <v>380</v>
      </c>
      <c r="Y13" s="52"/>
      <c r="Z13" s="53"/>
      <c r="AA13" s="54">
        <f t="shared" si="0"/>
        <v>6270</v>
      </c>
    </row>
    <row r="14" spans="1:27" ht="24.95" customHeight="1" x14ac:dyDescent="0.2">
      <c r="A14" s="55" t="s">
        <v>10</v>
      </c>
      <c r="B14" s="56">
        <v>1004.5050000000001</v>
      </c>
      <c r="C14" s="57">
        <v>1070.067</v>
      </c>
      <c r="D14" s="57">
        <v>1108.0040000000001</v>
      </c>
      <c r="E14" s="57">
        <v>1134.4000000000005</v>
      </c>
      <c r="F14" s="57">
        <v>1178.421</v>
      </c>
      <c r="G14" s="57">
        <v>1245.8310000000004</v>
      </c>
      <c r="H14" s="57">
        <v>1376.5759999999998</v>
      </c>
      <c r="I14" s="57">
        <v>1881.8579999999999</v>
      </c>
      <c r="J14" s="57">
        <v>2673.1130000000007</v>
      </c>
      <c r="K14" s="57">
        <v>3507.5409999999997</v>
      </c>
      <c r="L14" s="57">
        <v>4151.639000000001</v>
      </c>
      <c r="M14" s="57">
        <v>4622.1909999999998</v>
      </c>
      <c r="N14" s="57">
        <v>4885.3340000000007</v>
      </c>
      <c r="O14" s="57">
        <v>4955.4629999999997</v>
      </c>
      <c r="P14" s="57">
        <v>4755.6860000000006</v>
      </c>
      <c r="Q14" s="57">
        <v>4193.5940000000001</v>
      </c>
      <c r="R14" s="57">
        <v>3371.9290000000001</v>
      </c>
      <c r="S14" s="57">
        <v>2468.3610000000003</v>
      </c>
      <c r="T14" s="57">
        <v>1880.3120000000001</v>
      </c>
      <c r="U14" s="57">
        <v>1674.4110000000001</v>
      </c>
      <c r="V14" s="57">
        <v>1595.5570000000002</v>
      </c>
      <c r="W14" s="57">
        <v>1550.4699999999998</v>
      </c>
      <c r="X14" s="57">
        <v>1511.6990000000001</v>
      </c>
      <c r="Y14" s="57">
        <v>1495.7700000000004</v>
      </c>
      <c r="Z14" s="58"/>
      <c r="AA14" s="59">
        <f t="shared" si="0"/>
        <v>59292.732000000004</v>
      </c>
    </row>
    <row r="15" spans="1:27" ht="24.95" customHeight="1" x14ac:dyDescent="0.2">
      <c r="A15" s="55" t="s">
        <v>11</v>
      </c>
      <c r="B15" s="56">
        <v>6</v>
      </c>
      <c r="C15" s="57">
        <v>7</v>
      </c>
      <c r="D15" s="57">
        <v>8</v>
      </c>
      <c r="E15" s="57">
        <v>12</v>
      </c>
      <c r="F15" s="57">
        <v>19</v>
      </c>
      <c r="G15" s="57">
        <v>27</v>
      </c>
      <c r="H15" s="57">
        <v>38</v>
      </c>
      <c r="I15" s="57">
        <v>53</v>
      </c>
      <c r="J15" s="57">
        <v>75</v>
      </c>
      <c r="K15" s="57">
        <v>96</v>
      </c>
      <c r="L15" s="57">
        <v>114</v>
      </c>
      <c r="M15" s="57">
        <v>126</v>
      </c>
      <c r="N15" s="57">
        <v>132</v>
      </c>
      <c r="O15" s="57">
        <v>129</v>
      </c>
      <c r="P15" s="57">
        <v>119</v>
      </c>
      <c r="Q15" s="57">
        <v>105</v>
      </c>
      <c r="R15" s="57">
        <v>84</v>
      </c>
      <c r="S15" s="57">
        <v>61</v>
      </c>
      <c r="T15" s="57">
        <v>47</v>
      </c>
      <c r="U15" s="57">
        <v>42</v>
      </c>
      <c r="V15" s="57">
        <v>39</v>
      </c>
      <c r="W15" s="57">
        <v>39</v>
      </c>
      <c r="X15" s="57">
        <v>40</v>
      </c>
      <c r="Y15" s="57">
        <v>40</v>
      </c>
      <c r="Z15" s="58"/>
      <c r="AA15" s="59">
        <f t="shared" si="0"/>
        <v>1458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4150.4050000000007</v>
      </c>
      <c r="C16" s="62">
        <f t="shared" si="1"/>
        <v>3977.9670000000001</v>
      </c>
      <c r="D16" s="62">
        <f t="shared" si="1"/>
        <v>3730.7290000000003</v>
      </c>
      <c r="E16" s="62">
        <f t="shared" si="1"/>
        <v>3696.3000000000006</v>
      </c>
      <c r="F16" s="62">
        <f t="shared" si="1"/>
        <v>3921.3209999999999</v>
      </c>
      <c r="G16" s="62">
        <f t="shared" si="1"/>
        <v>4175.4620000000004</v>
      </c>
      <c r="H16" s="62">
        <f t="shared" si="1"/>
        <v>5604.0240000000003</v>
      </c>
      <c r="I16" s="62">
        <f t="shared" si="1"/>
        <v>6342.7350000000006</v>
      </c>
      <c r="J16" s="62">
        <f t="shared" si="1"/>
        <v>7316.6630000000005</v>
      </c>
      <c r="K16" s="62">
        <f t="shared" si="1"/>
        <v>7570.8040000000001</v>
      </c>
      <c r="L16" s="62">
        <f t="shared" si="1"/>
        <v>7271.1290000000008</v>
      </c>
      <c r="M16" s="62">
        <f t="shared" si="1"/>
        <v>7270.5239999999994</v>
      </c>
      <c r="N16" s="62">
        <f t="shared" si="1"/>
        <v>7522.2340000000004</v>
      </c>
      <c r="O16" s="62">
        <f t="shared" si="1"/>
        <v>7586.3629999999994</v>
      </c>
      <c r="P16" s="62">
        <f t="shared" si="1"/>
        <v>7372.5860000000011</v>
      </c>
      <c r="Q16" s="62">
        <f t="shared" si="1"/>
        <v>7087.4940000000006</v>
      </c>
      <c r="R16" s="62">
        <f t="shared" si="1"/>
        <v>7412.1820000000007</v>
      </c>
      <c r="S16" s="62">
        <f t="shared" si="1"/>
        <v>7413.1590000000015</v>
      </c>
      <c r="T16" s="62">
        <f t="shared" si="1"/>
        <v>7857.5550000000003</v>
      </c>
      <c r="U16" s="62">
        <f t="shared" si="1"/>
        <v>8003.7479999999996</v>
      </c>
      <c r="V16" s="62">
        <f t="shared" si="1"/>
        <v>7705.259</v>
      </c>
      <c r="W16" s="62">
        <f t="shared" si="1"/>
        <v>7245.1530000000002</v>
      </c>
      <c r="X16" s="62">
        <f t="shared" si="1"/>
        <v>6239.723</v>
      </c>
      <c r="Y16" s="62">
        <f t="shared" si="1"/>
        <v>5014.8389999999999</v>
      </c>
      <c r="Z16" s="63" t="str">
        <f t="shared" si="1"/>
        <v/>
      </c>
      <c r="AA16" s="64">
        <f>SUM(AA10:AA15)</f>
        <v>151488.35800000001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1727.9</v>
      </c>
      <c r="C29" s="72">
        <v>1636.9</v>
      </c>
      <c r="D29" s="72">
        <v>1646.9</v>
      </c>
      <c r="E29" s="72">
        <v>1656.9</v>
      </c>
      <c r="F29" s="72">
        <v>1759.9</v>
      </c>
      <c r="G29" s="72">
        <v>1863.9</v>
      </c>
      <c r="H29" s="72">
        <v>2263.9</v>
      </c>
      <c r="I29" s="72">
        <v>2576.9</v>
      </c>
      <c r="J29" s="72">
        <v>2979.9</v>
      </c>
      <c r="K29" s="72">
        <v>3168.9</v>
      </c>
      <c r="L29" s="72">
        <v>3227.9</v>
      </c>
      <c r="M29" s="72">
        <v>3234.9</v>
      </c>
      <c r="N29" s="72">
        <v>3345.9</v>
      </c>
      <c r="O29" s="72">
        <v>3362.9</v>
      </c>
      <c r="P29" s="72">
        <v>3256.9</v>
      </c>
      <c r="Q29" s="72">
        <v>3036.9</v>
      </c>
      <c r="R29" s="72">
        <v>2730.9</v>
      </c>
      <c r="S29" s="72">
        <v>3155.9</v>
      </c>
      <c r="T29" s="72">
        <v>3584.7</v>
      </c>
      <c r="U29" s="72">
        <v>3665.7</v>
      </c>
      <c r="V29" s="72">
        <v>3479.2</v>
      </c>
      <c r="W29" s="72">
        <v>3257.9</v>
      </c>
      <c r="X29" s="72">
        <v>2483.9</v>
      </c>
      <c r="Y29" s="72">
        <v>1954.9</v>
      </c>
      <c r="Z29" s="73"/>
      <c r="AA29" s="74">
        <f>SUM(B29:Z29)</f>
        <v>65060.500000000007</v>
      </c>
    </row>
    <row r="30" spans="1:27" ht="24.95" customHeight="1" x14ac:dyDescent="0.2">
      <c r="A30" s="75" t="s">
        <v>24</v>
      </c>
      <c r="B30" s="76">
        <v>1004.505</v>
      </c>
      <c r="C30" s="77">
        <v>934.553</v>
      </c>
      <c r="D30" s="77">
        <v>1025.829</v>
      </c>
      <c r="E30" s="77">
        <v>981.4</v>
      </c>
      <c r="F30" s="77">
        <v>1103.421</v>
      </c>
      <c r="G30" s="77">
        <v>1163.5619999999999</v>
      </c>
      <c r="H30" s="77">
        <v>1694.124</v>
      </c>
      <c r="I30" s="77">
        <v>1996.835</v>
      </c>
      <c r="J30" s="77">
        <v>2621.7629999999999</v>
      </c>
      <c r="K30" s="77">
        <v>2898.904</v>
      </c>
      <c r="L30" s="77">
        <v>2821.2289999999998</v>
      </c>
      <c r="M30" s="77">
        <v>2771.6239999999998</v>
      </c>
      <c r="N30" s="77">
        <v>2904.3339999999998</v>
      </c>
      <c r="O30" s="77">
        <v>3017.4630000000002</v>
      </c>
      <c r="P30" s="77">
        <v>2912.6860000000001</v>
      </c>
      <c r="Q30" s="77">
        <v>2647.5940000000001</v>
      </c>
      <c r="R30" s="77">
        <v>2898.2820000000002</v>
      </c>
      <c r="S30" s="77">
        <v>2109.259</v>
      </c>
      <c r="T30" s="77">
        <v>2007.855</v>
      </c>
      <c r="U30" s="77">
        <v>2057.0479999999998</v>
      </c>
      <c r="V30" s="77">
        <v>2038.059</v>
      </c>
      <c r="W30" s="77">
        <v>1853.2529999999999</v>
      </c>
      <c r="X30" s="77">
        <v>1831.8230000000001</v>
      </c>
      <c r="Y30" s="77">
        <v>1336.9390000000001</v>
      </c>
      <c r="Z30" s="78"/>
      <c r="AA30" s="79">
        <f>SUM(B30:Z30)</f>
        <v>48632.343999999997</v>
      </c>
    </row>
    <row r="31" spans="1:27" ht="24.95" customHeight="1" x14ac:dyDescent="0.2">
      <c r="A31" s="82" t="s">
        <v>25</v>
      </c>
      <c r="B31" s="80">
        <v>2046</v>
      </c>
      <c r="C31" s="81">
        <v>2026</v>
      </c>
      <c r="D31" s="81">
        <v>1696</v>
      </c>
      <c r="E31" s="81">
        <v>1696</v>
      </c>
      <c r="F31" s="81">
        <v>1696</v>
      </c>
      <c r="G31" s="81">
        <v>1786</v>
      </c>
      <c r="H31" s="81">
        <v>2226</v>
      </c>
      <c r="I31" s="81">
        <v>2340</v>
      </c>
      <c r="J31" s="81">
        <v>2300</v>
      </c>
      <c r="K31" s="81">
        <v>1976</v>
      </c>
      <c r="L31" s="81">
        <v>1711</v>
      </c>
      <c r="M31" s="81">
        <v>1671</v>
      </c>
      <c r="N31" s="81">
        <v>1671</v>
      </c>
      <c r="O31" s="81">
        <v>1671</v>
      </c>
      <c r="P31" s="81">
        <v>1671</v>
      </c>
      <c r="Q31" s="81">
        <v>1816</v>
      </c>
      <c r="R31" s="81">
        <v>2196</v>
      </c>
      <c r="S31" s="81">
        <v>2574</v>
      </c>
      <c r="T31" s="81">
        <v>2735</v>
      </c>
      <c r="U31" s="81">
        <v>2736</v>
      </c>
      <c r="V31" s="81">
        <v>2736</v>
      </c>
      <c r="W31" s="81">
        <v>2637</v>
      </c>
      <c r="X31" s="81">
        <v>2416</v>
      </c>
      <c r="Y31" s="81">
        <v>2246</v>
      </c>
      <c r="Z31" s="83"/>
      <c r="AA31" s="84">
        <f>SUM(B31:Z31)</f>
        <v>50275</v>
      </c>
    </row>
    <row r="32" spans="1:27" ht="30" customHeight="1" thickBot="1" x14ac:dyDescent="0.25">
      <c r="A32" s="60" t="s">
        <v>26</v>
      </c>
      <c r="B32" s="61">
        <f>IF(LEN(B$2)&gt;0,SUM(B29:B31),"")</f>
        <v>4778.4050000000007</v>
      </c>
      <c r="C32" s="62">
        <f t="shared" ref="C32:Z32" si="4">IF(LEN(C$2)&gt;0,SUM(C29:C31),"")</f>
        <v>4597.4529999999995</v>
      </c>
      <c r="D32" s="62">
        <f t="shared" si="4"/>
        <v>4368.7290000000003</v>
      </c>
      <c r="E32" s="62">
        <f t="shared" si="4"/>
        <v>4334.3</v>
      </c>
      <c r="F32" s="62">
        <f t="shared" si="4"/>
        <v>4559.3209999999999</v>
      </c>
      <c r="G32" s="62">
        <f t="shared" si="4"/>
        <v>4813.4619999999995</v>
      </c>
      <c r="H32" s="62">
        <f t="shared" si="4"/>
        <v>6184.0240000000003</v>
      </c>
      <c r="I32" s="62">
        <f t="shared" si="4"/>
        <v>6913.7350000000006</v>
      </c>
      <c r="J32" s="62">
        <f t="shared" si="4"/>
        <v>7901.6630000000005</v>
      </c>
      <c r="K32" s="62">
        <f t="shared" si="4"/>
        <v>8043.8040000000001</v>
      </c>
      <c r="L32" s="62">
        <f t="shared" si="4"/>
        <v>7760.1289999999999</v>
      </c>
      <c r="M32" s="62">
        <f t="shared" si="4"/>
        <v>7677.5239999999994</v>
      </c>
      <c r="N32" s="62">
        <f t="shared" si="4"/>
        <v>7921.2340000000004</v>
      </c>
      <c r="O32" s="62">
        <f t="shared" si="4"/>
        <v>8051.3630000000003</v>
      </c>
      <c r="P32" s="62">
        <f t="shared" si="4"/>
        <v>7840.5860000000002</v>
      </c>
      <c r="Q32" s="62">
        <f t="shared" si="4"/>
        <v>7500.4940000000006</v>
      </c>
      <c r="R32" s="62">
        <f t="shared" si="4"/>
        <v>7825.1820000000007</v>
      </c>
      <c r="S32" s="62">
        <f t="shared" si="4"/>
        <v>7839.1589999999997</v>
      </c>
      <c r="T32" s="62">
        <f t="shared" si="4"/>
        <v>8327.5550000000003</v>
      </c>
      <c r="U32" s="62">
        <f t="shared" si="4"/>
        <v>8458.7479999999996</v>
      </c>
      <c r="V32" s="62">
        <f t="shared" si="4"/>
        <v>8253.259</v>
      </c>
      <c r="W32" s="62">
        <f t="shared" si="4"/>
        <v>7748.1530000000002</v>
      </c>
      <c r="X32" s="62">
        <f t="shared" si="4"/>
        <v>6731.723</v>
      </c>
      <c r="Y32" s="62">
        <f t="shared" si="4"/>
        <v>5537.8389999999999</v>
      </c>
      <c r="Z32" s="63" t="str">
        <f t="shared" si="4"/>
        <v/>
      </c>
      <c r="AA32" s="64">
        <f>SUM(AA29:AA31)</f>
        <v>163967.84400000001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198</v>
      </c>
      <c r="C35" s="95">
        <v>208</v>
      </c>
      <c r="D35" s="95">
        <v>208</v>
      </c>
      <c r="E35" s="95">
        <v>208</v>
      </c>
      <c r="F35" s="95">
        <v>208</v>
      </c>
      <c r="G35" s="95">
        <v>208</v>
      </c>
      <c r="H35" s="95">
        <v>246</v>
      </c>
      <c r="I35" s="95">
        <v>250</v>
      </c>
      <c r="J35" s="95">
        <v>229</v>
      </c>
      <c r="K35" s="95">
        <v>186</v>
      </c>
      <c r="L35" s="95">
        <v>159</v>
      </c>
      <c r="M35" s="95">
        <v>152</v>
      </c>
      <c r="N35" s="95">
        <v>152</v>
      </c>
      <c r="O35" s="95">
        <v>163</v>
      </c>
      <c r="P35" s="95">
        <v>163</v>
      </c>
      <c r="Q35" s="95">
        <v>164</v>
      </c>
      <c r="R35" s="95">
        <v>180</v>
      </c>
      <c r="S35" s="95">
        <v>248</v>
      </c>
      <c r="T35" s="95">
        <v>253</v>
      </c>
      <c r="U35" s="95">
        <v>250</v>
      </c>
      <c r="V35" s="95">
        <v>226</v>
      </c>
      <c r="W35" s="95">
        <v>194</v>
      </c>
      <c r="X35" s="95">
        <v>134</v>
      </c>
      <c r="Y35" s="95">
        <v>159</v>
      </c>
      <c r="Z35" s="96"/>
      <c r="AA35" s="74">
        <f t="shared" ref="AA35:AA40" si="5">SUM(B35:Z35)</f>
        <v>4746</v>
      </c>
    </row>
    <row r="36" spans="1:27" ht="24.95" customHeight="1" x14ac:dyDescent="0.2">
      <c r="A36" s="97" t="s">
        <v>29</v>
      </c>
      <c r="B36" s="98">
        <v>350</v>
      </c>
      <c r="C36" s="99">
        <v>350</v>
      </c>
      <c r="D36" s="99">
        <v>350</v>
      </c>
      <c r="E36" s="99">
        <v>350</v>
      </c>
      <c r="F36" s="99">
        <v>350</v>
      </c>
      <c r="G36" s="99">
        <v>350</v>
      </c>
      <c r="H36" s="99">
        <v>254</v>
      </c>
      <c r="I36" s="99">
        <v>257</v>
      </c>
      <c r="J36" s="99">
        <v>292</v>
      </c>
      <c r="K36" s="99">
        <v>207</v>
      </c>
      <c r="L36" s="99">
        <v>250</v>
      </c>
      <c r="M36" s="99">
        <v>175</v>
      </c>
      <c r="N36" s="99">
        <v>167</v>
      </c>
      <c r="O36" s="99">
        <v>229</v>
      </c>
      <c r="P36" s="99">
        <v>225</v>
      </c>
      <c r="Q36" s="99">
        <v>169</v>
      </c>
      <c r="R36" s="99">
        <v>153</v>
      </c>
      <c r="S36" s="99">
        <v>114</v>
      </c>
      <c r="T36" s="99">
        <v>153</v>
      </c>
      <c r="U36" s="99">
        <v>141</v>
      </c>
      <c r="V36" s="99">
        <v>258</v>
      </c>
      <c r="W36" s="99">
        <v>245</v>
      </c>
      <c r="X36" s="99">
        <v>294</v>
      </c>
      <c r="Y36" s="99">
        <v>300</v>
      </c>
      <c r="Z36" s="100"/>
      <c r="AA36" s="79">
        <f t="shared" si="5"/>
        <v>5983</v>
      </c>
    </row>
    <row r="37" spans="1:27" ht="24.95" customHeight="1" x14ac:dyDescent="0.2">
      <c r="A37" s="97" t="s">
        <v>30</v>
      </c>
      <c r="B37" s="98">
        <v>942.8</v>
      </c>
      <c r="C37" s="99">
        <v>1237.4000000000001</v>
      </c>
      <c r="D37" s="99">
        <v>1300</v>
      </c>
      <c r="E37" s="99">
        <v>1299.7</v>
      </c>
      <c r="F37" s="99">
        <v>1063.5999999999999</v>
      </c>
      <c r="G37" s="99">
        <v>713</v>
      </c>
      <c r="H37" s="99">
        <v>5</v>
      </c>
      <c r="I37" s="99">
        <v>5</v>
      </c>
      <c r="J37" s="99">
        <v>5</v>
      </c>
      <c r="K37" s="99">
        <v>5</v>
      </c>
      <c r="L37" s="99">
        <v>5</v>
      </c>
      <c r="M37" s="99">
        <v>5</v>
      </c>
      <c r="N37" s="99">
        <v>92.3</v>
      </c>
      <c r="O37" s="99">
        <v>5</v>
      </c>
      <c r="P37" s="99">
        <v>5</v>
      </c>
      <c r="Q37" s="99">
        <v>5</v>
      </c>
      <c r="R37" s="99">
        <v>5</v>
      </c>
      <c r="S37" s="99">
        <v>5</v>
      </c>
      <c r="T37" s="99">
        <v>5</v>
      </c>
      <c r="U37" s="99">
        <v>5</v>
      </c>
      <c r="V37" s="99">
        <v>5</v>
      </c>
      <c r="W37" s="99">
        <v>5</v>
      </c>
      <c r="X37" s="99">
        <v>5</v>
      </c>
      <c r="Y37" s="99">
        <v>591</v>
      </c>
      <c r="Z37" s="100"/>
      <c r="AA37" s="79">
        <f t="shared" si="5"/>
        <v>7319.8</v>
      </c>
    </row>
    <row r="38" spans="1:27" ht="24.95" customHeight="1" x14ac:dyDescent="0.2">
      <c r="A38" s="97" t="s">
        <v>31</v>
      </c>
      <c r="B38" s="98">
        <v>75</v>
      </c>
      <c r="C38" s="99">
        <v>56.485999999999997</v>
      </c>
      <c r="D38" s="99">
        <v>75</v>
      </c>
      <c r="E38" s="99">
        <v>75</v>
      </c>
      <c r="F38" s="99">
        <v>75</v>
      </c>
      <c r="G38" s="99">
        <v>75</v>
      </c>
      <c r="H38" s="99">
        <v>75</v>
      </c>
      <c r="I38" s="99">
        <v>59</v>
      </c>
      <c r="J38" s="99">
        <v>59</v>
      </c>
      <c r="K38" s="99">
        <v>75</v>
      </c>
      <c r="L38" s="99">
        <v>75</v>
      </c>
      <c r="M38" s="99">
        <v>75</v>
      </c>
      <c r="N38" s="99">
        <v>75</v>
      </c>
      <c r="O38" s="99">
        <v>68</v>
      </c>
      <c r="P38" s="99">
        <v>75</v>
      </c>
      <c r="Q38" s="99">
        <v>75</v>
      </c>
      <c r="R38" s="99">
        <v>75</v>
      </c>
      <c r="S38" s="99">
        <v>59</v>
      </c>
      <c r="T38" s="99">
        <v>59</v>
      </c>
      <c r="U38" s="99">
        <v>59</v>
      </c>
      <c r="V38" s="99">
        <v>59</v>
      </c>
      <c r="W38" s="99">
        <v>59</v>
      </c>
      <c r="X38" s="99">
        <v>59</v>
      </c>
      <c r="Y38" s="99">
        <v>59</v>
      </c>
      <c r="Z38" s="100"/>
      <c r="AA38" s="79">
        <f t="shared" si="5"/>
        <v>1630.4859999999999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>
        <v>500</v>
      </c>
      <c r="I39" s="99">
        <v>500</v>
      </c>
      <c r="J39" s="99">
        <v>119.1</v>
      </c>
      <c r="K39" s="99"/>
      <c r="L39" s="99">
        <v>92.5</v>
      </c>
      <c r="M39" s="99">
        <v>167.7</v>
      </c>
      <c r="N39" s="99"/>
      <c r="O39" s="99"/>
      <c r="P39" s="99"/>
      <c r="Q39" s="99">
        <v>490.5</v>
      </c>
      <c r="R39" s="99">
        <v>500</v>
      </c>
      <c r="S39" s="99">
        <v>500</v>
      </c>
      <c r="T39" s="99"/>
      <c r="U39" s="99">
        <v>11.6</v>
      </c>
      <c r="V39" s="99"/>
      <c r="W39" s="99"/>
      <c r="X39" s="99"/>
      <c r="Y39" s="99"/>
      <c r="Z39" s="100"/>
      <c r="AA39" s="79">
        <f t="shared" si="5"/>
        <v>2881.4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1565.8</v>
      </c>
      <c r="C40" s="88">
        <f t="shared" si="6"/>
        <v>1851.8860000000002</v>
      </c>
      <c r="D40" s="88">
        <f t="shared" si="6"/>
        <v>1933</v>
      </c>
      <c r="E40" s="88">
        <f t="shared" si="6"/>
        <v>1932.7</v>
      </c>
      <c r="F40" s="88">
        <f t="shared" si="6"/>
        <v>1696.6</v>
      </c>
      <c r="G40" s="88">
        <f t="shared" si="6"/>
        <v>1346</v>
      </c>
      <c r="H40" s="88">
        <f t="shared" si="6"/>
        <v>1080</v>
      </c>
      <c r="I40" s="88">
        <f t="shared" si="6"/>
        <v>1071</v>
      </c>
      <c r="J40" s="88">
        <f t="shared" si="6"/>
        <v>704.1</v>
      </c>
      <c r="K40" s="88">
        <f t="shared" si="6"/>
        <v>473</v>
      </c>
      <c r="L40" s="88">
        <f t="shared" si="6"/>
        <v>581.5</v>
      </c>
      <c r="M40" s="88">
        <f t="shared" si="6"/>
        <v>574.70000000000005</v>
      </c>
      <c r="N40" s="88">
        <f t="shared" si="6"/>
        <v>486.3</v>
      </c>
      <c r="O40" s="88">
        <f t="shared" si="6"/>
        <v>465</v>
      </c>
      <c r="P40" s="88">
        <f t="shared" si="6"/>
        <v>468</v>
      </c>
      <c r="Q40" s="88">
        <f t="shared" si="6"/>
        <v>903.5</v>
      </c>
      <c r="R40" s="88">
        <f t="shared" si="6"/>
        <v>913</v>
      </c>
      <c r="S40" s="88">
        <f t="shared" si="6"/>
        <v>926</v>
      </c>
      <c r="T40" s="88">
        <f t="shared" si="6"/>
        <v>470</v>
      </c>
      <c r="U40" s="88">
        <f t="shared" si="6"/>
        <v>466.6</v>
      </c>
      <c r="V40" s="88">
        <f t="shared" si="6"/>
        <v>548</v>
      </c>
      <c r="W40" s="88">
        <f t="shared" si="6"/>
        <v>503</v>
      </c>
      <c r="X40" s="88">
        <f t="shared" si="6"/>
        <v>492</v>
      </c>
      <c r="Y40" s="88">
        <f t="shared" si="6"/>
        <v>1109</v>
      </c>
      <c r="Z40" s="89" t="str">
        <f t="shared" si="6"/>
        <v/>
      </c>
      <c r="AA40" s="90">
        <f t="shared" si="5"/>
        <v>22560.685999999998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937.8</v>
      </c>
      <c r="C45" s="99">
        <v>1232.4000000000001</v>
      </c>
      <c r="D45" s="99">
        <v>1295</v>
      </c>
      <c r="E45" s="99">
        <v>1294.7</v>
      </c>
      <c r="F45" s="99">
        <v>1058.5999999999999</v>
      </c>
      <c r="G45" s="99">
        <v>708</v>
      </c>
      <c r="H45" s="99"/>
      <c r="I45" s="99"/>
      <c r="J45" s="99"/>
      <c r="K45" s="99"/>
      <c r="L45" s="99"/>
      <c r="M45" s="99"/>
      <c r="N45" s="99">
        <v>87.3</v>
      </c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>
        <v>586</v>
      </c>
      <c r="Z45" s="100"/>
      <c r="AA45" s="79">
        <f t="shared" si="7"/>
        <v>7199.8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>
        <v>500</v>
      </c>
      <c r="I47" s="99">
        <v>500</v>
      </c>
      <c r="J47" s="99">
        <v>119.1</v>
      </c>
      <c r="K47" s="99"/>
      <c r="L47" s="99">
        <v>92.5</v>
      </c>
      <c r="M47" s="99">
        <v>167.7</v>
      </c>
      <c r="N47" s="99"/>
      <c r="O47" s="99"/>
      <c r="P47" s="99"/>
      <c r="Q47" s="99">
        <v>490.5</v>
      </c>
      <c r="R47" s="99">
        <v>500</v>
      </c>
      <c r="S47" s="99">
        <v>500</v>
      </c>
      <c r="T47" s="99"/>
      <c r="U47" s="99">
        <v>11.6</v>
      </c>
      <c r="V47" s="99"/>
      <c r="W47" s="99"/>
      <c r="X47" s="99"/>
      <c r="Y47" s="99"/>
      <c r="Z47" s="100"/>
      <c r="AA47" s="79">
        <f t="shared" si="7"/>
        <v>2881.4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937.8</v>
      </c>
      <c r="C49" s="88">
        <f t="shared" ref="C49:Z49" si="8">IF(LEN(C$2)&gt;0,SUM(C43:C48),"")</f>
        <v>1232.4000000000001</v>
      </c>
      <c r="D49" s="88">
        <f t="shared" si="8"/>
        <v>1295</v>
      </c>
      <c r="E49" s="88">
        <f t="shared" si="8"/>
        <v>1294.7</v>
      </c>
      <c r="F49" s="88">
        <f t="shared" si="8"/>
        <v>1058.5999999999999</v>
      </c>
      <c r="G49" s="88">
        <f t="shared" si="8"/>
        <v>708</v>
      </c>
      <c r="H49" s="88">
        <f t="shared" si="8"/>
        <v>500</v>
      </c>
      <c r="I49" s="88">
        <f t="shared" si="8"/>
        <v>500</v>
      </c>
      <c r="J49" s="88">
        <f t="shared" si="8"/>
        <v>119.1</v>
      </c>
      <c r="K49" s="88">
        <f t="shared" si="8"/>
        <v>0</v>
      </c>
      <c r="L49" s="88">
        <f t="shared" si="8"/>
        <v>92.5</v>
      </c>
      <c r="M49" s="88">
        <f t="shared" si="8"/>
        <v>167.7</v>
      </c>
      <c r="N49" s="88">
        <f t="shared" si="8"/>
        <v>87.3</v>
      </c>
      <c r="O49" s="88">
        <f t="shared" si="8"/>
        <v>0</v>
      </c>
      <c r="P49" s="88">
        <f t="shared" si="8"/>
        <v>0</v>
      </c>
      <c r="Q49" s="88">
        <f t="shared" si="8"/>
        <v>490.5</v>
      </c>
      <c r="R49" s="88">
        <f t="shared" si="8"/>
        <v>500</v>
      </c>
      <c r="S49" s="88">
        <f t="shared" si="8"/>
        <v>500</v>
      </c>
      <c r="T49" s="88">
        <f t="shared" si="8"/>
        <v>0</v>
      </c>
      <c r="U49" s="88">
        <f t="shared" si="8"/>
        <v>11.6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586</v>
      </c>
      <c r="Z49" s="89" t="str">
        <f t="shared" si="8"/>
        <v/>
      </c>
      <c r="AA49" s="90">
        <f t="shared" si="7"/>
        <v>10081.200000000001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5716.2050000000008</v>
      </c>
      <c r="C52" s="88">
        <f t="shared" si="10"/>
        <v>5829.8530000000001</v>
      </c>
      <c r="D52" s="88">
        <f t="shared" si="10"/>
        <v>5663.7290000000003</v>
      </c>
      <c r="E52" s="88">
        <f t="shared" si="10"/>
        <v>5629.0000000000009</v>
      </c>
      <c r="F52" s="88">
        <f t="shared" si="10"/>
        <v>5617.9210000000003</v>
      </c>
      <c r="G52" s="88">
        <f t="shared" si="10"/>
        <v>5521.4620000000004</v>
      </c>
      <c r="H52" s="88">
        <f t="shared" si="10"/>
        <v>6684.0240000000003</v>
      </c>
      <c r="I52" s="88">
        <f t="shared" si="10"/>
        <v>7413.7350000000006</v>
      </c>
      <c r="J52" s="88">
        <f t="shared" si="10"/>
        <v>8020.7630000000008</v>
      </c>
      <c r="K52" s="88">
        <f t="shared" si="10"/>
        <v>8043.8040000000001</v>
      </c>
      <c r="L52" s="88">
        <f t="shared" si="10"/>
        <v>7852.6290000000008</v>
      </c>
      <c r="M52" s="88">
        <f t="shared" si="10"/>
        <v>7845.2239999999993</v>
      </c>
      <c r="N52" s="88">
        <f t="shared" si="10"/>
        <v>8008.5340000000006</v>
      </c>
      <c r="O52" s="88">
        <f t="shared" si="10"/>
        <v>8051.3629999999994</v>
      </c>
      <c r="P52" s="88">
        <f t="shared" si="10"/>
        <v>7840.5860000000011</v>
      </c>
      <c r="Q52" s="88">
        <f t="shared" si="10"/>
        <v>7990.9940000000006</v>
      </c>
      <c r="R52" s="88">
        <f t="shared" si="10"/>
        <v>8325.1820000000007</v>
      </c>
      <c r="S52" s="88">
        <f t="shared" si="10"/>
        <v>8339.1590000000015</v>
      </c>
      <c r="T52" s="88">
        <f t="shared" si="10"/>
        <v>8327.5550000000003</v>
      </c>
      <c r="U52" s="88">
        <f t="shared" si="10"/>
        <v>8470.348</v>
      </c>
      <c r="V52" s="88">
        <f t="shared" si="10"/>
        <v>8253.259</v>
      </c>
      <c r="W52" s="88">
        <f t="shared" si="10"/>
        <v>7748.1530000000002</v>
      </c>
      <c r="X52" s="88">
        <f t="shared" si="10"/>
        <v>6731.723</v>
      </c>
      <c r="Y52" s="88">
        <f t="shared" si="10"/>
        <v>6123.8389999999999</v>
      </c>
      <c r="Z52" s="89" t="str">
        <f t="shared" si="10"/>
        <v/>
      </c>
      <c r="AA52" s="104">
        <f>SUM(B52:Z52)</f>
        <v>174049.04399999999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45545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5716.2350000000006</v>
      </c>
      <c r="C4" s="18">
        <v>5829.8239999999996</v>
      </c>
      <c r="D4" s="18">
        <v>5663.7290000000003</v>
      </c>
      <c r="E4" s="18">
        <v>5628.969000000001</v>
      </c>
      <c r="F4" s="18">
        <v>5617.8440000000019</v>
      </c>
      <c r="G4" s="18">
        <v>5521.4490000000005</v>
      </c>
      <c r="H4" s="18">
        <v>6684.0020000000022</v>
      </c>
      <c r="I4" s="18">
        <v>7413.7350000000006</v>
      </c>
      <c r="J4" s="18">
        <v>8020.8000000000011</v>
      </c>
      <c r="K4" s="18">
        <v>8043.8280000000013</v>
      </c>
      <c r="L4" s="18">
        <v>7852.5880000000006</v>
      </c>
      <c r="M4" s="18">
        <v>7845.192</v>
      </c>
      <c r="N4" s="18">
        <v>8008.4660000000013</v>
      </c>
      <c r="O4" s="18">
        <v>8051.3240000000014</v>
      </c>
      <c r="P4" s="18">
        <v>7840.5570000000007</v>
      </c>
      <c r="Q4" s="18">
        <v>7991.023000000001</v>
      </c>
      <c r="R4" s="18">
        <v>8325.1820000000025</v>
      </c>
      <c r="S4" s="18">
        <v>8339.1590000000033</v>
      </c>
      <c r="T4" s="18">
        <v>8327.5820000000022</v>
      </c>
      <c r="U4" s="18">
        <v>8470.3840000000018</v>
      </c>
      <c r="V4" s="18">
        <v>8253.259</v>
      </c>
      <c r="W4" s="18">
        <v>7748.1900000000023</v>
      </c>
      <c r="X4" s="18">
        <v>6731.6900000000014</v>
      </c>
      <c r="Y4" s="18">
        <v>6123.8590000000013</v>
      </c>
      <c r="Z4" s="19"/>
      <c r="AA4" s="20">
        <f>SUM(B4:Z4)</f>
        <v>174048.87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96.8</v>
      </c>
      <c r="C7" s="28">
        <v>81.900000000000006</v>
      </c>
      <c r="D7" s="28">
        <v>93.6</v>
      </c>
      <c r="E7" s="28">
        <v>90</v>
      </c>
      <c r="F7" s="28">
        <v>95</v>
      </c>
      <c r="G7" s="28">
        <v>98.7</v>
      </c>
      <c r="H7" s="28">
        <v>115.87</v>
      </c>
      <c r="I7" s="28">
        <v>130.97</v>
      </c>
      <c r="J7" s="28">
        <v>133.19</v>
      </c>
      <c r="K7" s="28">
        <v>110.98</v>
      </c>
      <c r="L7" s="28">
        <v>98.27</v>
      </c>
      <c r="M7" s="28">
        <v>92.45</v>
      </c>
      <c r="N7" s="28">
        <v>86.62</v>
      </c>
      <c r="O7" s="28">
        <v>80.44</v>
      </c>
      <c r="P7" s="28">
        <v>90</v>
      </c>
      <c r="Q7" s="28">
        <v>95.41</v>
      </c>
      <c r="R7" s="28">
        <v>111.35</v>
      </c>
      <c r="S7" s="28">
        <v>108.96</v>
      </c>
      <c r="T7" s="28">
        <v>121.68</v>
      </c>
      <c r="U7" s="28">
        <v>153.9</v>
      </c>
      <c r="V7" s="28">
        <v>146.27000000000001</v>
      </c>
      <c r="W7" s="28">
        <v>118.27</v>
      </c>
      <c r="X7" s="28">
        <v>110</v>
      </c>
      <c r="Y7" s="28">
        <v>97.31</v>
      </c>
      <c r="Z7" s="29"/>
      <c r="AA7" s="30">
        <f>IF(SUM(B7:Z7)&lt;&gt;0,AVERAGEIF(B7:Z7,"&lt;&gt;"""),"")</f>
        <v>106.58083333333333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7</v>
      </c>
      <c r="H14" s="57">
        <v>5.7880000000000003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6.069</v>
      </c>
      <c r="U14" s="57">
        <v>7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88.856999999999999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7</v>
      </c>
      <c r="H16" s="62">
        <f t="shared" si="1"/>
        <v>5.7880000000000003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6.069</v>
      </c>
      <c r="U16" s="62">
        <f t="shared" si="1"/>
        <v>7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88.856999999999999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812.33100000000013</v>
      </c>
      <c r="C19" s="72">
        <v>853.82199999999989</v>
      </c>
      <c r="D19" s="72">
        <v>858.2360000000001</v>
      </c>
      <c r="E19" s="72">
        <v>849.1099999999999</v>
      </c>
      <c r="F19" s="72">
        <v>851.97000000000014</v>
      </c>
      <c r="G19" s="72">
        <v>893.28199999999993</v>
      </c>
      <c r="H19" s="72">
        <v>796.62300000000005</v>
      </c>
      <c r="I19" s="72">
        <v>834.93600000000004</v>
      </c>
      <c r="J19" s="72">
        <v>908.90400000000011</v>
      </c>
      <c r="K19" s="72">
        <v>901.298</v>
      </c>
      <c r="L19" s="72">
        <v>927.04600000000005</v>
      </c>
      <c r="M19" s="72">
        <v>920.55600000000015</v>
      </c>
      <c r="N19" s="72">
        <v>848.35400000000004</v>
      </c>
      <c r="O19" s="72">
        <v>846.00900000000001</v>
      </c>
      <c r="P19" s="72">
        <v>814.68400000000008</v>
      </c>
      <c r="Q19" s="72">
        <v>810.78699999999992</v>
      </c>
      <c r="R19" s="72">
        <v>759.476</v>
      </c>
      <c r="S19" s="72">
        <v>747.26900000000001</v>
      </c>
      <c r="T19" s="72">
        <v>717.8</v>
      </c>
      <c r="U19" s="72">
        <v>716.13000000000011</v>
      </c>
      <c r="V19" s="72">
        <v>715.56999999999994</v>
      </c>
      <c r="W19" s="72">
        <v>716.25599999999997</v>
      </c>
      <c r="X19" s="72">
        <v>726.35</v>
      </c>
      <c r="Y19" s="72">
        <v>803.62300000000005</v>
      </c>
      <c r="Z19" s="73"/>
      <c r="AA19" s="74">
        <f t="shared" ref="AA19:AA25" si="2">SUM(B19:Z19)</f>
        <v>19630.421999999999</v>
      </c>
    </row>
    <row r="20" spans="1:27" ht="24.95" customHeight="1" x14ac:dyDescent="0.2">
      <c r="A20" s="75" t="s">
        <v>15</v>
      </c>
      <c r="B20" s="76">
        <v>1257.7729999999999</v>
      </c>
      <c r="C20" s="77">
        <v>1234.8150000000001</v>
      </c>
      <c r="D20" s="77">
        <v>1191.2159999999999</v>
      </c>
      <c r="E20" s="77">
        <v>1231.4569999999999</v>
      </c>
      <c r="F20" s="77">
        <v>1228.0950000000003</v>
      </c>
      <c r="G20" s="77">
        <v>1353.1179999999999</v>
      </c>
      <c r="H20" s="77">
        <v>1542.0030000000004</v>
      </c>
      <c r="I20" s="77">
        <v>1697.4290000000001</v>
      </c>
      <c r="J20" s="77">
        <v>1770.94</v>
      </c>
      <c r="K20" s="77">
        <v>1803.9330000000004</v>
      </c>
      <c r="L20" s="77">
        <v>1798.2990000000002</v>
      </c>
      <c r="M20" s="77">
        <v>1814.0239999999999</v>
      </c>
      <c r="N20" s="77">
        <v>1813.8750000000002</v>
      </c>
      <c r="O20" s="77">
        <v>1785.7920000000001</v>
      </c>
      <c r="P20" s="77">
        <v>1735.9870000000001</v>
      </c>
      <c r="Q20" s="77">
        <v>1754.4970000000001</v>
      </c>
      <c r="R20" s="77">
        <v>1706.9640000000002</v>
      </c>
      <c r="S20" s="77">
        <v>1692.5820000000001</v>
      </c>
      <c r="T20" s="77">
        <v>1657.075</v>
      </c>
      <c r="U20" s="77">
        <v>1639.1279999999997</v>
      </c>
      <c r="V20" s="77">
        <v>1521.7950000000001</v>
      </c>
      <c r="W20" s="77">
        <v>1364.7080000000001</v>
      </c>
      <c r="X20" s="77">
        <v>1268.0170000000003</v>
      </c>
      <c r="Y20" s="77">
        <v>1263.0349999999999</v>
      </c>
      <c r="Z20" s="78"/>
      <c r="AA20" s="79">
        <f t="shared" si="2"/>
        <v>37126.557000000001</v>
      </c>
    </row>
    <row r="21" spans="1:27" ht="24.95" customHeight="1" x14ac:dyDescent="0.2">
      <c r="A21" s="75" t="s">
        <v>16</v>
      </c>
      <c r="B21" s="80">
        <v>2961.1309999999994</v>
      </c>
      <c r="C21" s="81">
        <v>2780.1869999999999</v>
      </c>
      <c r="D21" s="81">
        <v>2671.2769999999996</v>
      </c>
      <c r="E21" s="81">
        <v>2612.9019999999996</v>
      </c>
      <c r="F21" s="81">
        <v>2616.7790000000005</v>
      </c>
      <c r="G21" s="81">
        <v>2698.6489999999999</v>
      </c>
      <c r="H21" s="81">
        <v>2856.6880000000001</v>
      </c>
      <c r="I21" s="81">
        <v>3220.3699999999994</v>
      </c>
      <c r="J21" s="81">
        <v>3609.9559999999992</v>
      </c>
      <c r="K21" s="81">
        <v>3931.7969999999996</v>
      </c>
      <c r="L21" s="81">
        <v>4135.4429999999993</v>
      </c>
      <c r="M21" s="81">
        <v>4280.9119999999994</v>
      </c>
      <c r="N21" s="81">
        <v>4293.8370000000004</v>
      </c>
      <c r="O21" s="81">
        <v>4172.8229999999994</v>
      </c>
      <c r="P21" s="81">
        <v>3960.8519999999999</v>
      </c>
      <c r="Q21" s="81">
        <v>3824.7390000000005</v>
      </c>
      <c r="R21" s="81">
        <v>3776.7419999999997</v>
      </c>
      <c r="S21" s="81">
        <v>3771.308</v>
      </c>
      <c r="T21" s="81">
        <v>3789.9380000000001</v>
      </c>
      <c r="U21" s="81">
        <v>3993.6260000000002</v>
      </c>
      <c r="V21" s="81">
        <v>3837.5939999999996</v>
      </c>
      <c r="W21" s="81">
        <v>3562.6259999999997</v>
      </c>
      <c r="X21" s="81">
        <v>3283.5230000000001</v>
      </c>
      <c r="Y21" s="81">
        <v>2992.201</v>
      </c>
      <c r="Z21" s="78"/>
      <c r="AA21" s="79">
        <f t="shared" si="2"/>
        <v>83635.89999999998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110</v>
      </c>
      <c r="O22" s="81">
        <v>110</v>
      </c>
      <c r="P22" s="81">
        <v>9.6340000000000003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229.63400000000001</v>
      </c>
    </row>
    <row r="23" spans="1:27" ht="24.95" customHeight="1" x14ac:dyDescent="0.2">
      <c r="A23" s="85" t="s">
        <v>18</v>
      </c>
      <c r="B23" s="77">
        <v>83.5</v>
      </c>
      <c r="C23" s="77">
        <v>79</v>
      </c>
      <c r="D23" s="77">
        <v>71</v>
      </c>
      <c r="E23" s="77">
        <v>69.5</v>
      </c>
      <c r="F23" s="77">
        <v>69</v>
      </c>
      <c r="G23" s="77">
        <v>72</v>
      </c>
      <c r="H23" s="77">
        <v>92.5</v>
      </c>
      <c r="I23" s="77">
        <v>99</v>
      </c>
      <c r="J23" s="77">
        <v>109</v>
      </c>
      <c r="K23" s="77">
        <v>126.5</v>
      </c>
      <c r="L23" s="77">
        <v>156</v>
      </c>
      <c r="M23" s="77">
        <v>151</v>
      </c>
      <c r="N23" s="77">
        <v>154.5</v>
      </c>
      <c r="O23" s="77">
        <v>155</v>
      </c>
      <c r="P23" s="77">
        <v>144</v>
      </c>
      <c r="Q23" s="77">
        <v>119.5</v>
      </c>
      <c r="R23" s="77">
        <v>126</v>
      </c>
      <c r="S23" s="77">
        <v>152</v>
      </c>
      <c r="T23" s="77">
        <v>157</v>
      </c>
      <c r="U23" s="77">
        <v>167.5</v>
      </c>
      <c r="V23" s="77">
        <v>144.5</v>
      </c>
      <c r="W23" s="77">
        <v>137</v>
      </c>
      <c r="X23" s="77">
        <v>114</v>
      </c>
      <c r="Y23" s="77">
        <v>83</v>
      </c>
      <c r="Z23" s="77"/>
      <c r="AA23" s="79">
        <f t="shared" si="2"/>
        <v>2832</v>
      </c>
    </row>
    <row r="24" spans="1:27" ht="24.95" customHeight="1" x14ac:dyDescent="0.2">
      <c r="A24" s="85" t="s">
        <v>19</v>
      </c>
      <c r="B24" s="77">
        <v>380.99999999999994</v>
      </c>
      <c r="C24" s="77">
        <v>363.00000000000006</v>
      </c>
      <c r="D24" s="77">
        <v>353</v>
      </c>
      <c r="E24" s="77">
        <v>347.00000000000006</v>
      </c>
      <c r="F24" s="77">
        <v>352</v>
      </c>
      <c r="G24" s="77">
        <v>371</v>
      </c>
      <c r="H24" s="77">
        <v>419</v>
      </c>
      <c r="I24" s="77">
        <v>482.99999999999994</v>
      </c>
      <c r="J24" s="77">
        <v>538.00000000000011</v>
      </c>
      <c r="K24" s="77">
        <v>562.99999999999989</v>
      </c>
      <c r="L24" s="77">
        <v>573.99999999999989</v>
      </c>
      <c r="M24" s="77">
        <v>588</v>
      </c>
      <c r="N24" s="77">
        <v>597</v>
      </c>
      <c r="O24" s="77">
        <v>591</v>
      </c>
      <c r="P24" s="77">
        <v>576.99999999999989</v>
      </c>
      <c r="Q24" s="77">
        <v>568.99999999999989</v>
      </c>
      <c r="R24" s="77">
        <v>581</v>
      </c>
      <c r="S24" s="77">
        <v>595</v>
      </c>
      <c r="T24" s="77">
        <v>591</v>
      </c>
      <c r="U24" s="77">
        <v>592.99999999999989</v>
      </c>
      <c r="V24" s="77">
        <v>555</v>
      </c>
      <c r="W24" s="77">
        <v>512</v>
      </c>
      <c r="X24" s="77">
        <v>468.00000000000006</v>
      </c>
      <c r="Y24" s="77">
        <v>415</v>
      </c>
      <c r="Z24" s="77"/>
      <c r="AA24" s="79">
        <f t="shared" si="2"/>
        <v>11976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5495.7349999999997</v>
      </c>
      <c r="C26" s="88">
        <f t="shared" ref="C26:Z26" si="3">IF(LEN(C$2)&gt;0,SUM(C19:C25),"")</f>
        <v>5310.8239999999996</v>
      </c>
      <c r="D26" s="88">
        <f t="shared" si="3"/>
        <v>5144.7289999999994</v>
      </c>
      <c r="E26" s="88">
        <f t="shared" si="3"/>
        <v>5109.9689999999991</v>
      </c>
      <c r="F26" s="88">
        <f t="shared" si="3"/>
        <v>5117.844000000001</v>
      </c>
      <c r="G26" s="88">
        <f t="shared" si="3"/>
        <v>5388.0489999999991</v>
      </c>
      <c r="H26" s="88">
        <f t="shared" si="3"/>
        <v>5706.8140000000003</v>
      </c>
      <c r="I26" s="88">
        <f t="shared" si="3"/>
        <v>6334.7349999999997</v>
      </c>
      <c r="J26" s="88">
        <f t="shared" si="3"/>
        <v>6936.7999999999993</v>
      </c>
      <c r="K26" s="88">
        <f t="shared" si="3"/>
        <v>7326.5280000000002</v>
      </c>
      <c r="L26" s="88">
        <f t="shared" si="3"/>
        <v>7590.7879999999996</v>
      </c>
      <c r="M26" s="88">
        <f t="shared" si="3"/>
        <v>7754.4919999999993</v>
      </c>
      <c r="N26" s="88">
        <f t="shared" si="3"/>
        <v>7817.5660000000007</v>
      </c>
      <c r="O26" s="88">
        <f t="shared" si="3"/>
        <v>7660.6239999999998</v>
      </c>
      <c r="P26" s="88">
        <f t="shared" si="3"/>
        <v>7242.1570000000002</v>
      </c>
      <c r="Q26" s="88">
        <f t="shared" si="3"/>
        <v>7078.523000000001</v>
      </c>
      <c r="R26" s="88">
        <f t="shared" si="3"/>
        <v>6950.1819999999998</v>
      </c>
      <c r="S26" s="88">
        <f t="shared" si="3"/>
        <v>6958.1589999999997</v>
      </c>
      <c r="T26" s="88">
        <f t="shared" si="3"/>
        <v>6912.8130000000001</v>
      </c>
      <c r="U26" s="88">
        <f t="shared" si="3"/>
        <v>7109.384</v>
      </c>
      <c r="V26" s="88">
        <f t="shared" si="3"/>
        <v>6774.4589999999989</v>
      </c>
      <c r="W26" s="88">
        <f t="shared" si="3"/>
        <v>6292.59</v>
      </c>
      <c r="X26" s="88">
        <f t="shared" si="3"/>
        <v>5859.89</v>
      </c>
      <c r="Y26" s="88">
        <f t="shared" si="3"/>
        <v>5556.8590000000004</v>
      </c>
      <c r="Z26" s="89" t="str">
        <f t="shared" si="3"/>
        <v/>
      </c>
      <c r="AA26" s="90">
        <f>SUM(AA19:AA25)</f>
        <v>155430.51299999998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515.5</v>
      </c>
      <c r="C29" s="72">
        <v>493</v>
      </c>
      <c r="D29" s="72">
        <v>475</v>
      </c>
      <c r="E29" s="72">
        <v>467.5</v>
      </c>
      <c r="F29" s="72">
        <v>472</v>
      </c>
      <c r="G29" s="72">
        <v>494</v>
      </c>
      <c r="H29" s="72">
        <v>562.5</v>
      </c>
      <c r="I29" s="72">
        <v>630</v>
      </c>
      <c r="J29" s="72">
        <v>698</v>
      </c>
      <c r="K29" s="72">
        <v>740.5</v>
      </c>
      <c r="L29" s="72">
        <v>796</v>
      </c>
      <c r="M29" s="72">
        <v>807</v>
      </c>
      <c r="N29" s="72">
        <v>824.5</v>
      </c>
      <c r="O29" s="72">
        <v>819</v>
      </c>
      <c r="P29" s="72">
        <v>784</v>
      </c>
      <c r="Q29" s="72">
        <v>751.5</v>
      </c>
      <c r="R29" s="72">
        <v>765</v>
      </c>
      <c r="S29" s="72">
        <v>808</v>
      </c>
      <c r="T29" s="72">
        <v>809</v>
      </c>
      <c r="U29" s="72">
        <v>818.5</v>
      </c>
      <c r="V29" s="72">
        <v>757.5</v>
      </c>
      <c r="W29" s="72">
        <v>710</v>
      </c>
      <c r="X29" s="72">
        <v>645</v>
      </c>
      <c r="Y29" s="72">
        <v>557</v>
      </c>
      <c r="Z29" s="73"/>
      <c r="AA29" s="74">
        <f>SUM(B29:Z29)</f>
        <v>16200</v>
      </c>
    </row>
    <row r="30" spans="1:27" ht="24.95" customHeight="1" x14ac:dyDescent="0.2">
      <c r="A30" s="75" t="s">
        <v>24</v>
      </c>
      <c r="B30" s="76">
        <v>4999.2349999999997</v>
      </c>
      <c r="C30" s="77">
        <v>4836.8239999999996</v>
      </c>
      <c r="D30" s="77">
        <v>4688.7290000000003</v>
      </c>
      <c r="E30" s="77">
        <v>4661.4690000000001</v>
      </c>
      <c r="F30" s="77">
        <v>4664.8440000000001</v>
      </c>
      <c r="G30" s="77">
        <v>4913.049</v>
      </c>
      <c r="H30" s="77">
        <v>5154.1019999999999</v>
      </c>
      <c r="I30" s="77">
        <v>5705.7349999999997</v>
      </c>
      <c r="J30" s="77">
        <v>6246.8</v>
      </c>
      <c r="K30" s="77">
        <v>6595.0280000000002</v>
      </c>
      <c r="L30" s="77">
        <v>6851.7879999999996</v>
      </c>
      <c r="M30" s="77">
        <v>7006.4920000000002</v>
      </c>
      <c r="N30" s="77">
        <v>7092.0659999999998</v>
      </c>
      <c r="O30" s="77">
        <v>6975.6239999999998</v>
      </c>
      <c r="P30" s="77">
        <v>6592.1570000000002</v>
      </c>
      <c r="Q30" s="77">
        <v>6476.0230000000001</v>
      </c>
      <c r="R30" s="77">
        <v>6373.1819999999998</v>
      </c>
      <c r="S30" s="77">
        <v>6380.1589999999997</v>
      </c>
      <c r="T30" s="77">
        <v>6359.8819999999996</v>
      </c>
      <c r="U30" s="77">
        <v>6531.884</v>
      </c>
      <c r="V30" s="77">
        <v>6216.9589999999998</v>
      </c>
      <c r="W30" s="77">
        <v>5785.59</v>
      </c>
      <c r="X30" s="77">
        <v>5363.89</v>
      </c>
      <c r="Y30" s="77">
        <v>5066.8590000000004</v>
      </c>
      <c r="Z30" s="78"/>
      <c r="AA30" s="79">
        <f>SUM(B30:Z30)</f>
        <v>141538.37000000002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5514.7349999999997</v>
      </c>
      <c r="C32" s="62">
        <f t="shared" ref="C32:Z32" si="4">IF(LEN(C$2)&gt;0,SUM(C29:C31),"")</f>
        <v>5329.8239999999996</v>
      </c>
      <c r="D32" s="62">
        <f t="shared" si="4"/>
        <v>5163.7290000000003</v>
      </c>
      <c r="E32" s="62">
        <f t="shared" si="4"/>
        <v>5128.9690000000001</v>
      </c>
      <c r="F32" s="62">
        <f t="shared" si="4"/>
        <v>5136.8440000000001</v>
      </c>
      <c r="G32" s="62">
        <f t="shared" si="4"/>
        <v>5407.049</v>
      </c>
      <c r="H32" s="62">
        <f t="shared" si="4"/>
        <v>5716.6019999999999</v>
      </c>
      <c r="I32" s="62">
        <f t="shared" si="4"/>
        <v>6335.7349999999997</v>
      </c>
      <c r="J32" s="62">
        <f t="shared" si="4"/>
        <v>6944.8</v>
      </c>
      <c r="K32" s="62">
        <f t="shared" si="4"/>
        <v>7335.5280000000002</v>
      </c>
      <c r="L32" s="62">
        <f t="shared" si="4"/>
        <v>7647.7879999999996</v>
      </c>
      <c r="M32" s="62">
        <f t="shared" si="4"/>
        <v>7813.4920000000002</v>
      </c>
      <c r="N32" s="62">
        <f t="shared" si="4"/>
        <v>7916.5659999999998</v>
      </c>
      <c r="O32" s="62">
        <f t="shared" si="4"/>
        <v>7794.6239999999998</v>
      </c>
      <c r="P32" s="62">
        <f t="shared" si="4"/>
        <v>7376.1570000000002</v>
      </c>
      <c r="Q32" s="62">
        <f t="shared" si="4"/>
        <v>7227.5230000000001</v>
      </c>
      <c r="R32" s="62">
        <f t="shared" si="4"/>
        <v>7138.1819999999998</v>
      </c>
      <c r="S32" s="62">
        <f t="shared" si="4"/>
        <v>7188.1589999999997</v>
      </c>
      <c r="T32" s="62">
        <f t="shared" si="4"/>
        <v>7168.8819999999996</v>
      </c>
      <c r="U32" s="62">
        <f t="shared" si="4"/>
        <v>7350.384</v>
      </c>
      <c r="V32" s="62">
        <f t="shared" si="4"/>
        <v>6974.4589999999998</v>
      </c>
      <c r="W32" s="62">
        <f t="shared" si="4"/>
        <v>6495.59</v>
      </c>
      <c r="X32" s="62">
        <f t="shared" si="4"/>
        <v>6008.89</v>
      </c>
      <c r="Y32" s="62">
        <f t="shared" si="4"/>
        <v>5623.8590000000004</v>
      </c>
      <c r="Z32" s="63" t="str">
        <f t="shared" si="4"/>
        <v/>
      </c>
      <c r="AA32" s="64">
        <f>SUM(AA29:AA31)</f>
        <v>157738.37000000002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11</v>
      </c>
      <c r="C35" s="95">
        <v>11</v>
      </c>
      <c r="D35" s="95">
        <v>11</v>
      </c>
      <c r="E35" s="95">
        <v>11</v>
      </c>
      <c r="F35" s="95">
        <v>11</v>
      </c>
      <c r="G35" s="95">
        <v>11</v>
      </c>
      <c r="H35" s="95">
        <v>3</v>
      </c>
      <c r="I35" s="95"/>
      <c r="J35" s="95">
        <v>3</v>
      </c>
      <c r="K35" s="95">
        <v>4</v>
      </c>
      <c r="L35" s="95">
        <v>17</v>
      </c>
      <c r="M35" s="95">
        <v>19</v>
      </c>
      <c r="N35" s="95">
        <v>24</v>
      </c>
      <c r="O35" s="95">
        <v>24</v>
      </c>
      <c r="P35" s="95">
        <v>24</v>
      </c>
      <c r="Q35" s="95">
        <v>24</v>
      </c>
      <c r="R35" s="95">
        <v>11</v>
      </c>
      <c r="S35" s="95">
        <v>29</v>
      </c>
      <c r="T35" s="95">
        <v>28</v>
      </c>
      <c r="U35" s="95">
        <v>25</v>
      </c>
      <c r="V35" s="95"/>
      <c r="W35" s="95">
        <v>3</v>
      </c>
      <c r="X35" s="95">
        <v>60</v>
      </c>
      <c r="Y35" s="95">
        <v>11</v>
      </c>
      <c r="Z35" s="96"/>
      <c r="AA35" s="74">
        <f t="shared" ref="AA35:AA40" si="5">SUM(B35:Z35)</f>
        <v>375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>
        <v>5</v>
      </c>
      <c r="K36" s="99">
        <v>5</v>
      </c>
      <c r="L36" s="99">
        <v>40</v>
      </c>
      <c r="M36" s="99">
        <v>40</v>
      </c>
      <c r="N36" s="99">
        <v>75</v>
      </c>
      <c r="O36" s="99">
        <v>110</v>
      </c>
      <c r="P36" s="99">
        <v>110</v>
      </c>
      <c r="Q36" s="99">
        <v>125</v>
      </c>
      <c r="R36" s="99">
        <v>177</v>
      </c>
      <c r="S36" s="99">
        <v>201</v>
      </c>
      <c r="T36" s="99">
        <v>222</v>
      </c>
      <c r="U36" s="99">
        <v>208</v>
      </c>
      <c r="V36" s="99">
        <v>192</v>
      </c>
      <c r="W36" s="99">
        <v>192</v>
      </c>
      <c r="X36" s="99">
        <v>82</v>
      </c>
      <c r="Y36" s="99">
        <v>48</v>
      </c>
      <c r="Z36" s="100"/>
      <c r="AA36" s="79">
        <f t="shared" si="5"/>
        <v>1832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>
        <v>967.4</v>
      </c>
      <c r="I37" s="99">
        <v>1078</v>
      </c>
      <c r="J37" s="99">
        <v>1076</v>
      </c>
      <c r="K37" s="99">
        <v>372.8</v>
      </c>
      <c r="L37" s="99">
        <v>204.8</v>
      </c>
      <c r="M37" s="99">
        <v>31.7</v>
      </c>
      <c r="N37" s="99"/>
      <c r="O37" s="99">
        <v>141.19999999999999</v>
      </c>
      <c r="P37" s="99">
        <v>352.2</v>
      </c>
      <c r="Q37" s="99">
        <v>763.5</v>
      </c>
      <c r="R37" s="99">
        <v>1187</v>
      </c>
      <c r="S37" s="99">
        <v>1151</v>
      </c>
      <c r="T37" s="99">
        <v>1125</v>
      </c>
      <c r="U37" s="99">
        <v>1120</v>
      </c>
      <c r="V37" s="99">
        <v>1090</v>
      </c>
      <c r="W37" s="99">
        <v>1117</v>
      </c>
      <c r="X37" s="99">
        <v>357.3</v>
      </c>
      <c r="Y37" s="99"/>
      <c r="Z37" s="100"/>
      <c r="AA37" s="79">
        <f t="shared" si="5"/>
        <v>12134.9</v>
      </c>
    </row>
    <row r="38" spans="1:27" ht="24.95" customHeight="1" x14ac:dyDescent="0.2">
      <c r="A38" s="97" t="s">
        <v>44</v>
      </c>
      <c r="B38" s="98">
        <v>1</v>
      </c>
      <c r="C38" s="99">
        <v>1</v>
      </c>
      <c r="D38" s="99">
        <v>1</v>
      </c>
      <c r="E38" s="99">
        <v>1</v>
      </c>
      <c r="F38" s="99">
        <v>1</v>
      </c>
      <c r="G38" s="99">
        <v>1</v>
      </c>
      <c r="H38" s="99">
        <v>1</v>
      </c>
      <c r="I38" s="99">
        <v>1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1</v>
      </c>
      <c r="V38" s="99">
        <v>1</v>
      </c>
      <c r="W38" s="99">
        <v>1</v>
      </c>
      <c r="X38" s="99"/>
      <c r="Y38" s="99">
        <v>1</v>
      </c>
      <c r="Z38" s="100"/>
      <c r="AA38" s="79">
        <f t="shared" si="5"/>
        <v>12</v>
      </c>
    </row>
    <row r="39" spans="1:27" ht="24.95" customHeight="1" x14ac:dyDescent="0.2">
      <c r="A39" s="97" t="s">
        <v>45</v>
      </c>
      <c r="B39" s="98">
        <v>201.5</v>
      </c>
      <c r="C39" s="99">
        <v>500</v>
      </c>
      <c r="D39" s="99">
        <v>500</v>
      </c>
      <c r="E39" s="99">
        <v>500</v>
      </c>
      <c r="F39" s="99">
        <v>481</v>
      </c>
      <c r="G39" s="99">
        <v>114.4</v>
      </c>
      <c r="H39" s="99"/>
      <c r="I39" s="99"/>
      <c r="J39" s="99"/>
      <c r="K39" s="99">
        <v>335.5</v>
      </c>
      <c r="L39" s="99"/>
      <c r="M39" s="99"/>
      <c r="N39" s="99">
        <v>91.9</v>
      </c>
      <c r="O39" s="99">
        <v>115.5</v>
      </c>
      <c r="P39" s="99">
        <v>112.2</v>
      </c>
      <c r="Q39" s="99"/>
      <c r="R39" s="99"/>
      <c r="S39" s="99"/>
      <c r="T39" s="99">
        <v>33.700000000000003</v>
      </c>
      <c r="U39" s="99"/>
      <c r="V39" s="99">
        <v>188.8</v>
      </c>
      <c r="W39" s="99">
        <v>135.6</v>
      </c>
      <c r="X39" s="99">
        <v>365.5</v>
      </c>
      <c r="Y39" s="99">
        <v>500</v>
      </c>
      <c r="Z39" s="100"/>
      <c r="AA39" s="79">
        <f t="shared" si="5"/>
        <v>4175.6000000000004</v>
      </c>
    </row>
    <row r="40" spans="1:27" ht="30" customHeight="1" thickBot="1" x14ac:dyDescent="0.25">
      <c r="A40" s="86" t="s">
        <v>46</v>
      </c>
      <c r="B40" s="87">
        <f>IF(LEN(B$2)&gt;0,SUM(B35:B39),"")</f>
        <v>213.5</v>
      </c>
      <c r="C40" s="88">
        <f t="shared" ref="C40:Z40" si="6">IF(LEN(C$2)&gt;0,SUM(C35:C39),"")</f>
        <v>512</v>
      </c>
      <c r="D40" s="88">
        <f t="shared" si="6"/>
        <v>512</v>
      </c>
      <c r="E40" s="88">
        <f t="shared" si="6"/>
        <v>512</v>
      </c>
      <c r="F40" s="88">
        <f t="shared" si="6"/>
        <v>493</v>
      </c>
      <c r="G40" s="88">
        <f t="shared" si="6"/>
        <v>126.4</v>
      </c>
      <c r="H40" s="88">
        <f t="shared" si="6"/>
        <v>971.4</v>
      </c>
      <c r="I40" s="88">
        <f t="shared" si="6"/>
        <v>1079</v>
      </c>
      <c r="J40" s="88">
        <f t="shared" si="6"/>
        <v>1084</v>
      </c>
      <c r="K40" s="88">
        <f t="shared" si="6"/>
        <v>717.3</v>
      </c>
      <c r="L40" s="88">
        <f t="shared" si="6"/>
        <v>261.8</v>
      </c>
      <c r="M40" s="88">
        <f t="shared" si="6"/>
        <v>90.7</v>
      </c>
      <c r="N40" s="88">
        <f t="shared" si="6"/>
        <v>190.9</v>
      </c>
      <c r="O40" s="88">
        <f t="shared" si="6"/>
        <v>390.7</v>
      </c>
      <c r="P40" s="88">
        <f t="shared" si="6"/>
        <v>598.4</v>
      </c>
      <c r="Q40" s="88">
        <f t="shared" si="6"/>
        <v>912.5</v>
      </c>
      <c r="R40" s="88">
        <f t="shared" si="6"/>
        <v>1375</v>
      </c>
      <c r="S40" s="88">
        <f t="shared" si="6"/>
        <v>1381</v>
      </c>
      <c r="T40" s="88">
        <f t="shared" si="6"/>
        <v>1408.7</v>
      </c>
      <c r="U40" s="88">
        <f t="shared" si="6"/>
        <v>1354</v>
      </c>
      <c r="V40" s="88">
        <f t="shared" si="6"/>
        <v>1471.8</v>
      </c>
      <c r="W40" s="88">
        <f t="shared" si="6"/>
        <v>1448.6</v>
      </c>
      <c r="X40" s="88">
        <f t="shared" si="6"/>
        <v>864.8</v>
      </c>
      <c r="Y40" s="88">
        <f t="shared" si="6"/>
        <v>560</v>
      </c>
      <c r="Z40" s="89" t="str">
        <f t="shared" si="6"/>
        <v/>
      </c>
      <c r="AA40" s="90">
        <f t="shared" si="5"/>
        <v>18529.499999999996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>
        <v>967.4</v>
      </c>
      <c r="I45" s="99">
        <v>1078</v>
      </c>
      <c r="J45" s="99">
        <v>1076</v>
      </c>
      <c r="K45" s="99">
        <v>372.8</v>
      </c>
      <c r="L45" s="99">
        <v>204.8</v>
      </c>
      <c r="M45" s="99">
        <v>31.7</v>
      </c>
      <c r="N45" s="99"/>
      <c r="O45" s="99">
        <v>141.19999999999999</v>
      </c>
      <c r="P45" s="99">
        <v>352.2</v>
      </c>
      <c r="Q45" s="99">
        <v>763.5</v>
      </c>
      <c r="R45" s="99">
        <v>1187</v>
      </c>
      <c r="S45" s="99">
        <v>1151</v>
      </c>
      <c r="T45" s="99">
        <v>1125</v>
      </c>
      <c r="U45" s="99">
        <v>1120</v>
      </c>
      <c r="V45" s="99">
        <v>1090</v>
      </c>
      <c r="W45" s="99">
        <v>1117</v>
      </c>
      <c r="X45" s="99">
        <v>357.3</v>
      </c>
      <c r="Y45" s="99"/>
      <c r="Z45" s="100"/>
      <c r="AA45" s="79">
        <f t="shared" si="7"/>
        <v>12134.9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201.5</v>
      </c>
      <c r="C47" s="99">
        <v>500</v>
      </c>
      <c r="D47" s="99">
        <v>500</v>
      </c>
      <c r="E47" s="99">
        <v>500</v>
      </c>
      <c r="F47" s="99">
        <v>481</v>
      </c>
      <c r="G47" s="99">
        <v>114.4</v>
      </c>
      <c r="H47" s="99"/>
      <c r="I47" s="99"/>
      <c r="J47" s="99"/>
      <c r="K47" s="99">
        <v>335.5</v>
      </c>
      <c r="L47" s="99"/>
      <c r="M47" s="99"/>
      <c r="N47" s="99">
        <v>91.9</v>
      </c>
      <c r="O47" s="99">
        <v>115.5</v>
      </c>
      <c r="P47" s="99">
        <v>112.2</v>
      </c>
      <c r="Q47" s="99"/>
      <c r="R47" s="99"/>
      <c r="S47" s="99"/>
      <c r="T47" s="99">
        <v>33.700000000000003</v>
      </c>
      <c r="U47" s="99"/>
      <c r="V47" s="99">
        <v>188.8</v>
      </c>
      <c r="W47" s="99">
        <v>135.6</v>
      </c>
      <c r="X47" s="99">
        <v>365.5</v>
      </c>
      <c r="Y47" s="99">
        <v>500</v>
      </c>
      <c r="Z47" s="100"/>
      <c r="AA47" s="79">
        <f t="shared" si="7"/>
        <v>4175.6000000000004</v>
      </c>
    </row>
    <row r="48" spans="1:27" ht="24.95" customHeight="1" x14ac:dyDescent="0.2">
      <c r="A48" s="85" t="s">
        <v>48</v>
      </c>
      <c r="B48" s="98">
        <v>150</v>
      </c>
      <c r="C48" s="99">
        <v>150</v>
      </c>
      <c r="D48" s="99">
        <v>150</v>
      </c>
      <c r="E48" s="99">
        <v>150</v>
      </c>
      <c r="F48" s="99">
        <v>150</v>
      </c>
      <c r="G48" s="99">
        <v>150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80.2</v>
      </c>
      <c r="U48" s="99">
        <v>30.2</v>
      </c>
      <c r="V48" s="99">
        <v>118.7</v>
      </c>
      <c r="W48" s="99">
        <v>150</v>
      </c>
      <c r="X48" s="99">
        <v>150</v>
      </c>
      <c r="Y48" s="99">
        <v>150</v>
      </c>
      <c r="Z48" s="100"/>
      <c r="AA48" s="79">
        <f t="shared" si="7"/>
        <v>3379.0999999999995</v>
      </c>
    </row>
    <row r="49" spans="1:27" ht="30" customHeight="1" thickBot="1" x14ac:dyDescent="0.25">
      <c r="A49" s="86" t="s">
        <v>49</v>
      </c>
      <c r="B49" s="87">
        <f>IF(LEN(B$2)&gt;0,SUM(B43:B48),"")</f>
        <v>351.5</v>
      </c>
      <c r="C49" s="88">
        <f t="shared" ref="C49:Z49" si="8">IF(LEN(C$2)&gt;0,SUM(C43:C48),"")</f>
        <v>650</v>
      </c>
      <c r="D49" s="88">
        <f t="shared" si="8"/>
        <v>650</v>
      </c>
      <c r="E49" s="88">
        <f t="shared" si="8"/>
        <v>650</v>
      </c>
      <c r="F49" s="88">
        <f t="shared" si="8"/>
        <v>631</v>
      </c>
      <c r="G49" s="88">
        <f t="shared" si="8"/>
        <v>264.39999999999998</v>
      </c>
      <c r="H49" s="88">
        <f t="shared" si="8"/>
        <v>1117.4000000000001</v>
      </c>
      <c r="I49" s="88">
        <f t="shared" si="8"/>
        <v>1228</v>
      </c>
      <c r="J49" s="88">
        <f t="shared" si="8"/>
        <v>1226</v>
      </c>
      <c r="K49" s="88">
        <f t="shared" si="8"/>
        <v>858.3</v>
      </c>
      <c r="L49" s="88">
        <f t="shared" si="8"/>
        <v>354.8</v>
      </c>
      <c r="M49" s="88">
        <f t="shared" si="8"/>
        <v>181.7</v>
      </c>
      <c r="N49" s="88">
        <f t="shared" si="8"/>
        <v>241.9</v>
      </c>
      <c r="O49" s="88">
        <f t="shared" si="8"/>
        <v>406.7</v>
      </c>
      <c r="P49" s="88">
        <f t="shared" si="8"/>
        <v>614.4</v>
      </c>
      <c r="Q49" s="88">
        <f t="shared" si="8"/>
        <v>913.5</v>
      </c>
      <c r="R49" s="88">
        <f t="shared" si="8"/>
        <v>1337</v>
      </c>
      <c r="S49" s="88">
        <f t="shared" si="8"/>
        <v>1301</v>
      </c>
      <c r="T49" s="88">
        <f t="shared" si="8"/>
        <v>1238.9000000000001</v>
      </c>
      <c r="U49" s="88">
        <f t="shared" si="8"/>
        <v>1150.2</v>
      </c>
      <c r="V49" s="88">
        <f t="shared" si="8"/>
        <v>1397.5</v>
      </c>
      <c r="W49" s="88">
        <f t="shared" si="8"/>
        <v>1402.6</v>
      </c>
      <c r="X49" s="88">
        <f t="shared" si="8"/>
        <v>872.8</v>
      </c>
      <c r="Y49" s="88">
        <f t="shared" si="8"/>
        <v>650</v>
      </c>
      <c r="Z49" s="89" t="str">
        <f t="shared" si="8"/>
        <v/>
      </c>
      <c r="AA49" s="90">
        <f t="shared" si="7"/>
        <v>19689.599999999999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5716.2349999999997</v>
      </c>
      <c r="C52" s="88">
        <f t="shared" ref="C52:Z52" si="10">IF(LEN(C$2)&gt;0,SUM(C10:C15)+C26+C40,"")</f>
        <v>5829.8239999999996</v>
      </c>
      <c r="D52" s="88">
        <f t="shared" si="10"/>
        <v>5663.7289999999994</v>
      </c>
      <c r="E52" s="88">
        <f t="shared" si="10"/>
        <v>5628.9689999999991</v>
      </c>
      <c r="F52" s="88">
        <f t="shared" si="10"/>
        <v>5617.844000000001</v>
      </c>
      <c r="G52" s="88">
        <f t="shared" si="10"/>
        <v>5521.4489999999987</v>
      </c>
      <c r="H52" s="88">
        <f t="shared" si="10"/>
        <v>6684.0019999999995</v>
      </c>
      <c r="I52" s="88">
        <f t="shared" si="10"/>
        <v>7413.7349999999997</v>
      </c>
      <c r="J52" s="88">
        <f t="shared" si="10"/>
        <v>8020.7999999999993</v>
      </c>
      <c r="K52" s="88">
        <f t="shared" si="10"/>
        <v>8043.8280000000004</v>
      </c>
      <c r="L52" s="88">
        <f t="shared" si="10"/>
        <v>7852.5879999999997</v>
      </c>
      <c r="M52" s="88">
        <f t="shared" si="10"/>
        <v>7845.1919999999991</v>
      </c>
      <c r="N52" s="88">
        <f t="shared" si="10"/>
        <v>8008.4660000000003</v>
      </c>
      <c r="O52" s="88">
        <f t="shared" si="10"/>
        <v>8051.3239999999996</v>
      </c>
      <c r="P52" s="88">
        <f t="shared" si="10"/>
        <v>7840.5569999999998</v>
      </c>
      <c r="Q52" s="88">
        <f t="shared" si="10"/>
        <v>7991.023000000001</v>
      </c>
      <c r="R52" s="88">
        <f t="shared" si="10"/>
        <v>8325.1820000000007</v>
      </c>
      <c r="S52" s="88">
        <f t="shared" si="10"/>
        <v>8339.1589999999997</v>
      </c>
      <c r="T52" s="88">
        <f t="shared" si="10"/>
        <v>8327.5820000000003</v>
      </c>
      <c r="U52" s="88">
        <f t="shared" si="10"/>
        <v>8470.384</v>
      </c>
      <c r="V52" s="88">
        <f t="shared" si="10"/>
        <v>8253.2589999999982</v>
      </c>
      <c r="W52" s="88">
        <f t="shared" si="10"/>
        <v>7748.1900000000005</v>
      </c>
      <c r="X52" s="88">
        <f t="shared" si="10"/>
        <v>6731.6900000000005</v>
      </c>
      <c r="Y52" s="88">
        <f t="shared" si="10"/>
        <v>6123.8590000000004</v>
      </c>
      <c r="Z52" s="89" t="str">
        <f t="shared" si="10"/>
        <v/>
      </c>
      <c r="AA52" s="104">
        <f>SUM(B52:Z52)</f>
        <v>174048.86999999997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45545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-736.3</v>
      </c>
      <c r="C4" s="18">
        <v>-732.40000000000009</v>
      </c>
      <c r="D4" s="18">
        <v>-795</v>
      </c>
      <c r="E4" s="18">
        <v>-794.7</v>
      </c>
      <c r="F4" s="18">
        <v>-577.59999999999991</v>
      </c>
      <c r="G4" s="18">
        <v>-593.6</v>
      </c>
      <c r="H4" s="18">
        <v>467.4</v>
      </c>
      <c r="I4" s="18">
        <v>578</v>
      </c>
      <c r="J4" s="18">
        <v>956.9</v>
      </c>
      <c r="K4" s="18">
        <v>708.3</v>
      </c>
      <c r="L4" s="18">
        <v>112.30000000000001</v>
      </c>
      <c r="M4" s="18">
        <v>-136</v>
      </c>
      <c r="N4" s="18">
        <v>4.6000000000000085</v>
      </c>
      <c r="O4" s="18">
        <v>256.7</v>
      </c>
      <c r="P4" s="18">
        <v>464.4</v>
      </c>
      <c r="Q4" s="18">
        <v>273</v>
      </c>
      <c r="R4" s="18">
        <v>687</v>
      </c>
      <c r="S4" s="18">
        <v>651</v>
      </c>
      <c r="T4" s="18">
        <v>1158.7</v>
      </c>
      <c r="U4" s="18">
        <v>1108.4000000000001</v>
      </c>
      <c r="V4" s="18">
        <v>1278.8</v>
      </c>
      <c r="W4" s="18">
        <v>1252.5999999999999</v>
      </c>
      <c r="X4" s="18">
        <v>722.8</v>
      </c>
      <c r="Y4" s="18">
        <v>-86</v>
      </c>
      <c r="Z4" s="19"/>
      <c r="AA4" s="111">
        <f>SUM(B4:Z4)</f>
        <v>6229.3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96.8</v>
      </c>
      <c r="C7" s="117">
        <v>81.900000000000006</v>
      </c>
      <c r="D7" s="117">
        <v>93.6</v>
      </c>
      <c r="E7" s="117">
        <v>90</v>
      </c>
      <c r="F7" s="117">
        <v>95</v>
      </c>
      <c r="G7" s="117">
        <v>98.7</v>
      </c>
      <c r="H7" s="117">
        <v>115.87</v>
      </c>
      <c r="I7" s="117">
        <v>130.97</v>
      </c>
      <c r="J7" s="117">
        <v>133.19</v>
      </c>
      <c r="K7" s="117">
        <v>110.98</v>
      </c>
      <c r="L7" s="117">
        <v>98.27</v>
      </c>
      <c r="M7" s="117">
        <v>92.45</v>
      </c>
      <c r="N7" s="117">
        <v>86.62</v>
      </c>
      <c r="O7" s="117">
        <v>80.44</v>
      </c>
      <c r="P7" s="117">
        <v>90</v>
      </c>
      <c r="Q7" s="117">
        <v>95.41</v>
      </c>
      <c r="R7" s="117">
        <v>111.35</v>
      </c>
      <c r="S7" s="117">
        <v>108.96</v>
      </c>
      <c r="T7" s="117">
        <v>121.68</v>
      </c>
      <c r="U7" s="117">
        <v>153.9</v>
      </c>
      <c r="V7" s="117">
        <v>146.27000000000001</v>
      </c>
      <c r="W7" s="117">
        <v>118.27</v>
      </c>
      <c r="X7" s="117">
        <v>110</v>
      </c>
      <c r="Y7" s="117">
        <v>97.31</v>
      </c>
      <c r="Z7" s="118"/>
      <c r="AA7" s="119">
        <f>IF(SUM(B7:Z7)&lt;&gt;0,AVERAGEIF(B7:Z7,"&lt;&gt;"""),"")</f>
        <v>106.58083333333333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937.8</v>
      </c>
      <c r="C13" s="129">
        <v>1232.4000000000001</v>
      </c>
      <c r="D13" s="129">
        <v>1295</v>
      </c>
      <c r="E13" s="129">
        <v>1294.7</v>
      </c>
      <c r="F13" s="129">
        <v>1058.5999999999999</v>
      </c>
      <c r="G13" s="129">
        <v>708</v>
      </c>
      <c r="H13" s="129"/>
      <c r="I13" s="129"/>
      <c r="J13" s="129"/>
      <c r="K13" s="129"/>
      <c r="L13" s="129"/>
      <c r="M13" s="129"/>
      <c r="N13" s="129">
        <v>87.3</v>
      </c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>
        <v>586</v>
      </c>
      <c r="Z13" s="131"/>
      <c r="AA13" s="132">
        <f t="shared" si="0"/>
        <v>7199.8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>
        <v>500</v>
      </c>
      <c r="I15" s="133">
        <v>500</v>
      </c>
      <c r="J15" s="133">
        <v>119.1</v>
      </c>
      <c r="K15" s="133"/>
      <c r="L15" s="133">
        <v>92.5</v>
      </c>
      <c r="M15" s="133">
        <v>167.7</v>
      </c>
      <c r="N15" s="133"/>
      <c r="O15" s="133"/>
      <c r="P15" s="133"/>
      <c r="Q15" s="133">
        <v>490.5</v>
      </c>
      <c r="R15" s="133">
        <v>500</v>
      </c>
      <c r="S15" s="133">
        <v>500</v>
      </c>
      <c r="T15" s="133"/>
      <c r="U15" s="133">
        <v>11.6</v>
      </c>
      <c r="V15" s="133"/>
      <c r="W15" s="133"/>
      <c r="X15" s="133"/>
      <c r="Y15" s="133"/>
      <c r="Z15" s="131"/>
      <c r="AA15" s="132">
        <f t="shared" si="0"/>
        <v>2881.4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937.8</v>
      </c>
      <c r="C16" s="135">
        <f t="shared" si="1"/>
        <v>1232.4000000000001</v>
      </c>
      <c r="D16" s="135">
        <f t="shared" si="1"/>
        <v>1295</v>
      </c>
      <c r="E16" s="135">
        <f t="shared" si="1"/>
        <v>1294.7</v>
      </c>
      <c r="F16" s="135">
        <f t="shared" si="1"/>
        <v>1058.5999999999999</v>
      </c>
      <c r="G16" s="135">
        <f t="shared" si="1"/>
        <v>708</v>
      </c>
      <c r="H16" s="135">
        <f t="shared" si="1"/>
        <v>500</v>
      </c>
      <c r="I16" s="135">
        <f t="shared" si="1"/>
        <v>500</v>
      </c>
      <c r="J16" s="135">
        <f t="shared" si="1"/>
        <v>119.1</v>
      </c>
      <c r="K16" s="135">
        <f t="shared" si="1"/>
        <v>0</v>
      </c>
      <c r="L16" s="135">
        <f t="shared" si="1"/>
        <v>92.5</v>
      </c>
      <c r="M16" s="135">
        <f t="shared" si="1"/>
        <v>167.7</v>
      </c>
      <c r="N16" s="135">
        <f t="shared" si="1"/>
        <v>87.3</v>
      </c>
      <c r="O16" s="135">
        <f t="shared" si="1"/>
        <v>0</v>
      </c>
      <c r="P16" s="135">
        <f t="shared" si="1"/>
        <v>0</v>
      </c>
      <c r="Q16" s="135">
        <f t="shared" si="1"/>
        <v>490.5</v>
      </c>
      <c r="R16" s="135">
        <f t="shared" si="1"/>
        <v>500</v>
      </c>
      <c r="S16" s="135">
        <f t="shared" si="1"/>
        <v>500</v>
      </c>
      <c r="T16" s="135">
        <f t="shared" si="1"/>
        <v>0</v>
      </c>
      <c r="U16" s="135">
        <f t="shared" si="1"/>
        <v>11.6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586</v>
      </c>
      <c r="Z16" s="136" t="str">
        <f t="shared" si="1"/>
        <v/>
      </c>
      <c r="AA16" s="90">
        <f t="shared" si="0"/>
        <v>10081.200000000001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>
        <v>967.4</v>
      </c>
      <c r="I21" s="129">
        <v>1078</v>
      </c>
      <c r="J21" s="129">
        <v>1076</v>
      </c>
      <c r="K21" s="129">
        <v>372.8</v>
      </c>
      <c r="L21" s="129">
        <v>204.8</v>
      </c>
      <c r="M21" s="129">
        <v>31.7</v>
      </c>
      <c r="N21" s="129"/>
      <c r="O21" s="129">
        <v>141.19999999999999</v>
      </c>
      <c r="P21" s="129">
        <v>352.2</v>
      </c>
      <c r="Q21" s="129">
        <v>763.5</v>
      </c>
      <c r="R21" s="129">
        <v>1187</v>
      </c>
      <c r="S21" s="129">
        <v>1151</v>
      </c>
      <c r="T21" s="129">
        <v>1125</v>
      </c>
      <c r="U21" s="129">
        <v>1120</v>
      </c>
      <c r="V21" s="129">
        <v>1090</v>
      </c>
      <c r="W21" s="129">
        <v>1117</v>
      </c>
      <c r="X21" s="129">
        <v>357.3</v>
      </c>
      <c r="Y21" s="130"/>
      <c r="Z21" s="131"/>
      <c r="AA21" s="132">
        <f t="shared" si="2"/>
        <v>12134.9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201.5</v>
      </c>
      <c r="C23" s="133">
        <v>500</v>
      </c>
      <c r="D23" s="133">
        <v>500</v>
      </c>
      <c r="E23" s="133">
        <v>500</v>
      </c>
      <c r="F23" s="133">
        <v>481</v>
      </c>
      <c r="G23" s="133">
        <v>114.4</v>
      </c>
      <c r="H23" s="133"/>
      <c r="I23" s="133"/>
      <c r="J23" s="133"/>
      <c r="K23" s="133">
        <v>335.5</v>
      </c>
      <c r="L23" s="133"/>
      <c r="M23" s="133"/>
      <c r="N23" s="133">
        <v>91.9</v>
      </c>
      <c r="O23" s="133">
        <v>115.5</v>
      </c>
      <c r="P23" s="133">
        <v>112.2</v>
      </c>
      <c r="Q23" s="133"/>
      <c r="R23" s="133"/>
      <c r="S23" s="133"/>
      <c r="T23" s="133">
        <v>33.700000000000003</v>
      </c>
      <c r="U23" s="133"/>
      <c r="V23" s="133">
        <v>188.8</v>
      </c>
      <c r="W23" s="133">
        <v>135.6</v>
      </c>
      <c r="X23" s="133">
        <v>365.5</v>
      </c>
      <c r="Y23" s="133">
        <v>500</v>
      </c>
      <c r="Z23" s="131"/>
      <c r="AA23" s="132">
        <f t="shared" si="2"/>
        <v>4175.6000000000004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201.5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481</v>
      </c>
      <c r="G24" s="135">
        <f t="shared" si="3"/>
        <v>114.4</v>
      </c>
      <c r="H24" s="135">
        <f t="shared" si="3"/>
        <v>967.4</v>
      </c>
      <c r="I24" s="135">
        <f t="shared" si="3"/>
        <v>1078</v>
      </c>
      <c r="J24" s="135">
        <f t="shared" si="3"/>
        <v>1076</v>
      </c>
      <c r="K24" s="135">
        <f t="shared" si="3"/>
        <v>708.3</v>
      </c>
      <c r="L24" s="135">
        <f t="shared" si="3"/>
        <v>204.8</v>
      </c>
      <c r="M24" s="135">
        <f t="shared" si="3"/>
        <v>31.7</v>
      </c>
      <c r="N24" s="135">
        <f t="shared" si="3"/>
        <v>91.9</v>
      </c>
      <c r="O24" s="135">
        <f t="shared" si="3"/>
        <v>256.7</v>
      </c>
      <c r="P24" s="135">
        <f t="shared" si="3"/>
        <v>464.4</v>
      </c>
      <c r="Q24" s="135">
        <f t="shared" si="3"/>
        <v>763.5</v>
      </c>
      <c r="R24" s="135">
        <f t="shared" si="3"/>
        <v>1187</v>
      </c>
      <c r="S24" s="135">
        <f t="shared" si="3"/>
        <v>1151</v>
      </c>
      <c r="T24" s="135">
        <f t="shared" si="3"/>
        <v>1158.7</v>
      </c>
      <c r="U24" s="135">
        <f t="shared" si="3"/>
        <v>1120</v>
      </c>
      <c r="V24" s="135">
        <f t="shared" si="3"/>
        <v>1278.8</v>
      </c>
      <c r="W24" s="135">
        <f t="shared" si="3"/>
        <v>1252.5999999999999</v>
      </c>
      <c r="X24" s="135">
        <f t="shared" si="3"/>
        <v>722.8</v>
      </c>
      <c r="Y24" s="135">
        <f t="shared" si="3"/>
        <v>500</v>
      </c>
      <c r="Z24" s="136" t="str">
        <f t="shared" si="3"/>
        <v/>
      </c>
      <c r="AA24" s="90">
        <f t="shared" si="2"/>
        <v>16310.499999999998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2024-09-09T11:20:12Z</dcterms:created>
  <dcterms:modified xsi:type="dcterms:W3CDTF">2024-09-09T11:20:14Z</dcterms:modified>
</cp:coreProperties>
</file>