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<sst xmlns="http://schemas.openxmlformats.org/spreadsheetml/2006/main" count="119" uniqueCount="54">
  <si>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08/09/2024 14:19:25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</si>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</sst>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753-47C9-BD0C-76F4E34E8C2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753-47C9-BD0C-76F4E34E8C2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753-47C9-BD0C-76F4E34E8C2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753-47C9-BD0C-76F4E34E8C2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753-47C9-BD0C-76F4E34E8C2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753-47C9-BD0C-76F4E34E8C2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753-47C9-BD0C-76F4E34E8C2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110</c:v>
                </c:pt>
                <c:pt idx="14">
                  <c:v>283</c:v>
                </c:pt>
                <c:pt idx="15">
                  <c:v>300</c:v>
                </c:pt>
                <c:pt idx="16">
                  <c:v>500</c:v>
                </c:pt>
                <c:pt idx="17">
                  <c:v>600</c:v>
                </c:pt>
                <c:pt idx="18">
                  <c:v>600</c:v>
                </c:pt>
                <c:pt idx="19">
                  <c:v>600</c:v>
                </c:pt>
                <c:pt idx="20">
                  <c:v>600</c:v>
                </c:pt>
                <c:pt idx="21">
                  <c:v>500</c:v>
                </c:pt>
                <c:pt idx="22">
                  <c:v>300</c:v>
                </c:pt>
                <c:pt idx="23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753-47C9-BD0C-76F4E34E8C2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121</c:v>
                </c:pt>
                <c:pt idx="2">
                  <c:v>121</c:v>
                </c:pt>
                <c:pt idx="3">
                  <c:v>115</c:v>
                </c:pt>
                <c:pt idx="4">
                  <c:v>115</c:v>
                </c:pt>
                <c:pt idx="5">
                  <c:v>121</c:v>
                </c:pt>
                <c:pt idx="6">
                  <c:v>137</c:v>
                </c:pt>
                <c:pt idx="7">
                  <c:v>188</c:v>
                </c:pt>
                <c:pt idx="8">
                  <c:v>227</c:v>
                </c:pt>
                <c:pt idx="9">
                  <c:v>242</c:v>
                </c:pt>
                <c:pt idx="10">
                  <c:v>254</c:v>
                </c:pt>
                <c:pt idx="11">
                  <c:v>277</c:v>
                </c:pt>
                <c:pt idx="12">
                  <c:v>303</c:v>
                </c:pt>
                <c:pt idx="13">
                  <c:v>318</c:v>
                </c:pt>
                <c:pt idx="14">
                  <c:v>323</c:v>
                </c:pt>
                <c:pt idx="15">
                  <c:v>335</c:v>
                </c:pt>
                <c:pt idx="16">
                  <c:v>375</c:v>
                </c:pt>
                <c:pt idx="17">
                  <c:v>413</c:v>
                </c:pt>
                <c:pt idx="18">
                  <c:v>474.3</c:v>
                </c:pt>
                <c:pt idx="19">
                  <c:v>529.29999999999995</c:v>
                </c:pt>
                <c:pt idx="20">
                  <c:v>397.3</c:v>
                </c:pt>
                <c:pt idx="21">
                  <c:v>355</c:v>
                </c:pt>
                <c:pt idx="22">
                  <c:v>315</c:v>
                </c:pt>
                <c:pt idx="23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753-47C9-BD0C-76F4E34E8C2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2812.9189999999999</c:v>
                </c:pt>
                <c:pt idx="1">
                  <c:v>2499.614</c:v>
                </c:pt>
                <c:pt idx="2">
                  <c:v>2031.9</c:v>
                </c:pt>
                <c:pt idx="3">
                  <c:v>2031.7600000000002</c:v>
                </c:pt>
                <c:pt idx="4">
                  <c:v>1945.7600000000002</c:v>
                </c:pt>
                <c:pt idx="5">
                  <c:v>2369.4450000000002</c:v>
                </c:pt>
                <c:pt idx="6">
                  <c:v>2711.4859999999999</c:v>
                </c:pt>
                <c:pt idx="7">
                  <c:v>2686.65</c:v>
                </c:pt>
                <c:pt idx="8">
                  <c:v>2669.7359999999999</c:v>
                </c:pt>
                <c:pt idx="9">
                  <c:v>2672.3609999999999</c:v>
                </c:pt>
                <c:pt idx="10">
                  <c:v>2618.3919999999998</c:v>
                </c:pt>
                <c:pt idx="11">
                  <c:v>2570.9499999999998</c:v>
                </c:pt>
                <c:pt idx="12">
                  <c:v>2419.886</c:v>
                </c:pt>
                <c:pt idx="13">
                  <c:v>2494.3290000000002</c:v>
                </c:pt>
                <c:pt idx="14">
                  <c:v>2646.9170000000004</c:v>
                </c:pt>
                <c:pt idx="15">
                  <c:v>3206.4340000000002</c:v>
                </c:pt>
                <c:pt idx="16">
                  <c:v>3500.944</c:v>
                </c:pt>
                <c:pt idx="17">
                  <c:v>3715.56</c:v>
                </c:pt>
                <c:pt idx="18">
                  <c:v>3824.2570000000001</c:v>
                </c:pt>
                <c:pt idx="19">
                  <c:v>3943.57</c:v>
                </c:pt>
                <c:pt idx="20">
                  <c:v>3988.5920000000001</c:v>
                </c:pt>
                <c:pt idx="21">
                  <c:v>3902.471</c:v>
                </c:pt>
                <c:pt idx="22">
                  <c:v>3706.6840000000002</c:v>
                </c:pt>
                <c:pt idx="23">
                  <c:v>3548.6950000000002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753-47C9-BD0C-76F4E34E8C2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1911</c:v>
                </c:pt>
                <c:pt idx="1">
                  <c:v>1923</c:v>
                </c:pt>
                <c:pt idx="2">
                  <c:v>1939</c:v>
                </c:pt>
                <c:pt idx="3">
                  <c:v>1939</c:v>
                </c:pt>
                <c:pt idx="4">
                  <c:v>1938</c:v>
                </c:pt>
                <c:pt idx="5">
                  <c:v>1890</c:v>
                </c:pt>
                <c:pt idx="6">
                  <c:v>1307.5999999999999</c:v>
                </c:pt>
                <c:pt idx="7">
                  <c:v>1422</c:v>
                </c:pt>
                <c:pt idx="8">
                  <c:v>1250.4000000000001</c:v>
                </c:pt>
                <c:pt idx="9">
                  <c:v>1058.4000000000001</c:v>
                </c:pt>
                <c:pt idx="10">
                  <c:v>800.1</c:v>
                </c:pt>
                <c:pt idx="11">
                  <c:v>788</c:v>
                </c:pt>
                <c:pt idx="12">
                  <c:v>523.5</c:v>
                </c:pt>
                <c:pt idx="13">
                  <c:v>772</c:v>
                </c:pt>
                <c:pt idx="14">
                  <c:v>804</c:v>
                </c:pt>
                <c:pt idx="15">
                  <c:v>818</c:v>
                </c:pt>
                <c:pt idx="16">
                  <c:v>921</c:v>
                </c:pt>
                <c:pt idx="17">
                  <c:v>868</c:v>
                </c:pt>
                <c:pt idx="18">
                  <c:v>904</c:v>
                </c:pt>
                <c:pt idx="19">
                  <c:v>955</c:v>
                </c:pt>
                <c:pt idx="20">
                  <c:v>996</c:v>
                </c:pt>
                <c:pt idx="21">
                  <c:v>962</c:v>
                </c:pt>
                <c:pt idx="22">
                  <c:v>942.2</c:v>
                </c:pt>
                <c:pt idx="23">
                  <c:v>1550.6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753-47C9-BD0C-76F4E34E8C2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1087.1769999999997</c:v>
                </c:pt>
                <c:pt idx="1">
                  <c:v>1066.105</c:v>
                </c:pt>
                <c:pt idx="2">
                  <c:v>1044.338</c:v>
                </c:pt>
                <c:pt idx="3">
                  <c:v>1036.258</c:v>
                </c:pt>
                <c:pt idx="4">
                  <c:v>1029.1029999999998</c:v>
                </c:pt>
                <c:pt idx="5">
                  <c:v>1024.643</c:v>
                </c:pt>
                <c:pt idx="6">
                  <c:v>1084.9739999999999</c:v>
                </c:pt>
                <c:pt idx="7">
                  <c:v>1815.9019999999998</c:v>
                </c:pt>
                <c:pt idx="8">
                  <c:v>3033.2460000000001</c:v>
                </c:pt>
                <c:pt idx="9">
                  <c:v>4159.2429999999995</c:v>
                </c:pt>
                <c:pt idx="10">
                  <c:v>4868.6720000000005</c:v>
                </c:pt>
                <c:pt idx="11">
                  <c:v>5191.3440000000001</c:v>
                </c:pt>
                <c:pt idx="12">
                  <c:v>5148.0770000000002</c:v>
                </c:pt>
                <c:pt idx="13">
                  <c:v>4780.8690000000006</c:v>
                </c:pt>
                <c:pt idx="14">
                  <c:v>4138.8469999999998</c:v>
                </c:pt>
                <c:pt idx="15">
                  <c:v>3256.71</c:v>
                </c:pt>
                <c:pt idx="16">
                  <c:v>2299.2079999999996</c:v>
                </c:pt>
                <c:pt idx="17">
                  <c:v>1411.056</c:v>
                </c:pt>
                <c:pt idx="18">
                  <c:v>935.68600000000015</c:v>
                </c:pt>
                <c:pt idx="19">
                  <c:v>855.67400000000021</c:v>
                </c:pt>
                <c:pt idx="20">
                  <c:v>831.09700000000009</c:v>
                </c:pt>
                <c:pt idx="21">
                  <c:v>824.31099999999992</c:v>
                </c:pt>
                <c:pt idx="22">
                  <c:v>822.43999999999983</c:v>
                </c:pt>
                <c:pt idx="23">
                  <c:v>846.60799999999983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753-47C9-BD0C-76F4E34E8C2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138</c:v>
                </c:pt>
                <c:pt idx="1">
                  <c:v>138</c:v>
                </c:pt>
                <c:pt idx="2">
                  <c:v>139</c:v>
                </c:pt>
                <c:pt idx="3">
                  <c:v>139</c:v>
                </c:pt>
                <c:pt idx="4">
                  <c:v>140</c:v>
                </c:pt>
                <c:pt idx="5">
                  <c:v>138</c:v>
                </c:pt>
                <c:pt idx="6">
                  <c:v>139</c:v>
                </c:pt>
                <c:pt idx="7">
                  <c:v>150</c:v>
                </c:pt>
                <c:pt idx="8">
                  <c:v>166</c:v>
                </c:pt>
                <c:pt idx="9">
                  <c:v>176</c:v>
                </c:pt>
                <c:pt idx="10">
                  <c:v>175</c:v>
                </c:pt>
                <c:pt idx="11">
                  <c:v>166</c:v>
                </c:pt>
                <c:pt idx="12">
                  <c:v>149</c:v>
                </c:pt>
                <c:pt idx="13">
                  <c:v>128</c:v>
                </c:pt>
                <c:pt idx="14">
                  <c:v>109</c:v>
                </c:pt>
                <c:pt idx="15">
                  <c:v>89</c:v>
                </c:pt>
                <c:pt idx="16">
                  <c:v>61</c:v>
                </c:pt>
                <c:pt idx="17">
                  <c:v>37</c:v>
                </c:pt>
                <c:pt idx="18">
                  <c:v>22</c:v>
                </c:pt>
                <c:pt idx="19">
                  <c:v>18</c:v>
                </c:pt>
                <c:pt idx="20">
                  <c:v>15</c:v>
                </c:pt>
                <c:pt idx="21">
                  <c:v>11</c:v>
                </c:pt>
                <c:pt idx="22">
                  <c:v>8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753-47C9-BD0C-76F4E34E8C2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121</c:v>
                </c:pt>
                <c:pt idx="6">
                  <c:v>469.99799999999999</c:v>
                </c:pt>
                <c:pt idx="7">
                  <c:v>522.57299999999998</c:v>
                </c:pt>
                <c:pt idx="8">
                  <c:v>105</c:v>
                </c:pt>
                <c:pt idx="9">
                  <c:v>60</c:v>
                </c:pt>
                <c:pt idx="10">
                  <c:v>13</c:v>
                </c:pt>
                <c:pt idx="11">
                  <c:v>13</c:v>
                </c:pt>
                <c:pt idx="16">
                  <c:v>324.05399999999997</c:v>
                </c:pt>
                <c:pt idx="17">
                  <c:v>1245.7139999999999</c:v>
                </c:pt>
                <c:pt idx="18">
                  <c:v>1552.1079999999999</c:v>
                </c:pt>
                <c:pt idx="19">
                  <c:v>1803.817</c:v>
                </c:pt>
                <c:pt idx="20">
                  <c:v>1181</c:v>
                </c:pt>
                <c:pt idx="21">
                  <c:v>1006</c:v>
                </c:pt>
                <c:pt idx="22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753-47C9-BD0C-76F4E34E8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103.43</c:v>
                </c:pt>
                <c:pt idx="1">
                  <c:v>102.03</c:v>
                </c:pt>
                <c:pt idx="2">
                  <c:v>98.96</c:v>
                </c:pt>
                <c:pt idx="3">
                  <c:v>98.9</c:v>
                </c:pt>
                <c:pt idx="4">
                  <c:v>98.9</c:v>
                </c:pt>
                <c:pt idx="5">
                  <c:v>105.28</c:v>
                </c:pt>
                <c:pt idx="6">
                  <c:v>177.66</c:v>
                </c:pt>
                <c:pt idx="7">
                  <c:v>182.66</c:v>
                </c:pt>
                <c:pt idx="8">
                  <c:v>154.94999999999999</c:v>
                </c:pt>
                <c:pt idx="9">
                  <c:v>131.09</c:v>
                </c:pt>
                <c:pt idx="10">
                  <c:v>117.27</c:v>
                </c:pt>
                <c:pt idx="11">
                  <c:v>112.64</c:v>
                </c:pt>
                <c:pt idx="12">
                  <c:v>106.62</c:v>
                </c:pt>
                <c:pt idx="13">
                  <c:v>110.33</c:v>
                </c:pt>
                <c:pt idx="14">
                  <c:v>112.25</c:v>
                </c:pt>
                <c:pt idx="15">
                  <c:v>120</c:v>
                </c:pt>
                <c:pt idx="16">
                  <c:v>178.58</c:v>
                </c:pt>
                <c:pt idx="17">
                  <c:v>249.83</c:v>
                </c:pt>
                <c:pt idx="18">
                  <c:v>360.9</c:v>
                </c:pt>
                <c:pt idx="19">
                  <c:v>511.68</c:v>
                </c:pt>
                <c:pt idx="20">
                  <c:v>292.37</c:v>
                </c:pt>
                <c:pt idx="21">
                  <c:v>150</c:v>
                </c:pt>
                <c:pt idx="22">
                  <c:v>116.42</c:v>
                </c:pt>
                <c:pt idx="23">
                  <c:v>111.48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753-47C9-BD0C-76F4E34E8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88.5</c:v>
                </c:pt>
                <c:pt idx="1">
                  <c:v>79.5</c:v>
                </c:pt>
                <c:pt idx="2">
                  <c:v>78</c:v>
                </c:pt>
                <c:pt idx="3">
                  <c:v>76</c:v>
                </c:pt>
                <c:pt idx="4">
                  <c:v>75</c:v>
                </c:pt>
                <c:pt idx="5">
                  <c:v>79.5</c:v>
                </c:pt>
                <c:pt idx="6">
                  <c:v>84</c:v>
                </c:pt>
                <c:pt idx="7">
                  <c:v>85.5</c:v>
                </c:pt>
                <c:pt idx="8">
                  <c:v>85.5</c:v>
                </c:pt>
                <c:pt idx="9">
                  <c:v>88.5</c:v>
                </c:pt>
                <c:pt idx="10">
                  <c:v>83.5</c:v>
                </c:pt>
                <c:pt idx="11">
                  <c:v>87.5</c:v>
                </c:pt>
                <c:pt idx="12">
                  <c:v>76.5</c:v>
                </c:pt>
                <c:pt idx="13">
                  <c:v>72.5</c:v>
                </c:pt>
                <c:pt idx="14">
                  <c:v>84.5</c:v>
                </c:pt>
                <c:pt idx="15">
                  <c:v>86.5</c:v>
                </c:pt>
                <c:pt idx="16">
                  <c:v>100</c:v>
                </c:pt>
                <c:pt idx="17">
                  <c:v>139</c:v>
                </c:pt>
                <c:pt idx="18">
                  <c:v>197.5</c:v>
                </c:pt>
                <c:pt idx="19">
                  <c:v>186.5</c:v>
                </c:pt>
                <c:pt idx="20">
                  <c:v>150</c:v>
                </c:pt>
                <c:pt idx="21">
                  <c:v>146</c:v>
                </c:pt>
                <c:pt idx="22">
                  <c:v>120</c:v>
                </c:pt>
                <c:pt idx="23">
                  <c:v>93.5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90-4EF1-A6E4-58DEB7F18E7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831.91800000000001</c:v>
                </c:pt>
                <c:pt idx="1">
                  <c:v>861.13799999999992</c:v>
                </c:pt>
                <c:pt idx="2">
                  <c:v>861.55200000000002</c:v>
                </c:pt>
                <c:pt idx="3">
                  <c:v>860.93799999999999</c:v>
                </c:pt>
                <c:pt idx="4">
                  <c:v>867.61300000000006</c:v>
                </c:pt>
                <c:pt idx="5">
                  <c:v>910.33300000000008</c:v>
                </c:pt>
                <c:pt idx="6">
                  <c:v>875.7120000000001</c:v>
                </c:pt>
                <c:pt idx="7">
                  <c:v>913.08299999999997</c:v>
                </c:pt>
                <c:pt idx="8">
                  <c:v>922.67000000000007</c:v>
                </c:pt>
                <c:pt idx="9">
                  <c:v>925.16499999999996</c:v>
                </c:pt>
                <c:pt idx="10">
                  <c:v>927.75399999999991</c:v>
                </c:pt>
                <c:pt idx="11">
                  <c:v>912.33699999999999</c:v>
                </c:pt>
                <c:pt idx="12">
                  <c:v>848.86300000000006</c:v>
                </c:pt>
                <c:pt idx="13">
                  <c:v>860.98500000000013</c:v>
                </c:pt>
                <c:pt idx="14">
                  <c:v>825.33299999999997</c:v>
                </c:pt>
                <c:pt idx="15">
                  <c:v>831.2639999999999</c:v>
                </c:pt>
                <c:pt idx="16">
                  <c:v>775.32499999999993</c:v>
                </c:pt>
                <c:pt idx="17">
                  <c:v>752.93999999999994</c:v>
                </c:pt>
                <c:pt idx="18">
                  <c:v>724.74299999999994</c:v>
                </c:pt>
                <c:pt idx="19">
                  <c:v>720.59300000000007</c:v>
                </c:pt>
                <c:pt idx="20">
                  <c:v>721.48400000000004</c:v>
                </c:pt>
                <c:pt idx="21">
                  <c:v>724.01400000000001</c:v>
                </c:pt>
                <c:pt idx="22">
                  <c:v>733.33899999999994</c:v>
                </c:pt>
                <c:pt idx="23">
                  <c:v>814.77600000000007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90-4EF1-A6E4-58DEB7F18E7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1077.8499999999999</c:v>
                </c:pt>
                <c:pt idx="1">
                  <c:v>1043.1369999999999</c:v>
                </c:pt>
                <c:pt idx="2">
                  <c:v>1047.575</c:v>
                </c:pt>
                <c:pt idx="3">
                  <c:v>1056.771</c:v>
                </c:pt>
                <c:pt idx="4">
                  <c:v>1100.7920000000001</c:v>
                </c:pt>
                <c:pt idx="5">
                  <c:v>1272.2840000000001</c:v>
                </c:pt>
                <c:pt idx="6">
                  <c:v>1502.4089999999997</c:v>
                </c:pt>
                <c:pt idx="7">
                  <c:v>1689.03</c:v>
                </c:pt>
                <c:pt idx="8">
                  <c:v>1788.9359999999999</c:v>
                </c:pt>
                <c:pt idx="9">
                  <c:v>1836.0459999999998</c:v>
                </c:pt>
                <c:pt idx="10">
                  <c:v>1866.1509999999996</c:v>
                </c:pt>
                <c:pt idx="11">
                  <c:v>1898.0309999999999</c:v>
                </c:pt>
                <c:pt idx="12">
                  <c:v>1913.5649999999998</c:v>
                </c:pt>
                <c:pt idx="13">
                  <c:v>1902.0340000000003</c:v>
                </c:pt>
                <c:pt idx="14">
                  <c:v>1847.3710000000001</c:v>
                </c:pt>
                <c:pt idx="15">
                  <c:v>1839.9279999999999</c:v>
                </c:pt>
                <c:pt idx="16">
                  <c:v>1782.2840000000001</c:v>
                </c:pt>
                <c:pt idx="17">
                  <c:v>1755.1219999999998</c:v>
                </c:pt>
                <c:pt idx="18">
                  <c:v>1713.7089999999998</c:v>
                </c:pt>
                <c:pt idx="19">
                  <c:v>1695.9819999999997</c:v>
                </c:pt>
                <c:pt idx="20">
                  <c:v>1575.854</c:v>
                </c:pt>
                <c:pt idx="21">
                  <c:v>1387.117</c:v>
                </c:pt>
                <c:pt idx="22">
                  <c:v>1333.645</c:v>
                </c:pt>
                <c:pt idx="23">
                  <c:v>1293.3009999999999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90-4EF1-A6E4-58DEB7F18E7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3148.8279999999995</c:v>
                </c:pt>
                <c:pt idx="1">
                  <c:v>2946.5849999999996</c:v>
                </c:pt>
                <c:pt idx="2">
                  <c:v>2801.4979999999996</c:v>
                </c:pt>
                <c:pt idx="3">
                  <c:v>2720.692</c:v>
                </c:pt>
                <c:pt idx="4">
                  <c:v>2707.9210000000003</c:v>
                </c:pt>
                <c:pt idx="5">
                  <c:v>2812.4540000000002</c:v>
                </c:pt>
                <c:pt idx="6">
                  <c:v>2952.38</c:v>
                </c:pt>
                <c:pt idx="7">
                  <c:v>3420.4879999999994</c:v>
                </c:pt>
                <c:pt idx="8">
                  <c:v>3856.2429999999999</c:v>
                </c:pt>
                <c:pt idx="9">
                  <c:v>4216.3290000000006</c:v>
                </c:pt>
                <c:pt idx="10">
                  <c:v>4484.7160000000003</c:v>
                </c:pt>
                <c:pt idx="11">
                  <c:v>4711.4570000000003</c:v>
                </c:pt>
                <c:pt idx="12">
                  <c:v>4817.5190000000002</c:v>
                </c:pt>
                <c:pt idx="13">
                  <c:v>4746.3860000000004</c:v>
                </c:pt>
                <c:pt idx="14">
                  <c:v>4535.9579999999996</c:v>
                </c:pt>
                <c:pt idx="15">
                  <c:v>4365.4549999999999</c:v>
                </c:pt>
                <c:pt idx="16">
                  <c:v>4225.8909999999996</c:v>
                </c:pt>
                <c:pt idx="17">
                  <c:v>4159.1629999999996</c:v>
                </c:pt>
                <c:pt idx="18">
                  <c:v>4144.0389999999998</c:v>
                </c:pt>
                <c:pt idx="19">
                  <c:v>4325.2900000000009</c:v>
                </c:pt>
                <c:pt idx="20">
                  <c:v>4209.0370000000003</c:v>
                </c:pt>
                <c:pt idx="21">
                  <c:v>3931.355</c:v>
                </c:pt>
                <c:pt idx="22">
                  <c:v>3679.3449999999998</c:v>
                </c:pt>
                <c:pt idx="23">
                  <c:v>3307.3659999999995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90-4EF1-A6E4-58DEB7F18E7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400.99999999999994</c:v>
                </c:pt>
                <c:pt idx="1">
                  <c:v>380.99999999999994</c:v>
                </c:pt>
                <c:pt idx="2">
                  <c:v>367</c:v>
                </c:pt>
                <c:pt idx="3">
                  <c:v>360.00000000000011</c:v>
                </c:pt>
                <c:pt idx="4">
                  <c:v>362.00000000000011</c:v>
                </c:pt>
                <c:pt idx="5">
                  <c:v>380.99999999999994</c:v>
                </c:pt>
                <c:pt idx="6">
                  <c:v>426</c:v>
                </c:pt>
                <c:pt idx="7">
                  <c:v>488</c:v>
                </c:pt>
                <c:pt idx="8">
                  <c:v>543</c:v>
                </c:pt>
                <c:pt idx="9">
                  <c:v>567.99999999999989</c:v>
                </c:pt>
                <c:pt idx="10">
                  <c:v>579</c:v>
                </c:pt>
                <c:pt idx="11">
                  <c:v>592.99999999999989</c:v>
                </c:pt>
                <c:pt idx="12">
                  <c:v>601.99999999999989</c:v>
                </c:pt>
                <c:pt idx="13">
                  <c:v>596</c:v>
                </c:pt>
                <c:pt idx="14">
                  <c:v>582</c:v>
                </c:pt>
                <c:pt idx="15">
                  <c:v>573.99999999999989</c:v>
                </c:pt>
                <c:pt idx="16">
                  <c:v>585.99999999999989</c:v>
                </c:pt>
                <c:pt idx="17">
                  <c:v>600</c:v>
                </c:pt>
                <c:pt idx="18">
                  <c:v>596</c:v>
                </c:pt>
                <c:pt idx="19">
                  <c:v>598</c:v>
                </c:pt>
                <c:pt idx="20">
                  <c:v>560</c:v>
                </c:pt>
                <c:pt idx="21">
                  <c:v>516</c:v>
                </c:pt>
                <c:pt idx="22">
                  <c:v>472.99999999999994</c:v>
                </c:pt>
                <c:pt idx="23">
                  <c:v>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90-4EF1-A6E4-58DEB7F18E7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90-4EF1-A6E4-58DEB7F18E7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90-4EF1-A6E4-58DEB7F18E7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90-4EF1-A6E4-58DEB7F18E7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90-4EF1-A6E4-58DEB7F18E7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90-4EF1-A6E4-58DEB7F18E7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515</c:v>
                </c:pt>
                <c:pt idx="1">
                  <c:v>429.4</c:v>
                </c:pt>
                <c:pt idx="2">
                  <c:v>112.6</c:v>
                </c:pt>
                <c:pt idx="3">
                  <c:v>179.6</c:v>
                </c:pt>
                <c:pt idx="4">
                  <c:v>123.5</c:v>
                </c:pt>
                <c:pt idx="5">
                  <c:v>201.5</c:v>
                </c:pt>
                <c:pt idx="6">
                  <c:v>7</c:v>
                </c:pt>
                <c:pt idx="7">
                  <c:v>189</c:v>
                </c:pt>
                <c:pt idx="8">
                  <c:v>255</c:v>
                </c:pt>
                <c:pt idx="9">
                  <c:v>734</c:v>
                </c:pt>
                <c:pt idx="10">
                  <c:v>678</c:v>
                </c:pt>
                <c:pt idx="11">
                  <c:v>694</c:v>
                </c:pt>
                <c:pt idx="12">
                  <c:v>175</c:v>
                </c:pt>
                <c:pt idx="13">
                  <c:v>315.3</c:v>
                </c:pt>
                <c:pt idx="14">
                  <c:v>429.6</c:v>
                </c:pt>
                <c:pt idx="15">
                  <c:v>307.94900000000001</c:v>
                </c:pt>
                <c:pt idx="16">
                  <c:v>511.7</c:v>
                </c:pt>
                <c:pt idx="17">
                  <c:v>884.1</c:v>
                </c:pt>
                <c:pt idx="18">
                  <c:v>930.6</c:v>
                </c:pt>
                <c:pt idx="19">
                  <c:v>1172</c:v>
                </c:pt>
                <c:pt idx="20">
                  <c:v>785.6</c:v>
                </c:pt>
                <c:pt idx="21">
                  <c:v>849.3</c:v>
                </c:pt>
                <c:pt idx="22">
                  <c:v>108</c:v>
                </c:pt>
                <c:pt idx="23">
                  <c:v>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90-4EF1-A6E4-58DEB7F18E7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2.5750000000000002</c:v>
                </c:pt>
                <c:pt idx="18">
                  <c:v>5.7850000000000001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90-4EF1-A6E4-58DEB7F18E7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90-4EF1-A6E4-58DEB7F18E7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90-4EF1-A6E4-58DEB7F18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103.43</c:v>
                </c:pt>
                <c:pt idx="1">
                  <c:v>102.03</c:v>
                </c:pt>
                <c:pt idx="2">
                  <c:v>98.96</c:v>
                </c:pt>
                <c:pt idx="3">
                  <c:v>98.9</c:v>
                </c:pt>
                <c:pt idx="4">
                  <c:v>98.9</c:v>
                </c:pt>
                <c:pt idx="5">
                  <c:v>105.28</c:v>
                </c:pt>
                <c:pt idx="6">
                  <c:v>177.66</c:v>
                </c:pt>
                <c:pt idx="7">
                  <c:v>182.66</c:v>
                </c:pt>
                <c:pt idx="8">
                  <c:v>154.94999999999999</c:v>
                </c:pt>
                <c:pt idx="9">
                  <c:v>131.09</c:v>
                </c:pt>
                <c:pt idx="10">
                  <c:v>117.27</c:v>
                </c:pt>
                <c:pt idx="11">
                  <c:v>112.64</c:v>
                </c:pt>
                <c:pt idx="12">
                  <c:v>106.62</c:v>
                </c:pt>
                <c:pt idx="13">
                  <c:v>110.33</c:v>
                </c:pt>
                <c:pt idx="14">
                  <c:v>112.25</c:v>
                </c:pt>
                <c:pt idx="15">
                  <c:v>120</c:v>
                </c:pt>
                <c:pt idx="16">
                  <c:v>178.58</c:v>
                </c:pt>
                <c:pt idx="17">
                  <c:v>249.83</c:v>
                </c:pt>
                <c:pt idx="18">
                  <c:v>360.9</c:v>
                </c:pt>
                <c:pt idx="19">
                  <c:v>511.68</c:v>
                </c:pt>
                <c:pt idx="20">
                  <c:v>292.37</c:v>
                </c:pt>
                <c:pt idx="21">
                  <c:v>150</c:v>
                </c:pt>
                <c:pt idx="22">
                  <c:v>116.42</c:v>
                </c:pt>
                <c:pt idx="23">
                  <c:v>111.48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90-4EF1-A6E4-58DEB7F18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6070.0960000000014</v>
      </c>
      <c r="C4" s="18">
        <v>5747.7189999999991</v>
      </c>
      <c r="D4" s="18">
        <v>5275.2379999999994</v>
      </c>
      <c r="E4" s="18">
        <v>5261.0180000000018</v>
      </c>
      <c r="F4" s="18">
        <v>5243.8630000000003</v>
      </c>
      <c r="G4" s="18">
        <v>5664.0879999999997</v>
      </c>
      <c r="H4" s="18">
        <v>5850.058</v>
      </c>
      <c r="I4" s="18">
        <v>6785.1250000000009</v>
      </c>
      <c r="J4" s="18">
        <v>7451.3820000000014</v>
      </c>
      <c r="K4" s="18">
        <v>8368.003999999999</v>
      </c>
      <c r="L4" s="18">
        <v>8729.1640000000025</v>
      </c>
      <c r="M4" s="18">
        <v>9006.2940000000035</v>
      </c>
      <c r="N4" s="18">
        <v>8543.4629999999979</v>
      </c>
      <c r="O4" s="18">
        <v>8603.1979999999967</v>
      </c>
      <c r="P4" s="18">
        <v>8304.7639999999992</v>
      </c>
      <c r="Q4" s="18">
        <v>8005.1440000000011</v>
      </c>
      <c r="R4" s="18">
        <v>7981.2060000000019</v>
      </c>
      <c r="S4" s="18">
        <v>8290.3299999999981</v>
      </c>
      <c r="T4" s="18">
        <v>8312.3509999999987</v>
      </c>
      <c r="U4" s="18">
        <v>8705.3610000000026</v>
      </c>
      <c r="V4" s="18">
        <v>8008.9890000000005</v>
      </c>
      <c r="W4" s="18">
        <v>7560.782000000002</v>
      </c>
      <c r="X4" s="18">
        <v>6454.3240000000023</v>
      </c>
      <c r="Y4" s="18">
        <v>6514.9029999999984</v>
      </c>
      <c r="Z4" s="19"/>
      <c r="AA4" s="20">
        <f>SUM(B4:Z4)</f>
        <v>174736.86400000003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103.43</v>
      </c>
      <c r="C7" s="28">
        <v>102.03</v>
      </c>
      <c r="D7" s="28">
        <v>98.96</v>
      </c>
      <c r="E7" s="28">
        <v>98.9</v>
      </c>
      <c r="F7" s="28">
        <v>98.9</v>
      </c>
      <c r="G7" s="28">
        <v>105.28</v>
      </c>
      <c r="H7" s="28">
        <v>177.66</v>
      </c>
      <c r="I7" s="28">
        <v>182.66</v>
      </c>
      <c r="J7" s="28">
        <v>154.94999999999999</v>
      </c>
      <c r="K7" s="28">
        <v>131.09</v>
      </c>
      <c r="L7" s="28">
        <v>117.27</v>
      </c>
      <c r="M7" s="28">
        <v>112.64</v>
      </c>
      <c r="N7" s="28">
        <v>106.62</v>
      </c>
      <c r="O7" s="28">
        <v>110.33</v>
      </c>
      <c r="P7" s="28">
        <v>112.25</v>
      </c>
      <c r="Q7" s="28">
        <v>120</v>
      </c>
      <c r="R7" s="28">
        <v>178.58</v>
      </c>
      <c r="S7" s="28">
        <v>249.83</v>
      </c>
      <c r="T7" s="28">
        <v>360.9</v>
      </c>
      <c r="U7" s="28">
        <v>511.68</v>
      </c>
      <c r="V7" s="28">
        <v>292.37</v>
      </c>
      <c r="W7" s="28">
        <v>150</v>
      </c>
      <c r="X7" s="28">
        <v>116.42</v>
      </c>
      <c r="Y7" s="28">
        <v>111.48</v>
      </c>
      <c r="Z7" s="29"/>
      <c r="AA7" s="30">
        <f>IF(SUM(B7:Z7)&lt;&gt;0,AVERAGEIF(B7:Z7,"&lt;&gt;"""),"")</f>
        <v>162.67624999999998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110</v>
      </c>
      <c r="P10" s="42">
        <v>283</v>
      </c>
      <c r="Q10" s="42">
        <v>300</v>
      </c>
      <c r="R10" s="42">
        <v>500</v>
      </c>
      <c r="S10" s="42">
        <v>600</v>
      </c>
      <c r="T10" s="42">
        <v>600</v>
      </c>
      <c r="U10" s="42">
        <v>600</v>
      </c>
      <c r="V10" s="42">
        <v>600</v>
      </c>
      <c r="W10" s="42">
        <v>500</v>
      </c>
      <c r="X10" s="42">
        <v>300</v>
      </c>
      <c r="Y10" s="42">
        <v>300</v>
      </c>
      <c r="Z10" s="43"/>
      <c r="AA10" s="44">
        <f t="shared" ref="AA10:AA15" si="0">SUM(B10:Z10)</f>
        <v>4693</v>
      </c>
    </row>
    <row r="11" spans="1:27" ht="24.95" customHeight="1" x14ac:dyDescent="0.2">
      <c r="A11" s="45" t="s">
        <v>7</v>
      </c>
      <c r="B11" s="46">
        <v>121</v>
      </c>
      <c r="C11" s="47">
        <v>121</v>
      </c>
      <c r="D11" s="47">
        <v>121</v>
      </c>
      <c r="E11" s="47">
        <v>115</v>
      </c>
      <c r="F11" s="47">
        <v>115</v>
      </c>
      <c r="G11" s="47">
        <v>121</v>
      </c>
      <c r="H11" s="47">
        <v>137</v>
      </c>
      <c r="I11" s="47">
        <v>188</v>
      </c>
      <c r="J11" s="47">
        <v>227</v>
      </c>
      <c r="K11" s="47">
        <v>242</v>
      </c>
      <c r="L11" s="47">
        <v>254</v>
      </c>
      <c r="M11" s="47">
        <v>277</v>
      </c>
      <c r="N11" s="47">
        <v>303</v>
      </c>
      <c r="O11" s="47">
        <v>318</v>
      </c>
      <c r="P11" s="47">
        <v>323</v>
      </c>
      <c r="Q11" s="47">
        <v>335</v>
      </c>
      <c r="R11" s="47">
        <v>375</v>
      </c>
      <c r="S11" s="47">
        <v>413</v>
      </c>
      <c r="T11" s="47">
        <v>474.3</v>
      </c>
      <c r="U11" s="47">
        <v>529.29999999999995</v>
      </c>
      <c r="V11" s="47">
        <v>397.3</v>
      </c>
      <c r="W11" s="47">
        <v>355</v>
      </c>
      <c r="X11" s="47">
        <v>315</v>
      </c>
      <c r="Y11" s="47">
        <v>263</v>
      </c>
      <c r="Z11" s="48"/>
      <c r="AA11" s="49">
        <f t="shared" si="0"/>
        <v>6439.9000000000005</v>
      </c>
    </row>
    <row r="12" spans="1:27" ht="24.95" customHeight="1" x14ac:dyDescent="0.2">
      <c r="A12" s="50" t="s">
        <v>8</v>
      </c>
      <c r="B12" s="51">
        <v>2812.9189999999999</v>
      </c>
      <c r="C12" s="52">
        <v>2499.614</v>
      </c>
      <c r="D12" s="52">
        <v>2031.9</v>
      </c>
      <c r="E12" s="52">
        <v>2031.7600000000002</v>
      </c>
      <c r="F12" s="52">
        <v>1945.7600000000002</v>
      </c>
      <c r="G12" s="52">
        <v>2369.4450000000002</v>
      </c>
      <c r="H12" s="52">
        <v>2711.4859999999999</v>
      </c>
      <c r="I12" s="52">
        <v>2686.65</v>
      </c>
      <c r="J12" s="52">
        <v>2669.7359999999999</v>
      </c>
      <c r="K12" s="52">
        <v>2672.3609999999999</v>
      </c>
      <c r="L12" s="52">
        <v>2618.3919999999998</v>
      </c>
      <c r="M12" s="52">
        <v>2570.9499999999998</v>
      </c>
      <c r="N12" s="52">
        <v>2419.886</v>
      </c>
      <c r="O12" s="52">
        <v>2494.3290000000002</v>
      </c>
      <c r="P12" s="52">
        <v>2646.9170000000004</v>
      </c>
      <c r="Q12" s="52">
        <v>3206.4340000000002</v>
      </c>
      <c r="R12" s="52">
        <v>3500.944</v>
      </c>
      <c r="S12" s="52">
        <v>3715.56</v>
      </c>
      <c r="T12" s="52">
        <v>3824.2570000000001</v>
      </c>
      <c r="U12" s="52">
        <v>3943.57</v>
      </c>
      <c r="V12" s="52">
        <v>3988.5920000000001</v>
      </c>
      <c r="W12" s="52">
        <v>3902.471</v>
      </c>
      <c r="X12" s="52">
        <v>3706.6840000000002</v>
      </c>
      <c r="Y12" s="52">
        <v>3548.6950000000002</v>
      </c>
      <c r="Z12" s="53"/>
      <c r="AA12" s="54">
        <f t="shared" si="0"/>
        <v>70519.312000000005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121</v>
      </c>
      <c r="H13" s="52">
        <v>469.99799999999999</v>
      </c>
      <c r="I13" s="52">
        <v>522.57299999999998</v>
      </c>
      <c r="J13" s="52">
        <v>105</v>
      </c>
      <c r="K13" s="52">
        <v>60</v>
      </c>
      <c r="L13" s="52">
        <v>13</v>
      </c>
      <c r="M13" s="52">
        <v>13</v>
      </c>
      <c r="N13" s="52"/>
      <c r="O13" s="52"/>
      <c r="P13" s="52"/>
      <c r="Q13" s="52"/>
      <c r="R13" s="52">
        <v>324.05399999999997</v>
      </c>
      <c r="S13" s="52">
        <v>1245.7139999999999</v>
      </c>
      <c r="T13" s="52">
        <v>1552.1079999999999</v>
      </c>
      <c r="U13" s="52">
        <v>1803.817</v>
      </c>
      <c r="V13" s="52">
        <v>1181</v>
      </c>
      <c r="W13" s="52">
        <v>1006</v>
      </c>
      <c r="X13" s="52">
        <v>360</v>
      </c>
      <c r="Y13" s="52"/>
      <c r="Z13" s="53"/>
      <c r="AA13" s="54">
        <f t="shared" si="0"/>
        <v>8853.2639999999992</v>
      </c>
    </row>
    <row r="14" spans="1:27" ht="24.95" customHeight="1" x14ac:dyDescent="0.2">
      <c r="A14" s="55" t="s">
        <v>10</v>
      </c>
      <c r="B14" s="56">
        <v>1087.1769999999997</v>
      </c>
      <c r="C14" s="57">
        <v>1066.105</v>
      </c>
      <c r="D14" s="57">
        <v>1044.338</v>
      </c>
      <c r="E14" s="57">
        <v>1036.258</v>
      </c>
      <c r="F14" s="57">
        <v>1029.1029999999998</v>
      </c>
      <c r="G14" s="57">
        <v>1024.643</v>
      </c>
      <c r="H14" s="57">
        <v>1084.9739999999999</v>
      </c>
      <c r="I14" s="57">
        <v>1815.9019999999998</v>
      </c>
      <c r="J14" s="57">
        <v>3033.2460000000001</v>
      </c>
      <c r="K14" s="57">
        <v>4159.2429999999995</v>
      </c>
      <c r="L14" s="57">
        <v>4868.6720000000005</v>
      </c>
      <c r="M14" s="57">
        <v>5191.3440000000001</v>
      </c>
      <c r="N14" s="57">
        <v>5148.0770000000002</v>
      </c>
      <c r="O14" s="57">
        <v>4780.8690000000006</v>
      </c>
      <c r="P14" s="57">
        <v>4138.8469999999998</v>
      </c>
      <c r="Q14" s="57">
        <v>3256.71</v>
      </c>
      <c r="R14" s="57">
        <v>2299.2079999999996</v>
      </c>
      <c r="S14" s="57">
        <v>1411.056</v>
      </c>
      <c r="T14" s="57">
        <v>935.68600000000015</v>
      </c>
      <c r="U14" s="57">
        <v>855.67400000000021</v>
      </c>
      <c r="V14" s="57">
        <v>831.09700000000009</v>
      </c>
      <c r="W14" s="57">
        <v>824.31099999999992</v>
      </c>
      <c r="X14" s="57">
        <v>822.43999999999983</v>
      </c>
      <c r="Y14" s="57">
        <v>846.60799999999983</v>
      </c>
      <c r="Z14" s="58"/>
      <c r="AA14" s="59">
        <f t="shared" si="0"/>
        <v>52591.588000000003</v>
      </c>
    </row>
    <row r="15" spans="1:27" ht="24.95" customHeight="1" x14ac:dyDescent="0.2">
      <c r="A15" s="55" t="s">
        <v>11</v>
      </c>
      <c r="B15" s="56">
        <v>138</v>
      </c>
      <c r="C15" s="57">
        <v>138</v>
      </c>
      <c r="D15" s="57">
        <v>139</v>
      </c>
      <c r="E15" s="57">
        <v>139</v>
      </c>
      <c r="F15" s="57">
        <v>140</v>
      </c>
      <c r="G15" s="57">
        <v>138</v>
      </c>
      <c r="H15" s="57">
        <v>139</v>
      </c>
      <c r="I15" s="57">
        <v>150</v>
      </c>
      <c r="J15" s="57">
        <v>166</v>
      </c>
      <c r="K15" s="57">
        <v>176</v>
      </c>
      <c r="L15" s="57">
        <v>175</v>
      </c>
      <c r="M15" s="57">
        <v>166</v>
      </c>
      <c r="N15" s="57">
        <v>149</v>
      </c>
      <c r="O15" s="57">
        <v>128</v>
      </c>
      <c r="P15" s="57">
        <v>109</v>
      </c>
      <c r="Q15" s="57">
        <v>89</v>
      </c>
      <c r="R15" s="57">
        <v>61</v>
      </c>
      <c r="S15" s="57">
        <v>37</v>
      </c>
      <c r="T15" s="57">
        <v>22</v>
      </c>
      <c r="U15" s="57">
        <v>18</v>
      </c>
      <c r="V15" s="57">
        <v>15</v>
      </c>
      <c r="W15" s="57">
        <v>11</v>
      </c>
      <c r="X15" s="57">
        <v>8</v>
      </c>
      <c r="Y15" s="57">
        <v>6</v>
      </c>
      <c r="Z15" s="58"/>
      <c r="AA15" s="59">
        <f t="shared" si="0"/>
        <v>2457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4159.0959999999995</v>
      </c>
      <c r="C16" s="62">
        <f t="shared" si="1"/>
        <v>3824.7190000000001</v>
      </c>
      <c r="D16" s="62">
        <f t="shared" si="1"/>
        <v>3336.2380000000003</v>
      </c>
      <c r="E16" s="62">
        <f t="shared" si="1"/>
        <v>3322.018</v>
      </c>
      <c r="F16" s="62">
        <f t="shared" si="1"/>
        <v>3305.8630000000003</v>
      </c>
      <c r="G16" s="62">
        <f t="shared" si="1"/>
        <v>3774.0880000000002</v>
      </c>
      <c r="H16" s="62">
        <f t="shared" si="1"/>
        <v>4542.4579999999996</v>
      </c>
      <c r="I16" s="62">
        <f t="shared" si="1"/>
        <v>5363.125</v>
      </c>
      <c r="J16" s="62">
        <f t="shared" si="1"/>
        <v>6200.982</v>
      </c>
      <c r="K16" s="62">
        <f t="shared" si="1"/>
        <v>7309.6039999999994</v>
      </c>
      <c r="L16" s="62">
        <f t="shared" si="1"/>
        <v>7929.0640000000003</v>
      </c>
      <c r="M16" s="62">
        <f t="shared" si="1"/>
        <v>8218.2939999999999</v>
      </c>
      <c r="N16" s="62">
        <f t="shared" si="1"/>
        <v>8019.9629999999997</v>
      </c>
      <c r="O16" s="62">
        <f t="shared" si="1"/>
        <v>7831.1980000000003</v>
      </c>
      <c r="P16" s="62">
        <f t="shared" si="1"/>
        <v>7500.7640000000001</v>
      </c>
      <c r="Q16" s="62">
        <f t="shared" si="1"/>
        <v>7187.1440000000002</v>
      </c>
      <c r="R16" s="62">
        <f t="shared" si="1"/>
        <v>7060.2059999999992</v>
      </c>
      <c r="S16" s="62">
        <f t="shared" si="1"/>
        <v>7422.33</v>
      </c>
      <c r="T16" s="62">
        <f t="shared" si="1"/>
        <v>7408.3510000000006</v>
      </c>
      <c r="U16" s="62">
        <f t="shared" si="1"/>
        <v>7750.3609999999999</v>
      </c>
      <c r="V16" s="62">
        <f t="shared" si="1"/>
        <v>7012.9889999999996</v>
      </c>
      <c r="W16" s="62">
        <f t="shared" si="1"/>
        <v>6598.7819999999992</v>
      </c>
      <c r="X16" s="62">
        <f t="shared" si="1"/>
        <v>5512.1239999999998</v>
      </c>
      <c r="Y16" s="62">
        <f t="shared" si="1"/>
        <v>4964.3029999999999</v>
      </c>
      <c r="Z16" s="63" t="str">
        <f t="shared" si="1"/>
        <v/>
      </c>
      <c r="AA16" s="64">
        <f>SUM(AA10:AA15)</f>
        <v>145554.06400000001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1522.9</v>
      </c>
      <c r="C29" s="72">
        <v>1511.9</v>
      </c>
      <c r="D29" s="72">
        <v>1501.9</v>
      </c>
      <c r="E29" s="72">
        <v>1489.9</v>
      </c>
      <c r="F29" s="72">
        <v>1572.9</v>
      </c>
      <c r="G29" s="72">
        <v>1616.9</v>
      </c>
      <c r="H29" s="72">
        <v>1738.9</v>
      </c>
      <c r="I29" s="72">
        <v>2014.9</v>
      </c>
      <c r="J29" s="72">
        <v>2476.9</v>
      </c>
      <c r="K29" s="72">
        <v>2830.9</v>
      </c>
      <c r="L29" s="72">
        <v>3038.9</v>
      </c>
      <c r="M29" s="72">
        <v>3200.9</v>
      </c>
      <c r="N29" s="72">
        <v>3226.9</v>
      </c>
      <c r="O29" s="72">
        <v>3150.9</v>
      </c>
      <c r="P29" s="72">
        <v>2940.9</v>
      </c>
      <c r="Q29" s="72">
        <v>2643.9</v>
      </c>
      <c r="R29" s="72">
        <v>2384.9</v>
      </c>
      <c r="S29" s="72">
        <v>2749.9</v>
      </c>
      <c r="T29" s="72">
        <v>2787.2</v>
      </c>
      <c r="U29" s="72">
        <v>2922.2</v>
      </c>
      <c r="V29" s="72">
        <v>2759.2</v>
      </c>
      <c r="W29" s="72">
        <v>2584.9</v>
      </c>
      <c r="X29" s="72">
        <v>1839.9</v>
      </c>
      <c r="Y29" s="72">
        <v>1428.9</v>
      </c>
      <c r="Z29" s="73"/>
      <c r="AA29" s="74">
        <f>SUM(B29:Z29)</f>
        <v>55937.500000000007</v>
      </c>
    </row>
    <row r="30" spans="1:27" ht="24.95" customHeight="1" x14ac:dyDescent="0.2">
      <c r="A30" s="75" t="s">
        <v>24</v>
      </c>
      <c r="B30" s="76">
        <v>1442.1959999999999</v>
      </c>
      <c r="C30" s="77">
        <v>1260.819</v>
      </c>
      <c r="D30" s="77">
        <v>1128.338</v>
      </c>
      <c r="E30" s="77">
        <v>1126.1179999999999</v>
      </c>
      <c r="F30" s="77">
        <v>1191.963</v>
      </c>
      <c r="G30" s="77">
        <v>1587.1880000000001</v>
      </c>
      <c r="H30" s="77">
        <v>1777.558</v>
      </c>
      <c r="I30" s="77">
        <v>2210.2249999999999</v>
      </c>
      <c r="J30" s="77">
        <v>2480.0819999999999</v>
      </c>
      <c r="K30" s="77">
        <v>3157.7040000000002</v>
      </c>
      <c r="L30" s="77">
        <v>3851.1640000000002</v>
      </c>
      <c r="M30" s="77">
        <v>4033.3939999999998</v>
      </c>
      <c r="N30" s="77">
        <v>3832.0630000000001</v>
      </c>
      <c r="O30" s="77">
        <v>3619.2979999999998</v>
      </c>
      <c r="P30" s="77">
        <v>2971.864</v>
      </c>
      <c r="Q30" s="77">
        <v>2497.2440000000001</v>
      </c>
      <c r="R30" s="77">
        <v>2147.306</v>
      </c>
      <c r="S30" s="77">
        <v>1792.43</v>
      </c>
      <c r="T30" s="77">
        <v>1687.1510000000001</v>
      </c>
      <c r="U30" s="77">
        <v>1853.1610000000001</v>
      </c>
      <c r="V30" s="77">
        <v>1301.789</v>
      </c>
      <c r="W30" s="77">
        <v>1127.8820000000001</v>
      </c>
      <c r="X30" s="77">
        <v>1299.2239999999999</v>
      </c>
      <c r="Y30" s="77">
        <v>1484.403</v>
      </c>
      <c r="Z30" s="78"/>
      <c r="AA30" s="79">
        <f>SUM(B30:Z30)</f>
        <v>50860.563999999991</v>
      </c>
    </row>
    <row r="31" spans="1:27" ht="24.95" customHeight="1" x14ac:dyDescent="0.2">
      <c r="A31" s="82" t="s">
        <v>25</v>
      </c>
      <c r="B31" s="80">
        <v>1810</v>
      </c>
      <c r="C31" s="81">
        <v>1680</v>
      </c>
      <c r="D31" s="81">
        <v>1350</v>
      </c>
      <c r="E31" s="81">
        <v>1350</v>
      </c>
      <c r="F31" s="81">
        <v>1184</v>
      </c>
      <c r="G31" s="81">
        <v>1179</v>
      </c>
      <c r="H31" s="81">
        <v>1484</v>
      </c>
      <c r="I31" s="81">
        <v>1484</v>
      </c>
      <c r="J31" s="81">
        <v>1484</v>
      </c>
      <c r="K31" s="81">
        <v>1554</v>
      </c>
      <c r="L31" s="81">
        <v>1349</v>
      </c>
      <c r="M31" s="81">
        <v>1287</v>
      </c>
      <c r="N31" s="81">
        <v>1225</v>
      </c>
      <c r="O31" s="81">
        <v>1333</v>
      </c>
      <c r="P31" s="81">
        <v>1892</v>
      </c>
      <c r="Q31" s="81">
        <v>2364</v>
      </c>
      <c r="R31" s="81">
        <v>2949</v>
      </c>
      <c r="S31" s="81">
        <v>3248</v>
      </c>
      <c r="T31" s="81">
        <v>3338</v>
      </c>
      <c r="U31" s="81">
        <v>3430</v>
      </c>
      <c r="V31" s="81">
        <v>3448</v>
      </c>
      <c r="W31" s="81">
        <v>3348</v>
      </c>
      <c r="X31" s="81">
        <v>2763</v>
      </c>
      <c r="Y31" s="81">
        <v>2449</v>
      </c>
      <c r="Z31" s="83"/>
      <c r="AA31" s="84">
        <f>SUM(B31:Z31)</f>
        <v>48982</v>
      </c>
    </row>
    <row r="32" spans="1:27" ht="30" customHeight="1" thickBot="1" x14ac:dyDescent="0.25">
      <c r="A32" s="60" t="s">
        <v>26</v>
      </c>
      <c r="B32" s="61">
        <f>IF(LEN(B$2)&gt;0,SUM(B29:B31),"")</f>
        <v>4775.0959999999995</v>
      </c>
      <c r="C32" s="62">
        <f t="shared" ref="C32:Z32" si="4">IF(LEN(C$2)&gt;0,SUM(C29:C31),"")</f>
        <v>4452.7190000000001</v>
      </c>
      <c r="D32" s="62">
        <f t="shared" si="4"/>
        <v>3980.2380000000003</v>
      </c>
      <c r="E32" s="62">
        <f t="shared" si="4"/>
        <v>3966.018</v>
      </c>
      <c r="F32" s="62">
        <f t="shared" si="4"/>
        <v>3948.8630000000003</v>
      </c>
      <c r="G32" s="62">
        <f t="shared" si="4"/>
        <v>4383.0879999999997</v>
      </c>
      <c r="H32" s="62">
        <f t="shared" si="4"/>
        <v>5000.4580000000005</v>
      </c>
      <c r="I32" s="62">
        <f t="shared" si="4"/>
        <v>5709.125</v>
      </c>
      <c r="J32" s="62">
        <f t="shared" si="4"/>
        <v>6440.982</v>
      </c>
      <c r="K32" s="62">
        <f t="shared" si="4"/>
        <v>7542.6040000000003</v>
      </c>
      <c r="L32" s="62">
        <f t="shared" si="4"/>
        <v>8239.0640000000003</v>
      </c>
      <c r="M32" s="62">
        <f t="shared" si="4"/>
        <v>8521.2939999999999</v>
      </c>
      <c r="N32" s="62">
        <f t="shared" si="4"/>
        <v>8283.9629999999997</v>
      </c>
      <c r="O32" s="62">
        <f t="shared" si="4"/>
        <v>8103.1980000000003</v>
      </c>
      <c r="P32" s="62">
        <f t="shared" si="4"/>
        <v>7804.7640000000001</v>
      </c>
      <c r="Q32" s="62">
        <f t="shared" si="4"/>
        <v>7505.1440000000002</v>
      </c>
      <c r="R32" s="62">
        <f t="shared" si="4"/>
        <v>7481.2060000000001</v>
      </c>
      <c r="S32" s="62">
        <f t="shared" si="4"/>
        <v>7790.33</v>
      </c>
      <c r="T32" s="62">
        <f t="shared" si="4"/>
        <v>7812.3509999999997</v>
      </c>
      <c r="U32" s="62">
        <f t="shared" si="4"/>
        <v>8205.3610000000008</v>
      </c>
      <c r="V32" s="62">
        <f t="shared" si="4"/>
        <v>7508.9889999999996</v>
      </c>
      <c r="W32" s="62">
        <f t="shared" si="4"/>
        <v>7060.7820000000002</v>
      </c>
      <c r="X32" s="62">
        <f t="shared" si="4"/>
        <v>5902.1239999999998</v>
      </c>
      <c r="Y32" s="62">
        <f t="shared" si="4"/>
        <v>5362.3029999999999</v>
      </c>
      <c r="Z32" s="63" t="str">
        <f t="shared" si="4"/>
        <v/>
      </c>
      <c r="AA32" s="64">
        <f>SUM(AA29:AA31)</f>
        <v>155780.06400000001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189</v>
      </c>
      <c r="C35" s="95">
        <v>204</v>
      </c>
      <c r="D35" s="95">
        <v>214</v>
      </c>
      <c r="E35" s="95">
        <v>214</v>
      </c>
      <c r="F35" s="95">
        <v>213</v>
      </c>
      <c r="G35" s="95">
        <v>213</v>
      </c>
      <c r="H35" s="95">
        <v>150</v>
      </c>
      <c r="I35" s="95">
        <v>109</v>
      </c>
      <c r="J35" s="95">
        <v>32</v>
      </c>
      <c r="K35" s="95">
        <v>32</v>
      </c>
      <c r="L35" s="95">
        <v>25</v>
      </c>
      <c r="M35" s="95">
        <v>25</v>
      </c>
      <c r="N35" s="95">
        <v>25</v>
      </c>
      <c r="O35" s="95">
        <v>41</v>
      </c>
      <c r="P35" s="95">
        <v>57</v>
      </c>
      <c r="Q35" s="95">
        <v>91</v>
      </c>
      <c r="R35" s="95">
        <v>174</v>
      </c>
      <c r="S35" s="95">
        <v>174</v>
      </c>
      <c r="T35" s="95">
        <v>219</v>
      </c>
      <c r="U35" s="95">
        <v>249</v>
      </c>
      <c r="V35" s="95">
        <v>242</v>
      </c>
      <c r="W35" s="95">
        <v>212</v>
      </c>
      <c r="X35" s="95">
        <v>124</v>
      </c>
      <c r="Y35" s="95">
        <v>128</v>
      </c>
      <c r="Z35" s="96"/>
      <c r="AA35" s="74">
        <f t="shared" ref="AA35:AA40" si="5">SUM(B35:Z35)</f>
        <v>3356</v>
      </c>
    </row>
    <row r="36" spans="1:27" ht="24.95" customHeight="1" x14ac:dyDescent="0.2">
      <c r="A36" s="97" t="s">
        <v>29</v>
      </c>
      <c r="B36" s="98">
        <v>347</v>
      </c>
      <c r="C36" s="99">
        <v>344</v>
      </c>
      <c r="D36" s="99">
        <v>350</v>
      </c>
      <c r="E36" s="99">
        <v>350</v>
      </c>
      <c r="F36" s="99">
        <v>350</v>
      </c>
      <c r="G36" s="99">
        <v>316</v>
      </c>
      <c r="H36" s="99">
        <v>228</v>
      </c>
      <c r="I36" s="99">
        <v>157</v>
      </c>
      <c r="J36" s="99">
        <v>128</v>
      </c>
      <c r="K36" s="99">
        <v>121</v>
      </c>
      <c r="L36" s="99">
        <v>205</v>
      </c>
      <c r="M36" s="99">
        <v>198</v>
      </c>
      <c r="N36" s="99">
        <v>159</v>
      </c>
      <c r="O36" s="99">
        <v>151</v>
      </c>
      <c r="P36" s="99">
        <v>167</v>
      </c>
      <c r="Q36" s="99">
        <v>147</v>
      </c>
      <c r="R36" s="99">
        <v>167</v>
      </c>
      <c r="S36" s="99">
        <v>114</v>
      </c>
      <c r="T36" s="99">
        <v>105</v>
      </c>
      <c r="U36" s="99">
        <v>126</v>
      </c>
      <c r="V36" s="99">
        <v>174</v>
      </c>
      <c r="W36" s="99">
        <v>170</v>
      </c>
      <c r="X36" s="99">
        <v>186</v>
      </c>
      <c r="Y36" s="99">
        <v>190</v>
      </c>
      <c r="Z36" s="100"/>
      <c r="AA36" s="79">
        <f t="shared" si="5"/>
        <v>4950</v>
      </c>
    </row>
    <row r="37" spans="1:27" ht="24.95" customHeight="1" x14ac:dyDescent="0.2">
      <c r="A37" s="97" t="s">
        <v>30</v>
      </c>
      <c r="B37" s="98">
        <v>1300</v>
      </c>
      <c r="C37" s="99">
        <v>1300</v>
      </c>
      <c r="D37" s="99">
        <v>1300</v>
      </c>
      <c r="E37" s="99">
        <v>1300</v>
      </c>
      <c r="F37" s="99">
        <v>1300</v>
      </c>
      <c r="G37" s="99">
        <v>1286</v>
      </c>
      <c r="H37" s="99">
        <v>354.6</v>
      </c>
      <c r="I37" s="99">
        <v>581</v>
      </c>
      <c r="J37" s="99">
        <v>515.4</v>
      </c>
      <c r="K37" s="99">
        <v>830.4</v>
      </c>
      <c r="L37" s="99">
        <v>495.1</v>
      </c>
      <c r="M37" s="99">
        <v>490</v>
      </c>
      <c r="N37" s="99">
        <v>52.8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145</v>
      </c>
      <c r="Y37" s="99">
        <v>1157.5999999999999</v>
      </c>
      <c r="Z37" s="100"/>
      <c r="AA37" s="79">
        <f t="shared" si="5"/>
        <v>12452.9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>
        <v>500</v>
      </c>
      <c r="K39" s="99"/>
      <c r="L39" s="99"/>
      <c r="M39" s="99"/>
      <c r="N39" s="99">
        <v>211.7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412.2</v>
      </c>
      <c r="Y39" s="99"/>
      <c r="Z39" s="100"/>
      <c r="AA39" s="79">
        <f t="shared" si="5"/>
        <v>6623.9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1911</v>
      </c>
      <c r="C40" s="88">
        <f t="shared" si="6"/>
        <v>1923</v>
      </c>
      <c r="D40" s="88">
        <f t="shared" si="6"/>
        <v>1939</v>
      </c>
      <c r="E40" s="88">
        <f t="shared" si="6"/>
        <v>1939</v>
      </c>
      <c r="F40" s="88">
        <f t="shared" si="6"/>
        <v>1938</v>
      </c>
      <c r="G40" s="88">
        <f t="shared" si="6"/>
        <v>1890</v>
      </c>
      <c r="H40" s="88">
        <f t="shared" si="6"/>
        <v>1307.5999999999999</v>
      </c>
      <c r="I40" s="88">
        <f t="shared" si="6"/>
        <v>1422</v>
      </c>
      <c r="J40" s="88">
        <f t="shared" si="6"/>
        <v>1250.4000000000001</v>
      </c>
      <c r="K40" s="88">
        <f t="shared" si="6"/>
        <v>1058.4000000000001</v>
      </c>
      <c r="L40" s="88">
        <f t="shared" si="6"/>
        <v>800.1</v>
      </c>
      <c r="M40" s="88">
        <f t="shared" si="6"/>
        <v>788</v>
      </c>
      <c r="N40" s="88">
        <f t="shared" si="6"/>
        <v>523.5</v>
      </c>
      <c r="O40" s="88">
        <f t="shared" si="6"/>
        <v>772</v>
      </c>
      <c r="P40" s="88">
        <f t="shared" si="6"/>
        <v>804</v>
      </c>
      <c r="Q40" s="88">
        <f t="shared" si="6"/>
        <v>818</v>
      </c>
      <c r="R40" s="88">
        <f t="shared" si="6"/>
        <v>921</v>
      </c>
      <c r="S40" s="88">
        <f t="shared" si="6"/>
        <v>868</v>
      </c>
      <c r="T40" s="88">
        <f t="shared" si="6"/>
        <v>904</v>
      </c>
      <c r="U40" s="88">
        <f t="shared" si="6"/>
        <v>955</v>
      </c>
      <c r="V40" s="88">
        <f t="shared" si="6"/>
        <v>996</v>
      </c>
      <c r="W40" s="88">
        <f t="shared" si="6"/>
        <v>962</v>
      </c>
      <c r="X40" s="88">
        <f t="shared" si="6"/>
        <v>942.2</v>
      </c>
      <c r="Y40" s="88">
        <f t="shared" si="6"/>
        <v>1550.6</v>
      </c>
      <c r="Z40" s="89" t="str">
        <f t="shared" si="6"/>
        <v/>
      </c>
      <c r="AA40" s="90">
        <f t="shared" si="5"/>
        <v>29182.799999999999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1295</v>
      </c>
      <c r="C45" s="99">
        <v>1295</v>
      </c>
      <c r="D45" s="99">
        <v>1295</v>
      </c>
      <c r="E45" s="99">
        <v>1295</v>
      </c>
      <c r="F45" s="99">
        <v>1295</v>
      </c>
      <c r="G45" s="99">
        <v>1281</v>
      </c>
      <c r="H45" s="99">
        <v>349.6</v>
      </c>
      <c r="I45" s="99">
        <v>576</v>
      </c>
      <c r="J45" s="99">
        <v>510.4</v>
      </c>
      <c r="K45" s="99">
        <v>825.4</v>
      </c>
      <c r="L45" s="99">
        <v>490.1</v>
      </c>
      <c r="M45" s="99">
        <v>485</v>
      </c>
      <c r="N45" s="99">
        <v>47.8</v>
      </c>
      <c r="O45" s="99"/>
      <c r="P45" s="99"/>
      <c r="Q45" s="99"/>
      <c r="R45" s="99"/>
      <c r="S45" s="99"/>
      <c r="T45" s="99"/>
      <c r="U45" s="99"/>
      <c r="V45" s="99"/>
      <c r="W45" s="99"/>
      <c r="X45" s="99">
        <v>140</v>
      </c>
      <c r="Y45" s="99">
        <v>1152.5999999999999</v>
      </c>
      <c r="Z45" s="100"/>
      <c r="AA45" s="79">
        <f t="shared" si="7"/>
        <v>12332.9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>
        <v>500</v>
      </c>
      <c r="K47" s="99"/>
      <c r="L47" s="99"/>
      <c r="M47" s="99"/>
      <c r="N47" s="99">
        <v>211.7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412.2</v>
      </c>
      <c r="Y47" s="99"/>
      <c r="Z47" s="100"/>
      <c r="AA47" s="79">
        <f t="shared" si="7"/>
        <v>6623.9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1295</v>
      </c>
      <c r="C49" s="88">
        <f t="shared" ref="C49:Z49" si="8">IF(LEN(C$2)&gt;0,SUM(C43:C48),"")</f>
        <v>1295</v>
      </c>
      <c r="D49" s="88">
        <f t="shared" si="8"/>
        <v>1295</v>
      </c>
      <c r="E49" s="88">
        <f t="shared" si="8"/>
        <v>1295</v>
      </c>
      <c r="F49" s="88">
        <f t="shared" si="8"/>
        <v>1295</v>
      </c>
      <c r="G49" s="88">
        <f t="shared" si="8"/>
        <v>1281</v>
      </c>
      <c r="H49" s="88">
        <f t="shared" si="8"/>
        <v>849.6</v>
      </c>
      <c r="I49" s="88">
        <f t="shared" si="8"/>
        <v>1076</v>
      </c>
      <c r="J49" s="88">
        <f t="shared" si="8"/>
        <v>1010.4</v>
      </c>
      <c r="K49" s="88">
        <f t="shared" si="8"/>
        <v>825.4</v>
      </c>
      <c r="L49" s="88">
        <f t="shared" si="8"/>
        <v>490.1</v>
      </c>
      <c r="M49" s="88">
        <f t="shared" si="8"/>
        <v>485</v>
      </c>
      <c r="N49" s="88">
        <f t="shared" si="8"/>
        <v>259.5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552.20000000000005</v>
      </c>
      <c r="Y49" s="88">
        <f t="shared" si="8"/>
        <v>1152.5999999999999</v>
      </c>
      <c r="Z49" s="89" t="str">
        <f t="shared" si="8"/>
        <v/>
      </c>
      <c r="AA49" s="90">
        <f t="shared" si="7"/>
        <v>18956.8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6070.0959999999995</v>
      </c>
      <c r="C52" s="88">
        <f t="shared" si="10"/>
        <v>5747.7190000000001</v>
      </c>
      <c r="D52" s="88">
        <f t="shared" si="10"/>
        <v>5275.2380000000003</v>
      </c>
      <c r="E52" s="88">
        <f t="shared" si="10"/>
        <v>5261.018</v>
      </c>
      <c r="F52" s="88">
        <f t="shared" si="10"/>
        <v>5243.8630000000003</v>
      </c>
      <c r="G52" s="88">
        <f t="shared" si="10"/>
        <v>5664.0879999999997</v>
      </c>
      <c r="H52" s="88">
        <f t="shared" si="10"/>
        <v>5850.0579999999991</v>
      </c>
      <c r="I52" s="88">
        <f t="shared" si="10"/>
        <v>6785.125</v>
      </c>
      <c r="J52" s="88">
        <f t="shared" si="10"/>
        <v>7451.3819999999996</v>
      </c>
      <c r="K52" s="88">
        <f t="shared" si="10"/>
        <v>8368.003999999999</v>
      </c>
      <c r="L52" s="88">
        <f t="shared" si="10"/>
        <v>8729.1640000000007</v>
      </c>
      <c r="M52" s="88">
        <f t="shared" si="10"/>
        <v>9006.2939999999999</v>
      </c>
      <c r="N52" s="88">
        <f t="shared" si="10"/>
        <v>8543.4629999999997</v>
      </c>
      <c r="O52" s="88">
        <f t="shared" si="10"/>
        <v>8603.1980000000003</v>
      </c>
      <c r="P52" s="88">
        <f t="shared" si="10"/>
        <v>8304.7639999999992</v>
      </c>
      <c r="Q52" s="88">
        <f t="shared" si="10"/>
        <v>8005.1440000000002</v>
      </c>
      <c r="R52" s="88">
        <f t="shared" si="10"/>
        <v>7981.2059999999992</v>
      </c>
      <c r="S52" s="88">
        <f t="shared" si="10"/>
        <v>8290.33</v>
      </c>
      <c r="T52" s="88">
        <f t="shared" si="10"/>
        <v>8312.3510000000006</v>
      </c>
      <c r="U52" s="88">
        <f t="shared" si="10"/>
        <v>8705.3610000000008</v>
      </c>
      <c r="V52" s="88">
        <f t="shared" si="10"/>
        <v>8008.9889999999996</v>
      </c>
      <c r="W52" s="88">
        <f t="shared" si="10"/>
        <v>7560.7819999999992</v>
      </c>
      <c r="X52" s="88">
        <f t="shared" si="10"/>
        <v>6454.3239999999996</v>
      </c>
      <c r="Y52" s="88">
        <f t="shared" si="10"/>
        <v>6514.9030000000002</v>
      </c>
      <c r="Z52" s="89" t="str">
        <f t="shared" si="10"/>
        <v/>
      </c>
      <c r="AA52" s="104">
        <f>SUM(B52:Z52)</f>
        <v>174736.864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6070.0960000000032</v>
      </c>
      <c r="C4" s="18">
        <v>5747.76</v>
      </c>
      <c r="D4" s="18">
        <v>5275.2250000000004</v>
      </c>
      <c r="E4" s="18">
        <v>5261.0010000000011</v>
      </c>
      <c r="F4" s="18">
        <v>5243.826</v>
      </c>
      <c r="G4" s="18">
        <v>5664.0710000000008</v>
      </c>
      <c r="H4" s="18">
        <v>5850.076</v>
      </c>
      <c r="I4" s="18">
        <v>6785.1010000000006</v>
      </c>
      <c r="J4" s="18">
        <v>7451.3489999999993</v>
      </c>
      <c r="K4" s="18">
        <v>8368.0400000000027</v>
      </c>
      <c r="L4" s="18">
        <v>8729.121000000001</v>
      </c>
      <c r="M4" s="18">
        <v>9006.3249999999971</v>
      </c>
      <c r="N4" s="18">
        <v>8543.4469999999983</v>
      </c>
      <c r="O4" s="18">
        <v>8603.2050000000017</v>
      </c>
      <c r="P4" s="18">
        <v>8304.7620000000024</v>
      </c>
      <c r="Q4" s="18">
        <v>8005.0960000000005</v>
      </c>
      <c r="R4" s="18">
        <v>7981.1999999999989</v>
      </c>
      <c r="S4" s="18">
        <v>8290.3249999999989</v>
      </c>
      <c r="T4" s="18">
        <v>8312.3760000000002</v>
      </c>
      <c r="U4" s="18">
        <v>8705.364999999998</v>
      </c>
      <c r="V4" s="18">
        <v>8008.9750000000031</v>
      </c>
      <c r="W4" s="18">
        <v>7560.7860000000019</v>
      </c>
      <c r="X4" s="18">
        <v>6454.3290000000006</v>
      </c>
      <c r="Y4" s="18">
        <v>6514.9430000000011</v>
      </c>
      <c r="Z4" s="19"/>
      <c r="AA4" s="20">
        <f>SUM(B4:Z4)</f>
        <v>174736.8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103.43</v>
      </c>
      <c r="C7" s="28">
        <v>102.03</v>
      </c>
      <c r="D7" s="28">
        <v>98.96</v>
      </c>
      <c r="E7" s="28">
        <v>98.9</v>
      </c>
      <c r="F7" s="28">
        <v>98.9</v>
      </c>
      <c r="G7" s="28">
        <v>105.28</v>
      </c>
      <c r="H7" s="28">
        <v>177.66</v>
      </c>
      <c r="I7" s="28">
        <v>182.66</v>
      </c>
      <c r="J7" s="28">
        <v>154.94999999999999</v>
      </c>
      <c r="K7" s="28">
        <v>131.09</v>
      </c>
      <c r="L7" s="28">
        <v>117.27</v>
      </c>
      <c r="M7" s="28">
        <v>112.64</v>
      </c>
      <c r="N7" s="28">
        <v>106.62</v>
      </c>
      <c r="O7" s="28">
        <v>110.33</v>
      </c>
      <c r="P7" s="28">
        <v>112.25</v>
      </c>
      <c r="Q7" s="28">
        <v>120</v>
      </c>
      <c r="R7" s="28">
        <v>178.58</v>
      </c>
      <c r="S7" s="28">
        <v>249.83</v>
      </c>
      <c r="T7" s="28">
        <v>360.9</v>
      </c>
      <c r="U7" s="28">
        <v>511.68</v>
      </c>
      <c r="V7" s="28">
        <v>292.37</v>
      </c>
      <c r="W7" s="28">
        <v>150</v>
      </c>
      <c r="X7" s="28">
        <v>116.42</v>
      </c>
      <c r="Y7" s="28">
        <v>111.48</v>
      </c>
      <c r="Z7" s="29"/>
      <c r="AA7" s="30">
        <f>IF(SUM(B7:Z7)&lt;&gt;0,AVERAGEIF(B7:Z7,"&lt;&gt;"""),"")</f>
        <v>162.67624999999998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2.5750000000000002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5.7850000000000001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85.36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2.5750000000000002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5.7850000000000001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85.36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831.91800000000001</v>
      </c>
      <c r="C19" s="72">
        <v>861.13799999999992</v>
      </c>
      <c r="D19" s="72">
        <v>861.55200000000002</v>
      </c>
      <c r="E19" s="72">
        <v>860.93799999999999</v>
      </c>
      <c r="F19" s="72">
        <v>867.61300000000006</v>
      </c>
      <c r="G19" s="72">
        <v>910.33300000000008</v>
      </c>
      <c r="H19" s="72">
        <v>875.7120000000001</v>
      </c>
      <c r="I19" s="72">
        <v>913.08299999999997</v>
      </c>
      <c r="J19" s="72">
        <v>922.67000000000007</v>
      </c>
      <c r="K19" s="72">
        <v>925.16499999999996</v>
      </c>
      <c r="L19" s="72">
        <v>927.75399999999991</v>
      </c>
      <c r="M19" s="72">
        <v>912.33699999999999</v>
      </c>
      <c r="N19" s="72">
        <v>848.86300000000006</v>
      </c>
      <c r="O19" s="72">
        <v>860.98500000000013</v>
      </c>
      <c r="P19" s="72">
        <v>825.33299999999997</v>
      </c>
      <c r="Q19" s="72">
        <v>831.2639999999999</v>
      </c>
      <c r="R19" s="72">
        <v>775.32499999999993</v>
      </c>
      <c r="S19" s="72">
        <v>752.93999999999994</v>
      </c>
      <c r="T19" s="72">
        <v>724.74299999999994</v>
      </c>
      <c r="U19" s="72">
        <v>720.59300000000007</v>
      </c>
      <c r="V19" s="72">
        <v>721.48400000000004</v>
      </c>
      <c r="W19" s="72">
        <v>724.01400000000001</v>
      </c>
      <c r="X19" s="72">
        <v>733.33899999999994</v>
      </c>
      <c r="Y19" s="72">
        <v>814.77600000000007</v>
      </c>
      <c r="Z19" s="73"/>
      <c r="AA19" s="74">
        <f t="shared" ref="AA19:AA25" si="2">SUM(B19:Z19)</f>
        <v>20003.872000000003</v>
      </c>
    </row>
    <row r="20" spans="1:27" ht="24.95" customHeight="1" x14ac:dyDescent="0.2">
      <c r="A20" s="75" t="s">
        <v>15</v>
      </c>
      <c r="B20" s="76">
        <v>1077.8499999999999</v>
      </c>
      <c r="C20" s="77">
        <v>1043.1369999999999</v>
      </c>
      <c r="D20" s="77">
        <v>1047.575</v>
      </c>
      <c r="E20" s="77">
        <v>1056.771</v>
      </c>
      <c r="F20" s="77">
        <v>1100.7920000000001</v>
      </c>
      <c r="G20" s="77">
        <v>1272.2840000000001</v>
      </c>
      <c r="H20" s="77">
        <v>1502.4089999999997</v>
      </c>
      <c r="I20" s="77">
        <v>1689.03</v>
      </c>
      <c r="J20" s="77">
        <v>1788.9359999999999</v>
      </c>
      <c r="K20" s="77">
        <v>1836.0459999999998</v>
      </c>
      <c r="L20" s="77">
        <v>1866.1509999999996</v>
      </c>
      <c r="M20" s="77">
        <v>1898.0309999999999</v>
      </c>
      <c r="N20" s="77">
        <v>1913.5649999999998</v>
      </c>
      <c r="O20" s="77">
        <v>1902.0340000000003</v>
      </c>
      <c r="P20" s="77">
        <v>1847.3710000000001</v>
      </c>
      <c r="Q20" s="77">
        <v>1839.9279999999999</v>
      </c>
      <c r="R20" s="77">
        <v>1782.2840000000001</v>
      </c>
      <c r="S20" s="77">
        <v>1755.1219999999998</v>
      </c>
      <c r="T20" s="77">
        <v>1713.7089999999998</v>
      </c>
      <c r="U20" s="77">
        <v>1695.9819999999997</v>
      </c>
      <c r="V20" s="77">
        <v>1575.854</v>
      </c>
      <c r="W20" s="77">
        <v>1387.117</v>
      </c>
      <c r="X20" s="77">
        <v>1333.645</v>
      </c>
      <c r="Y20" s="77">
        <v>1293.3009999999999</v>
      </c>
      <c r="Z20" s="78"/>
      <c r="AA20" s="79">
        <f t="shared" si="2"/>
        <v>37218.923999999992</v>
      </c>
    </row>
    <row r="21" spans="1:27" ht="24.95" customHeight="1" x14ac:dyDescent="0.2">
      <c r="A21" s="75" t="s">
        <v>16</v>
      </c>
      <c r="B21" s="80">
        <v>3148.8279999999995</v>
      </c>
      <c r="C21" s="81">
        <v>2946.5849999999996</v>
      </c>
      <c r="D21" s="81">
        <v>2801.4979999999996</v>
      </c>
      <c r="E21" s="81">
        <v>2720.692</v>
      </c>
      <c r="F21" s="81">
        <v>2707.9210000000003</v>
      </c>
      <c r="G21" s="81">
        <v>2812.4540000000002</v>
      </c>
      <c r="H21" s="81">
        <v>2952.38</v>
      </c>
      <c r="I21" s="81">
        <v>3420.4879999999994</v>
      </c>
      <c r="J21" s="81">
        <v>3856.2429999999999</v>
      </c>
      <c r="K21" s="81">
        <v>4216.3290000000006</v>
      </c>
      <c r="L21" s="81">
        <v>4484.7160000000003</v>
      </c>
      <c r="M21" s="81">
        <v>4711.4570000000003</v>
      </c>
      <c r="N21" s="81">
        <v>4817.5190000000002</v>
      </c>
      <c r="O21" s="81">
        <v>4746.3860000000004</v>
      </c>
      <c r="P21" s="81">
        <v>4535.9579999999996</v>
      </c>
      <c r="Q21" s="81">
        <v>4365.4549999999999</v>
      </c>
      <c r="R21" s="81">
        <v>4225.8909999999996</v>
      </c>
      <c r="S21" s="81">
        <v>4159.1629999999996</v>
      </c>
      <c r="T21" s="81">
        <v>4144.0389999999998</v>
      </c>
      <c r="U21" s="81">
        <v>4325.2900000000009</v>
      </c>
      <c r="V21" s="81">
        <v>4209.0370000000003</v>
      </c>
      <c r="W21" s="81">
        <v>3931.355</v>
      </c>
      <c r="X21" s="81">
        <v>3679.3449999999998</v>
      </c>
      <c r="Y21" s="81">
        <v>3307.3659999999995</v>
      </c>
      <c r="Z21" s="78"/>
      <c r="AA21" s="79">
        <f t="shared" si="2"/>
        <v>91226.395000000004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88.5</v>
      </c>
      <c r="C23" s="77">
        <v>79.5</v>
      </c>
      <c r="D23" s="77">
        <v>78</v>
      </c>
      <c r="E23" s="77">
        <v>76</v>
      </c>
      <c r="F23" s="77">
        <v>75</v>
      </c>
      <c r="G23" s="77">
        <v>79.5</v>
      </c>
      <c r="H23" s="77">
        <v>84</v>
      </c>
      <c r="I23" s="77">
        <v>85.5</v>
      </c>
      <c r="J23" s="77">
        <v>85.5</v>
      </c>
      <c r="K23" s="77">
        <v>88.5</v>
      </c>
      <c r="L23" s="77">
        <v>83.5</v>
      </c>
      <c r="M23" s="77">
        <v>87.5</v>
      </c>
      <c r="N23" s="77">
        <v>76.5</v>
      </c>
      <c r="O23" s="77">
        <v>72.5</v>
      </c>
      <c r="P23" s="77">
        <v>84.5</v>
      </c>
      <c r="Q23" s="77">
        <v>86.5</v>
      </c>
      <c r="R23" s="77">
        <v>100</v>
      </c>
      <c r="S23" s="77">
        <v>139</v>
      </c>
      <c r="T23" s="77">
        <v>197.5</v>
      </c>
      <c r="U23" s="77">
        <v>186.5</v>
      </c>
      <c r="V23" s="77">
        <v>150</v>
      </c>
      <c r="W23" s="77">
        <v>146</v>
      </c>
      <c r="X23" s="77">
        <v>120</v>
      </c>
      <c r="Y23" s="77">
        <v>93.5</v>
      </c>
      <c r="Z23" s="77"/>
      <c r="AA23" s="79">
        <f t="shared" si="2"/>
        <v>2443.5</v>
      </c>
    </row>
    <row r="24" spans="1:27" ht="24.95" customHeight="1" x14ac:dyDescent="0.2">
      <c r="A24" s="85" t="s">
        <v>19</v>
      </c>
      <c r="B24" s="77">
        <v>400.99999999999994</v>
      </c>
      <c r="C24" s="77">
        <v>380.99999999999994</v>
      </c>
      <c r="D24" s="77">
        <v>367</v>
      </c>
      <c r="E24" s="77">
        <v>360.00000000000011</v>
      </c>
      <c r="F24" s="77">
        <v>362.00000000000011</v>
      </c>
      <c r="G24" s="77">
        <v>380.99999999999994</v>
      </c>
      <c r="H24" s="77">
        <v>426</v>
      </c>
      <c r="I24" s="77">
        <v>488</v>
      </c>
      <c r="J24" s="77">
        <v>543</v>
      </c>
      <c r="K24" s="77">
        <v>567.99999999999989</v>
      </c>
      <c r="L24" s="77">
        <v>579</v>
      </c>
      <c r="M24" s="77">
        <v>592.99999999999989</v>
      </c>
      <c r="N24" s="77">
        <v>601.99999999999989</v>
      </c>
      <c r="O24" s="77">
        <v>596</v>
      </c>
      <c r="P24" s="77">
        <v>582</v>
      </c>
      <c r="Q24" s="77">
        <v>573.99999999999989</v>
      </c>
      <c r="R24" s="77">
        <v>585.99999999999989</v>
      </c>
      <c r="S24" s="77">
        <v>600</v>
      </c>
      <c r="T24" s="77">
        <v>596</v>
      </c>
      <c r="U24" s="77">
        <v>598</v>
      </c>
      <c r="V24" s="77">
        <v>560</v>
      </c>
      <c r="W24" s="77">
        <v>516</v>
      </c>
      <c r="X24" s="77">
        <v>472.99999999999994</v>
      </c>
      <c r="Y24" s="77">
        <v>419</v>
      </c>
      <c r="Z24" s="77"/>
      <c r="AA24" s="79">
        <f t="shared" si="2"/>
        <v>12151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5548.0959999999995</v>
      </c>
      <c r="C26" s="88">
        <f t="shared" ref="C26:Z26" si="3">IF(LEN(C$2)&gt;0,SUM(C19:C25),"")</f>
        <v>5311.36</v>
      </c>
      <c r="D26" s="88">
        <f t="shared" si="3"/>
        <v>5155.625</v>
      </c>
      <c r="E26" s="88">
        <f t="shared" si="3"/>
        <v>5074.4009999999998</v>
      </c>
      <c r="F26" s="88">
        <f t="shared" si="3"/>
        <v>5113.3260000000009</v>
      </c>
      <c r="G26" s="88">
        <f t="shared" si="3"/>
        <v>5455.5709999999999</v>
      </c>
      <c r="H26" s="88">
        <f t="shared" si="3"/>
        <v>5840.5010000000002</v>
      </c>
      <c r="I26" s="88">
        <f t="shared" si="3"/>
        <v>6596.1009999999987</v>
      </c>
      <c r="J26" s="88">
        <f t="shared" si="3"/>
        <v>7196.3490000000002</v>
      </c>
      <c r="K26" s="88">
        <f t="shared" si="3"/>
        <v>7634.0400000000009</v>
      </c>
      <c r="L26" s="88">
        <f t="shared" si="3"/>
        <v>8051.1210000000001</v>
      </c>
      <c r="M26" s="88">
        <f t="shared" si="3"/>
        <v>8312.3250000000007</v>
      </c>
      <c r="N26" s="88">
        <f t="shared" si="3"/>
        <v>8368.4470000000001</v>
      </c>
      <c r="O26" s="88">
        <f t="shared" si="3"/>
        <v>8287.9050000000007</v>
      </c>
      <c r="P26" s="88">
        <f t="shared" si="3"/>
        <v>7875.1620000000003</v>
      </c>
      <c r="Q26" s="88">
        <f t="shared" si="3"/>
        <v>7697.1469999999999</v>
      </c>
      <c r="R26" s="88">
        <f t="shared" si="3"/>
        <v>7469.5</v>
      </c>
      <c r="S26" s="88">
        <f t="shared" si="3"/>
        <v>7406.2249999999995</v>
      </c>
      <c r="T26" s="88">
        <f t="shared" si="3"/>
        <v>7375.991</v>
      </c>
      <c r="U26" s="88">
        <f t="shared" si="3"/>
        <v>7526.3650000000007</v>
      </c>
      <c r="V26" s="88">
        <f t="shared" si="3"/>
        <v>7216.375</v>
      </c>
      <c r="W26" s="88">
        <f t="shared" si="3"/>
        <v>6704.4859999999999</v>
      </c>
      <c r="X26" s="88">
        <f t="shared" si="3"/>
        <v>6339.3289999999997</v>
      </c>
      <c r="Y26" s="88">
        <f t="shared" si="3"/>
        <v>5927.9429999999993</v>
      </c>
      <c r="Z26" s="89" t="str">
        <f t="shared" si="3"/>
        <v/>
      </c>
      <c r="AA26" s="90">
        <f>SUM(AA19:AA25)</f>
        <v>163483.69099999999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543.5</v>
      </c>
      <c r="C29" s="72">
        <v>514.5</v>
      </c>
      <c r="D29" s="72">
        <v>499</v>
      </c>
      <c r="E29" s="72">
        <v>490</v>
      </c>
      <c r="F29" s="72">
        <v>491</v>
      </c>
      <c r="G29" s="72">
        <v>514.5</v>
      </c>
      <c r="H29" s="72">
        <v>564</v>
      </c>
      <c r="I29" s="72">
        <v>621.5</v>
      </c>
      <c r="J29" s="72">
        <v>679.5</v>
      </c>
      <c r="K29" s="72">
        <v>707.5</v>
      </c>
      <c r="L29" s="72">
        <v>721.5</v>
      </c>
      <c r="M29" s="72">
        <v>743.5</v>
      </c>
      <c r="N29" s="72">
        <v>741.5</v>
      </c>
      <c r="O29" s="72">
        <v>731.5</v>
      </c>
      <c r="P29" s="72">
        <v>729.5</v>
      </c>
      <c r="Q29" s="72">
        <v>723.5</v>
      </c>
      <c r="R29" s="72">
        <v>737</v>
      </c>
      <c r="S29" s="72">
        <v>790</v>
      </c>
      <c r="T29" s="72">
        <v>854.5</v>
      </c>
      <c r="U29" s="72">
        <v>842.5</v>
      </c>
      <c r="V29" s="72">
        <v>768</v>
      </c>
      <c r="W29" s="72">
        <v>718</v>
      </c>
      <c r="X29" s="72">
        <v>656</v>
      </c>
      <c r="Y29" s="72">
        <v>571.5</v>
      </c>
      <c r="Z29" s="73"/>
      <c r="AA29" s="74">
        <f>SUM(B29:Z29)</f>
        <v>15953.5</v>
      </c>
    </row>
    <row r="30" spans="1:27" ht="24.95" customHeight="1" x14ac:dyDescent="0.2">
      <c r="A30" s="75" t="s">
        <v>24</v>
      </c>
      <c r="B30" s="76">
        <v>5026.5959999999995</v>
      </c>
      <c r="C30" s="77">
        <v>4818.8599999999997</v>
      </c>
      <c r="D30" s="77">
        <v>4678.625</v>
      </c>
      <c r="E30" s="77">
        <v>4606.4009999999998</v>
      </c>
      <c r="F30" s="77">
        <v>4644.326</v>
      </c>
      <c r="G30" s="77">
        <v>4963.0709999999999</v>
      </c>
      <c r="H30" s="77">
        <v>5286.076</v>
      </c>
      <c r="I30" s="77">
        <v>6163.6009999999997</v>
      </c>
      <c r="J30" s="77">
        <v>6771.8490000000002</v>
      </c>
      <c r="K30" s="77">
        <v>7160.54</v>
      </c>
      <c r="L30" s="77">
        <v>7507.6210000000001</v>
      </c>
      <c r="M30" s="77">
        <v>7762.8249999999998</v>
      </c>
      <c r="N30" s="77">
        <v>7801.9470000000001</v>
      </c>
      <c r="O30" s="77">
        <v>7730.4049999999997</v>
      </c>
      <c r="P30" s="77">
        <v>7302.6620000000003</v>
      </c>
      <c r="Q30" s="77">
        <v>7159.5959999999995</v>
      </c>
      <c r="R30" s="77">
        <v>6781.5</v>
      </c>
      <c r="S30" s="77">
        <v>6922.2250000000004</v>
      </c>
      <c r="T30" s="77">
        <v>6800.2759999999998</v>
      </c>
      <c r="U30" s="77">
        <v>6851.8649999999998</v>
      </c>
      <c r="V30" s="77">
        <v>6764.375</v>
      </c>
      <c r="W30" s="77">
        <v>6256.4859999999999</v>
      </c>
      <c r="X30" s="77">
        <v>5798.3289999999997</v>
      </c>
      <c r="Y30" s="77">
        <v>5443.4430000000002</v>
      </c>
      <c r="Z30" s="78"/>
      <c r="AA30" s="79">
        <f>SUM(B30:Z30)</f>
        <v>151003.50000000003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5570.0959999999995</v>
      </c>
      <c r="C32" s="62">
        <f t="shared" ref="C32:Z32" si="4">IF(LEN(C$2)&gt;0,SUM(C29:C31),"")</f>
        <v>5333.36</v>
      </c>
      <c r="D32" s="62">
        <f t="shared" si="4"/>
        <v>5177.625</v>
      </c>
      <c r="E32" s="62">
        <f t="shared" si="4"/>
        <v>5096.4009999999998</v>
      </c>
      <c r="F32" s="62">
        <f t="shared" si="4"/>
        <v>5135.326</v>
      </c>
      <c r="G32" s="62">
        <f t="shared" si="4"/>
        <v>5477.5709999999999</v>
      </c>
      <c r="H32" s="62">
        <f t="shared" si="4"/>
        <v>5850.076</v>
      </c>
      <c r="I32" s="62">
        <f t="shared" si="4"/>
        <v>6785.1009999999997</v>
      </c>
      <c r="J32" s="62">
        <f t="shared" si="4"/>
        <v>7451.3490000000002</v>
      </c>
      <c r="K32" s="62">
        <f t="shared" si="4"/>
        <v>7868.04</v>
      </c>
      <c r="L32" s="62">
        <f t="shared" si="4"/>
        <v>8229.1209999999992</v>
      </c>
      <c r="M32" s="62">
        <f t="shared" si="4"/>
        <v>8506.3250000000007</v>
      </c>
      <c r="N32" s="62">
        <f t="shared" si="4"/>
        <v>8543.4470000000001</v>
      </c>
      <c r="O32" s="62">
        <f t="shared" si="4"/>
        <v>8461.9049999999988</v>
      </c>
      <c r="P32" s="62">
        <f t="shared" si="4"/>
        <v>8032.1620000000003</v>
      </c>
      <c r="Q32" s="62">
        <f t="shared" si="4"/>
        <v>7883.0959999999995</v>
      </c>
      <c r="R32" s="62">
        <f t="shared" si="4"/>
        <v>7518.5</v>
      </c>
      <c r="S32" s="62">
        <f t="shared" si="4"/>
        <v>7712.2250000000004</v>
      </c>
      <c r="T32" s="62">
        <f t="shared" si="4"/>
        <v>7654.7759999999998</v>
      </c>
      <c r="U32" s="62">
        <f t="shared" si="4"/>
        <v>7694.3649999999998</v>
      </c>
      <c r="V32" s="62">
        <f t="shared" si="4"/>
        <v>7532.375</v>
      </c>
      <c r="W32" s="62">
        <f t="shared" si="4"/>
        <v>6974.4859999999999</v>
      </c>
      <c r="X32" s="62">
        <f t="shared" si="4"/>
        <v>6454.3289999999997</v>
      </c>
      <c r="Y32" s="62">
        <f t="shared" si="4"/>
        <v>6014.9430000000002</v>
      </c>
      <c r="Z32" s="63" t="str">
        <f t="shared" si="4"/>
        <v/>
      </c>
      <c r="AA32" s="64">
        <f>SUM(AA29:AA31)</f>
        <v>166957.00000000003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</v>
      </c>
      <c r="C35" s="95">
        <v>14</v>
      </c>
      <c r="D35" s="95">
        <v>14</v>
      </c>
      <c r="E35" s="95">
        <v>14</v>
      </c>
      <c r="F35" s="95">
        <v>14</v>
      </c>
      <c r="G35" s="95">
        <v>14</v>
      </c>
      <c r="H35" s="95">
        <v>7</v>
      </c>
      <c r="I35" s="95">
        <v>70</v>
      </c>
      <c r="J35" s="95">
        <v>98</v>
      </c>
      <c r="K35" s="95">
        <v>169</v>
      </c>
      <c r="L35" s="95">
        <v>113</v>
      </c>
      <c r="M35" s="95">
        <v>129</v>
      </c>
      <c r="N35" s="95">
        <v>110</v>
      </c>
      <c r="O35" s="95">
        <v>109</v>
      </c>
      <c r="P35" s="95">
        <v>109</v>
      </c>
      <c r="Q35" s="95">
        <v>107.949</v>
      </c>
      <c r="R35" s="95">
        <v>22</v>
      </c>
      <c r="S35" s="95">
        <v>21</v>
      </c>
      <c r="T35" s="95">
        <v>21</v>
      </c>
      <c r="U35" s="95">
        <v>18</v>
      </c>
      <c r="V35" s="95">
        <v>18</v>
      </c>
      <c r="W35" s="95">
        <v>19</v>
      </c>
      <c r="X35" s="95">
        <v>32</v>
      </c>
      <c r="Y35" s="95">
        <v>12</v>
      </c>
      <c r="Z35" s="96"/>
      <c r="AA35" s="74">
        <f t="shared" ref="AA35:AA40" si="5">SUM(B35:Z35)</f>
        <v>1268.9490000000001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119</v>
      </c>
      <c r="J36" s="99">
        <v>157</v>
      </c>
      <c r="K36" s="99">
        <v>65</v>
      </c>
      <c r="L36" s="99">
        <v>65</v>
      </c>
      <c r="M36" s="99">
        <v>65</v>
      </c>
      <c r="N36" s="99">
        <v>65</v>
      </c>
      <c r="O36" s="99">
        <v>65</v>
      </c>
      <c r="P36" s="99">
        <v>48</v>
      </c>
      <c r="Q36" s="99">
        <v>78</v>
      </c>
      <c r="R36" s="99">
        <v>27</v>
      </c>
      <c r="S36" s="99">
        <v>285</v>
      </c>
      <c r="T36" s="99">
        <v>252</v>
      </c>
      <c r="U36" s="99">
        <v>143</v>
      </c>
      <c r="V36" s="99">
        <v>291</v>
      </c>
      <c r="W36" s="99">
        <v>244</v>
      </c>
      <c r="X36" s="99">
        <v>76</v>
      </c>
      <c r="Y36" s="99">
        <v>68</v>
      </c>
      <c r="Z36" s="100"/>
      <c r="AA36" s="79">
        <f t="shared" si="5"/>
        <v>2113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141.30000000000001</v>
      </c>
      <c r="P37" s="99">
        <v>272.60000000000002</v>
      </c>
      <c r="Q37" s="99">
        <v>122</v>
      </c>
      <c r="R37" s="99">
        <v>462.7</v>
      </c>
      <c r="S37" s="99">
        <v>578.1</v>
      </c>
      <c r="T37" s="99">
        <v>657.6</v>
      </c>
      <c r="U37" s="99">
        <v>1011</v>
      </c>
      <c r="V37" s="99">
        <v>476.6</v>
      </c>
      <c r="W37" s="99">
        <v>586.29999999999995</v>
      </c>
      <c r="X37" s="99"/>
      <c r="Y37" s="99"/>
      <c r="Z37" s="100"/>
      <c r="AA37" s="79">
        <f t="shared" si="5"/>
        <v>4308.2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</v>
      </c>
    </row>
    <row r="39" spans="1:27" ht="24.95" customHeight="1" x14ac:dyDescent="0.2">
      <c r="A39" s="97" t="s">
        <v>45</v>
      </c>
      <c r="B39" s="98">
        <v>500</v>
      </c>
      <c r="C39" s="99">
        <v>414.4</v>
      </c>
      <c r="D39" s="99">
        <v>97.6</v>
      </c>
      <c r="E39" s="99">
        <v>164.6</v>
      </c>
      <c r="F39" s="99">
        <v>108.5</v>
      </c>
      <c r="G39" s="99">
        <v>186.5</v>
      </c>
      <c r="H39" s="99"/>
      <c r="I39" s="99"/>
      <c r="J39" s="99"/>
      <c r="K39" s="99">
        <v>500</v>
      </c>
      <c r="L39" s="99">
        <v>500</v>
      </c>
      <c r="M39" s="99">
        <v>500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500</v>
      </c>
      <c r="Z39" s="100"/>
      <c r="AA39" s="79">
        <f t="shared" si="5"/>
        <v>3471.6</v>
      </c>
    </row>
    <row r="40" spans="1:27" ht="30" customHeight="1" thickBot="1" x14ac:dyDescent="0.25">
      <c r="A40" s="86" t="s">
        <v>46</v>
      </c>
      <c r="B40" s="87">
        <f>IF(LEN(B$2)&gt;0,SUM(B35:B39),"")</f>
        <v>515</v>
      </c>
      <c r="C40" s="88">
        <f t="shared" ref="C40:Z40" si="6">IF(LEN(C$2)&gt;0,SUM(C35:C39),"")</f>
        <v>429.4</v>
      </c>
      <c r="D40" s="88">
        <f t="shared" si="6"/>
        <v>112.6</v>
      </c>
      <c r="E40" s="88">
        <f t="shared" si="6"/>
        <v>179.6</v>
      </c>
      <c r="F40" s="88">
        <f t="shared" si="6"/>
        <v>123.5</v>
      </c>
      <c r="G40" s="88">
        <f t="shared" si="6"/>
        <v>201.5</v>
      </c>
      <c r="H40" s="88">
        <f t="shared" si="6"/>
        <v>7</v>
      </c>
      <c r="I40" s="88">
        <f t="shared" si="6"/>
        <v>189</v>
      </c>
      <c r="J40" s="88">
        <f t="shared" si="6"/>
        <v>255</v>
      </c>
      <c r="K40" s="88">
        <f t="shared" si="6"/>
        <v>734</v>
      </c>
      <c r="L40" s="88">
        <f t="shared" si="6"/>
        <v>678</v>
      </c>
      <c r="M40" s="88">
        <f t="shared" si="6"/>
        <v>694</v>
      </c>
      <c r="N40" s="88">
        <f t="shared" si="6"/>
        <v>175</v>
      </c>
      <c r="O40" s="88">
        <f t="shared" si="6"/>
        <v>315.3</v>
      </c>
      <c r="P40" s="88">
        <f t="shared" si="6"/>
        <v>429.6</v>
      </c>
      <c r="Q40" s="88">
        <f t="shared" si="6"/>
        <v>307.94900000000001</v>
      </c>
      <c r="R40" s="88">
        <f t="shared" si="6"/>
        <v>511.7</v>
      </c>
      <c r="S40" s="88">
        <f t="shared" si="6"/>
        <v>884.1</v>
      </c>
      <c r="T40" s="88">
        <f t="shared" si="6"/>
        <v>930.6</v>
      </c>
      <c r="U40" s="88">
        <f t="shared" si="6"/>
        <v>1172</v>
      </c>
      <c r="V40" s="88">
        <f t="shared" si="6"/>
        <v>785.6</v>
      </c>
      <c r="W40" s="88">
        <f t="shared" si="6"/>
        <v>849.3</v>
      </c>
      <c r="X40" s="88">
        <f t="shared" si="6"/>
        <v>108</v>
      </c>
      <c r="Y40" s="88">
        <f t="shared" si="6"/>
        <v>580</v>
      </c>
      <c r="Z40" s="89" t="str">
        <f t="shared" si="6"/>
        <v/>
      </c>
      <c r="AA40" s="90">
        <f t="shared" si="5"/>
        <v>11167.749000000002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141.30000000000001</v>
      </c>
      <c r="P45" s="99">
        <v>272.60000000000002</v>
      </c>
      <c r="Q45" s="99">
        <v>122</v>
      </c>
      <c r="R45" s="99">
        <v>462.7</v>
      </c>
      <c r="S45" s="99">
        <v>578.1</v>
      </c>
      <c r="T45" s="99">
        <v>657.6</v>
      </c>
      <c r="U45" s="99">
        <v>1011</v>
      </c>
      <c r="V45" s="99">
        <v>476.6</v>
      </c>
      <c r="W45" s="99">
        <v>586.29999999999995</v>
      </c>
      <c r="X45" s="99"/>
      <c r="Y45" s="99"/>
      <c r="Z45" s="100"/>
      <c r="AA45" s="79">
        <f t="shared" si="7"/>
        <v>4308.2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414.4</v>
      </c>
      <c r="D47" s="99">
        <v>97.6</v>
      </c>
      <c r="E47" s="99">
        <v>164.6</v>
      </c>
      <c r="F47" s="99">
        <v>108.5</v>
      </c>
      <c r="G47" s="99">
        <v>186.5</v>
      </c>
      <c r="H47" s="99"/>
      <c r="I47" s="99"/>
      <c r="J47" s="99"/>
      <c r="K47" s="99">
        <v>500</v>
      </c>
      <c r="L47" s="99">
        <v>500</v>
      </c>
      <c r="M47" s="99">
        <v>500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500</v>
      </c>
      <c r="Z47" s="100"/>
      <c r="AA47" s="79">
        <f t="shared" si="7"/>
        <v>3471.6</v>
      </c>
    </row>
    <row r="48" spans="1:27" ht="24.95" customHeight="1" x14ac:dyDescent="0.2">
      <c r="A48" s="85" t="s">
        <v>48</v>
      </c>
      <c r="B48" s="98">
        <v>142</v>
      </c>
      <c r="C48" s="99">
        <v>122</v>
      </c>
      <c r="D48" s="99">
        <v>107</v>
      </c>
      <c r="E48" s="99">
        <v>106</v>
      </c>
      <c r="F48" s="99">
        <v>107</v>
      </c>
      <c r="G48" s="99">
        <v>122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99.7</v>
      </c>
      <c r="U48" s="99">
        <v>50.7</v>
      </c>
      <c r="V48" s="99">
        <v>147.69999999999999</v>
      </c>
      <c r="W48" s="99">
        <v>150</v>
      </c>
      <c r="X48" s="99">
        <v>150</v>
      </c>
      <c r="Y48" s="99">
        <v>150</v>
      </c>
      <c r="Z48" s="100"/>
      <c r="AA48" s="79">
        <f t="shared" si="7"/>
        <v>3254.0999999999995</v>
      </c>
    </row>
    <row r="49" spans="1:27" ht="30" customHeight="1" thickBot="1" x14ac:dyDescent="0.25">
      <c r="A49" s="86" t="s">
        <v>49</v>
      </c>
      <c r="B49" s="87">
        <f>IF(LEN(B$2)&gt;0,SUM(B43:B48),"")</f>
        <v>642</v>
      </c>
      <c r="C49" s="88">
        <f t="shared" ref="C49:Z49" si="8">IF(LEN(C$2)&gt;0,SUM(C43:C48),"")</f>
        <v>536.4</v>
      </c>
      <c r="D49" s="88">
        <f t="shared" si="8"/>
        <v>204.6</v>
      </c>
      <c r="E49" s="88">
        <f t="shared" si="8"/>
        <v>270.60000000000002</v>
      </c>
      <c r="F49" s="88">
        <f t="shared" si="8"/>
        <v>215.5</v>
      </c>
      <c r="G49" s="88">
        <f t="shared" si="8"/>
        <v>308.5</v>
      </c>
      <c r="H49" s="88">
        <f t="shared" si="8"/>
        <v>150</v>
      </c>
      <c r="I49" s="88">
        <f t="shared" si="8"/>
        <v>150</v>
      </c>
      <c r="J49" s="88">
        <f t="shared" si="8"/>
        <v>150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150</v>
      </c>
      <c r="O49" s="88">
        <f t="shared" si="8"/>
        <v>291.3</v>
      </c>
      <c r="P49" s="88">
        <f t="shared" si="8"/>
        <v>422.6</v>
      </c>
      <c r="Q49" s="88">
        <f t="shared" si="8"/>
        <v>272</v>
      </c>
      <c r="R49" s="88">
        <f t="shared" si="8"/>
        <v>612.70000000000005</v>
      </c>
      <c r="S49" s="88">
        <f t="shared" si="8"/>
        <v>728.1</v>
      </c>
      <c r="T49" s="88">
        <f t="shared" si="8"/>
        <v>757.30000000000007</v>
      </c>
      <c r="U49" s="88">
        <f t="shared" si="8"/>
        <v>1061.7</v>
      </c>
      <c r="V49" s="88">
        <f t="shared" si="8"/>
        <v>624.29999999999995</v>
      </c>
      <c r="W49" s="88">
        <f t="shared" si="8"/>
        <v>736.3</v>
      </c>
      <c r="X49" s="88">
        <f t="shared" si="8"/>
        <v>150</v>
      </c>
      <c r="Y49" s="88">
        <f t="shared" si="8"/>
        <v>650</v>
      </c>
      <c r="Z49" s="89" t="str">
        <f t="shared" si="8"/>
        <v/>
      </c>
      <c r="AA49" s="90">
        <f t="shared" si="7"/>
        <v>11033.9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6070.0959999999995</v>
      </c>
      <c r="C52" s="88">
        <f t="shared" ref="C52:Z52" si="10">IF(LEN(C$2)&gt;0,SUM(C10:C15)+C26+C40,"")</f>
        <v>5747.7599999999993</v>
      </c>
      <c r="D52" s="88">
        <f t="shared" si="10"/>
        <v>5275.2250000000004</v>
      </c>
      <c r="E52" s="88">
        <f t="shared" si="10"/>
        <v>5261.0010000000002</v>
      </c>
      <c r="F52" s="88">
        <f t="shared" si="10"/>
        <v>5243.8260000000009</v>
      </c>
      <c r="G52" s="88">
        <f t="shared" si="10"/>
        <v>5664.0709999999999</v>
      </c>
      <c r="H52" s="88">
        <f t="shared" si="10"/>
        <v>5850.076</v>
      </c>
      <c r="I52" s="88">
        <f t="shared" si="10"/>
        <v>6785.1009999999987</v>
      </c>
      <c r="J52" s="88">
        <f t="shared" si="10"/>
        <v>7451.3490000000002</v>
      </c>
      <c r="K52" s="88">
        <f t="shared" si="10"/>
        <v>8368.0400000000009</v>
      </c>
      <c r="L52" s="88">
        <f t="shared" si="10"/>
        <v>8729.1209999999992</v>
      </c>
      <c r="M52" s="88">
        <f t="shared" si="10"/>
        <v>9006.3250000000007</v>
      </c>
      <c r="N52" s="88">
        <f t="shared" si="10"/>
        <v>8543.4470000000001</v>
      </c>
      <c r="O52" s="88">
        <f t="shared" si="10"/>
        <v>8603.2049999999999</v>
      </c>
      <c r="P52" s="88">
        <f t="shared" si="10"/>
        <v>8304.7620000000006</v>
      </c>
      <c r="Q52" s="88">
        <f t="shared" si="10"/>
        <v>8005.0959999999995</v>
      </c>
      <c r="R52" s="88">
        <f t="shared" si="10"/>
        <v>7981.2</v>
      </c>
      <c r="S52" s="88">
        <f t="shared" si="10"/>
        <v>8290.3249999999989</v>
      </c>
      <c r="T52" s="88">
        <f t="shared" si="10"/>
        <v>8312.3760000000002</v>
      </c>
      <c r="U52" s="88">
        <f t="shared" si="10"/>
        <v>8705.3650000000016</v>
      </c>
      <c r="V52" s="88">
        <f t="shared" si="10"/>
        <v>8008.9750000000004</v>
      </c>
      <c r="W52" s="88">
        <f t="shared" si="10"/>
        <v>7560.7860000000001</v>
      </c>
      <c r="X52" s="88">
        <f t="shared" si="10"/>
        <v>6454.3289999999997</v>
      </c>
      <c r="Y52" s="88">
        <f t="shared" si="10"/>
        <v>6514.9429999999993</v>
      </c>
      <c r="Z52" s="89" t="str">
        <f t="shared" si="10"/>
        <v/>
      </c>
      <c r="AA52" s="104">
        <f>SUM(B52:Z52)</f>
        <v>174736.8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-795</v>
      </c>
      <c r="C4" s="18">
        <v>-880.6</v>
      </c>
      <c r="D4" s="18">
        <v>-1197.4000000000001</v>
      </c>
      <c r="E4" s="18">
        <v>-1130.4000000000001</v>
      </c>
      <c r="F4" s="18">
        <v>-1186.5</v>
      </c>
      <c r="G4" s="18">
        <v>-1094.5</v>
      </c>
      <c r="H4" s="18">
        <v>-849.6</v>
      </c>
      <c r="I4" s="18">
        <v>-1076</v>
      </c>
      <c r="J4" s="18">
        <v>-1010.4</v>
      </c>
      <c r="K4" s="18">
        <v>-325.39999999999998</v>
      </c>
      <c r="L4" s="18">
        <v>9.8999999999999773</v>
      </c>
      <c r="M4" s="18">
        <v>15</v>
      </c>
      <c r="N4" s="18">
        <v>-259.5</v>
      </c>
      <c r="O4" s="18">
        <v>-358.7</v>
      </c>
      <c r="P4" s="18">
        <v>-227.39999999999998</v>
      </c>
      <c r="Q4" s="18">
        <v>-378</v>
      </c>
      <c r="R4" s="18">
        <v>-37.300000000000011</v>
      </c>
      <c r="S4" s="18">
        <v>78.100000000000023</v>
      </c>
      <c r="T4" s="18">
        <v>157.60000000000002</v>
      </c>
      <c r="U4" s="18">
        <v>511</v>
      </c>
      <c r="V4" s="18">
        <v>-23.399999999999977</v>
      </c>
      <c r="W4" s="18">
        <v>86.299999999999955</v>
      </c>
      <c r="X4" s="18">
        <v>-552.20000000000005</v>
      </c>
      <c r="Y4" s="18">
        <v>-652.59999999999991</v>
      </c>
      <c r="Z4" s="19"/>
      <c r="AA4" s="111">
        <f>SUM(B4:Z4)</f>
        <v>-11177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103.43</v>
      </c>
      <c r="C7" s="117">
        <v>102.03</v>
      </c>
      <c r="D7" s="117">
        <v>98.96</v>
      </c>
      <c r="E7" s="117">
        <v>98.9</v>
      </c>
      <c r="F7" s="117">
        <v>98.9</v>
      </c>
      <c r="G7" s="117">
        <v>105.28</v>
      </c>
      <c r="H7" s="117">
        <v>177.66</v>
      </c>
      <c r="I7" s="117">
        <v>182.66</v>
      </c>
      <c r="J7" s="117">
        <v>154.94999999999999</v>
      </c>
      <c r="K7" s="117">
        <v>131.09</v>
      </c>
      <c r="L7" s="117">
        <v>117.27</v>
      </c>
      <c r="M7" s="117">
        <v>112.64</v>
      </c>
      <c r="N7" s="117">
        <v>106.62</v>
      </c>
      <c r="O7" s="117">
        <v>110.33</v>
      </c>
      <c r="P7" s="117">
        <v>112.25</v>
      </c>
      <c r="Q7" s="117">
        <v>120</v>
      </c>
      <c r="R7" s="117">
        <v>178.58</v>
      </c>
      <c r="S7" s="117">
        <v>249.83</v>
      </c>
      <c r="T7" s="117">
        <v>360.9</v>
      </c>
      <c r="U7" s="117">
        <v>511.68</v>
      </c>
      <c r="V7" s="117">
        <v>292.37</v>
      </c>
      <c r="W7" s="117">
        <v>150</v>
      </c>
      <c r="X7" s="117">
        <v>116.42</v>
      </c>
      <c r="Y7" s="117">
        <v>111.48</v>
      </c>
      <c r="Z7" s="118"/>
      <c r="AA7" s="119">
        <f>IF(SUM(B7:Z7)&lt;&gt;0,AVERAGEIF(B7:Z7,"&lt;&gt;"""),"")</f>
        <v>162.67624999999998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1295</v>
      </c>
      <c r="C13" s="129">
        <v>1295</v>
      </c>
      <c r="D13" s="129">
        <v>1295</v>
      </c>
      <c r="E13" s="129">
        <v>1295</v>
      </c>
      <c r="F13" s="129">
        <v>1295</v>
      </c>
      <c r="G13" s="129">
        <v>1281</v>
      </c>
      <c r="H13" s="129">
        <v>349.6</v>
      </c>
      <c r="I13" s="129">
        <v>576</v>
      </c>
      <c r="J13" s="129">
        <v>510.4</v>
      </c>
      <c r="K13" s="129">
        <v>825.4</v>
      </c>
      <c r="L13" s="129">
        <v>490.1</v>
      </c>
      <c r="M13" s="129">
        <v>485</v>
      </c>
      <c r="N13" s="129">
        <v>47.8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140</v>
      </c>
      <c r="Y13" s="130">
        <v>1152.5999999999999</v>
      </c>
      <c r="Z13" s="131"/>
      <c r="AA13" s="132">
        <f t="shared" si="0"/>
        <v>12332.9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500</v>
      </c>
      <c r="K15" s="133"/>
      <c r="L15" s="133"/>
      <c r="M15" s="133"/>
      <c r="N15" s="133">
        <v>211.7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412.2</v>
      </c>
      <c r="Y15" s="133"/>
      <c r="Z15" s="131"/>
      <c r="AA15" s="132">
        <f t="shared" si="0"/>
        <v>6623.9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1295</v>
      </c>
      <c r="C16" s="135">
        <f t="shared" si="1"/>
        <v>1295</v>
      </c>
      <c r="D16" s="135">
        <f t="shared" si="1"/>
        <v>1295</v>
      </c>
      <c r="E16" s="135">
        <f t="shared" si="1"/>
        <v>1295</v>
      </c>
      <c r="F16" s="135">
        <f t="shared" si="1"/>
        <v>1295</v>
      </c>
      <c r="G16" s="135">
        <f t="shared" si="1"/>
        <v>1281</v>
      </c>
      <c r="H16" s="135">
        <f t="shared" si="1"/>
        <v>849.6</v>
      </c>
      <c r="I16" s="135">
        <f t="shared" si="1"/>
        <v>1076</v>
      </c>
      <c r="J16" s="135">
        <f t="shared" si="1"/>
        <v>1010.4</v>
      </c>
      <c r="K16" s="135">
        <f t="shared" si="1"/>
        <v>825.4</v>
      </c>
      <c r="L16" s="135">
        <f t="shared" si="1"/>
        <v>490.1</v>
      </c>
      <c r="M16" s="135">
        <f t="shared" si="1"/>
        <v>485</v>
      </c>
      <c r="N16" s="135">
        <f t="shared" si="1"/>
        <v>259.5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552.20000000000005</v>
      </c>
      <c r="Y16" s="135">
        <f t="shared" si="1"/>
        <v>1152.5999999999999</v>
      </c>
      <c r="Z16" s="136" t="str">
        <f t="shared" si="1"/>
        <v/>
      </c>
      <c r="AA16" s="90">
        <f t="shared" si="0"/>
        <v>18956.8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141.30000000000001</v>
      </c>
      <c r="P21" s="129">
        <v>272.60000000000002</v>
      </c>
      <c r="Q21" s="129">
        <v>122</v>
      </c>
      <c r="R21" s="129">
        <v>462.7</v>
      </c>
      <c r="S21" s="129">
        <v>578.1</v>
      </c>
      <c r="T21" s="129">
        <v>657.6</v>
      </c>
      <c r="U21" s="129">
        <v>1011</v>
      </c>
      <c r="V21" s="129">
        <v>476.6</v>
      </c>
      <c r="W21" s="129">
        <v>586.29999999999995</v>
      </c>
      <c r="X21" s="129"/>
      <c r="Y21" s="130"/>
      <c r="Z21" s="131"/>
      <c r="AA21" s="132">
        <f t="shared" si="2"/>
        <v>4308.2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414.4</v>
      </c>
      <c r="D23" s="133">
        <v>97.6</v>
      </c>
      <c r="E23" s="133">
        <v>164.6</v>
      </c>
      <c r="F23" s="133">
        <v>108.5</v>
      </c>
      <c r="G23" s="133">
        <v>186.5</v>
      </c>
      <c r="H23" s="133"/>
      <c r="I23" s="133"/>
      <c r="J23" s="133"/>
      <c r="K23" s="133">
        <v>500</v>
      </c>
      <c r="L23" s="133">
        <v>500</v>
      </c>
      <c r="M23" s="133">
        <v>500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3471.6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414.4</v>
      </c>
      <c r="D24" s="135">
        <f t="shared" si="3"/>
        <v>97.6</v>
      </c>
      <c r="E24" s="135">
        <f t="shared" si="3"/>
        <v>164.6</v>
      </c>
      <c r="F24" s="135">
        <f t="shared" si="3"/>
        <v>108.5</v>
      </c>
      <c r="G24" s="135">
        <f t="shared" si="3"/>
        <v>186.5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0</v>
      </c>
      <c r="O24" s="135">
        <f t="shared" si="3"/>
        <v>141.30000000000001</v>
      </c>
      <c r="P24" s="135">
        <f t="shared" si="3"/>
        <v>272.60000000000002</v>
      </c>
      <c r="Q24" s="135">
        <f t="shared" si="3"/>
        <v>122</v>
      </c>
      <c r="R24" s="135">
        <f t="shared" si="3"/>
        <v>462.7</v>
      </c>
      <c r="S24" s="135">
        <f t="shared" si="3"/>
        <v>578.1</v>
      </c>
      <c r="T24" s="135">
        <f t="shared" si="3"/>
        <v>657.6</v>
      </c>
      <c r="U24" s="135">
        <f t="shared" si="3"/>
        <v>1011</v>
      </c>
      <c r="V24" s="135">
        <f t="shared" si="3"/>
        <v>476.6</v>
      </c>
      <c r="W24" s="135">
        <f t="shared" si="3"/>
        <v>586.29999999999995</v>
      </c>
      <c r="X24" s="135">
        <f t="shared" si="3"/>
        <v>0</v>
      </c>
      <c r="Y24" s="135">
        <f t="shared" si="3"/>
        <v>500</v>
      </c>
      <c r="Z24" s="136" t="str">
        <f t="shared" si="3"/>
        <v/>
      </c>
      <c r="AA24" s="90">
        <f t="shared" si="2"/>
        <v>7779.8000000000011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2024-09-08T11:19:25Z</dcterms:created>
  <dcterms:modified xsi:type="dcterms:W3CDTF">2024-09-08T11:19:26Z</dcterms:modified>
</cp:coreProperties>
</file>