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<sst xmlns="http://schemas.openxmlformats.org/spreadsheetml/2006/main" count="119" uniqueCount="54">
  <si>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07/09/2024 14:09:22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</si>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</sst>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E4-4CB8-8509-359E760E4E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E4-4CB8-8509-359E760E4E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FE4-4CB8-8509-359E760E4E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FE4-4CB8-8509-359E760E4E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E4-4CB8-8509-359E760E4E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E4-4CB8-8509-359E760E4E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E4-4CB8-8509-359E760E4E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FE4-4CB8-8509-359E760E4E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121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121</c:v>
                </c:pt>
                <c:pt idx="6">
                  <c:v>121</c:v>
                </c:pt>
                <c:pt idx="7">
                  <c:v>135</c:v>
                </c:pt>
                <c:pt idx="8">
                  <c:v>133</c:v>
                </c:pt>
                <c:pt idx="9">
                  <c:v>142</c:v>
                </c:pt>
                <c:pt idx="10">
                  <c:v>143</c:v>
                </c:pt>
                <c:pt idx="11">
                  <c:v>144</c:v>
                </c:pt>
                <c:pt idx="12">
                  <c:v>154</c:v>
                </c:pt>
                <c:pt idx="13">
                  <c:v>129</c:v>
                </c:pt>
                <c:pt idx="14">
                  <c:v>115</c:v>
                </c:pt>
                <c:pt idx="15">
                  <c:v>134</c:v>
                </c:pt>
                <c:pt idx="16">
                  <c:v>163.5</c:v>
                </c:pt>
                <c:pt idx="17">
                  <c:v>229</c:v>
                </c:pt>
                <c:pt idx="18">
                  <c:v>340.3</c:v>
                </c:pt>
                <c:pt idx="19">
                  <c:v>352</c:v>
                </c:pt>
                <c:pt idx="20">
                  <c:v>324</c:v>
                </c:pt>
                <c:pt idx="21">
                  <c:v>213</c:v>
                </c:pt>
                <c:pt idx="22">
                  <c:v>180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FE4-4CB8-8509-359E760E4E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2564.4320000000002</c:v>
                </c:pt>
                <c:pt idx="1">
                  <c:v>2361.1870000000004</c:v>
                </c:pt>
                <c:pt idx="2">
                  <c:v>2088.0820000000003</c:v>
                </c:pt>
                <c:pt idx="3">
                  <c:v>1909.5980000000002</c:v>
                </c:pt>
                <c:pt idx="4">
                  <c:v>1624.9</c:v>
                </c:pt>
                <c:pt idx="5">
                  <c:v>1569.854</c:v>
                </c:pt>
                <c:pt idx="6">
                  <c:v>1466.7240000000002</c:v>
                </c:pt>
                <c:pt idx="7">
                  <c:v>1097.9000000000001</c:v>
                </c:pt>
                <c:pt idx="8">
                  <c:v>917.9</c:v>
                </c:pt>
                <c:pt idx="9">
                  <c:v>767.9</c:v>
                </c:pt>
                <c:pt idx="10">
                  <c:v>767.9</c:v>
                </c:pt>
                <c:pt idx="11">
                  <c:v>767.9</c:v>
                </c:pt>
                <c:pt idx="12">
                  <c:v>767.9</c:v>
                </c:pt>
                <c:pt idx="13">
                  <c:v>767.9</c:v>
                </c:pt>
                <c:pt idx="14">
                  <c:v>767.9</c:v>
                </c:pt>
                <c:pt idx="15">
                  <c:v>857.9</c:v>
                </c:pt>
                <c:pt idx="16">
                  <c:v>1384.9</c:v>
                </c:pt>
                <c:pt idx="17">
                  <c:v>2617.3710000000001</c:v>
                </c:pt>
                <c:pt idx="18">
                  <c:v>3392.848</c:v>
                </c:pt>
                <c:pt idx="19">
                  <c:v>3435.7520000000004</c:v>
                </c:pt>
                <c:pt idx="20">
                  <c:v>3466.7470000000003</c:v>
                </c:pt>
                <c:pt idx="21">
                  <c:v>3510.3249999999998</c:v>
                </c:pt>
                <c:pt idx="22">
                  <c:v>3337.9369999999999</c:v>
                </c:pt>
                <c:pt idx="23">
                  <c:v>2756.027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E4-4CB8-8509-359E760E4E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1828.3</c:v>
                </c:pt>
                <c:pt idx="1">
                  <c:v>2017</c:v>
                </c:pt>
                <c:pt idx="2">
                  <c:v>2004</c:v>
                </c:pt>
                <c:pt idx="3">
                  <c:v>1996</c:v>
                </c:pt>
                <c:pt idx="4">
                  <c:v>1994</c:v>
                </c:pt>
                <c:pt idx="5">
                  <c:v>2008</c:v>
                </c:pt>
                <c:pt idx="6">
                  <c:v>1968</c:v>
                </c:pt>
                <c:pt idx="7">
                  <c:v>1942.5</c:v>
                </c:pt>
                <c:pt idx="8">
                  <c:v>1417</c:v>
                </c:pt>
                <c:pt idx="9">
                  <c:v>889.8</c:v>
                </c:pt>
                <c:pt idx="10">
                  <c:v>1040.3</c:v>
                </c:pt>
                <c:pt idx="11">
                  <c:v>1058.7</c:v>
                </c:pt>
                <c:pt idx="12">
                  <c:v>1567.7</c:v>
                </c:pt>
                <c:pt idx="13">
                  <c:v>1675</c:v>
                </c:pt>
                <c:pt idx="14">
                  <c:v>1159.9000000000001</c:v>
                </c:pt>
                <c:pt idx="15">
                  <c:v>1653.2</c:v>
                </c:pt>
                <c:pt idx="16">
                  <c:v>1603.7</c:v>
                </c:pt>
                <c:pt idx="17">
                  <c:v>907.9</c:v>
                </c:pt>
                <c:pt idx="18">
                  <c:v>1114</c:v>
                </c:pt>
                <c:pt idx="19">
                  <c:v>880.1</c:v>
                </c:pt>
                <c:pt idx="20">
                  <c:v>894.2</c:v>
                </c:pt>
                <c:pt idx="21">
                  <c:v>679</c:v>
                </c:pt>
                <c:pt idx="22">
                  <c:v>1315.2</c:v>
                </c:pt>
                <c:pt idx="23">
                  <c:v>1993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E4-4CB8-8509-359E760E4E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1296.037</c:v>
                </c:pt>
                <c:pt idx="1">
                  <c:v>1375.1440000000002</c:v>
                </c:pt>
                <c:pt idx="2">
                  <c:v>1412.56</c:v>
                </c:pt>
                <c:pt idx="3">
                  <c:v>1476.1420000000001</c:v>
                </c:pt>
                <c:pt idx="4">
                  <c:v>1535.0260000000001</c:v>
                </c:pt>
                <c:pt idx="5">
                  <c:v>1612.069</c:v>
                </c:pt>
                <c:pt idx="6">
                  <c:v>1799.152</c:v>
                </c:pt>
                <c:pt idx="7">
                  <c:v>2623.4000000000005</c:v>
                </c:pt>
                <c:pt idx="8">
                  <c:v>3895.4129999999991</c:v>
                </c:pt>
                <c:pt idx="9">
                  <c:v>5039.2879999999986</c:v>
                </c:pt>
                <c:pt idx="10">
                  <c:v>5543.0739999999996</c:v>
                </c:pt>
                <c:pt idx="11">
                  <c:v>5855.107</c:v>
                </c:pt>
                <c:pt idx="12">
                  <c:v>5471.3980000000001</c:v>
                </c:pt>
                <c:pt idx="13">
                  <c:v>5169.7349999999988</c:v>
                </c:pt>
                <c:pt idx="14">
                  <c:v>5408.2080000000005</c:v>
                </c:pt>
                <c:pt idx="15">
                  <c:v>4733.5030000000006</c:v>
                </c:pt>
                <c:pt idx="16">
                  <c:v>3687.030999999999</c:v>
                </c:pt>
                <c:pt idx="17">
                  <c:v>2337.0599999999995</c:v>
                </c:pt>
                <c:pt idx="18">
                  <c:v>1459.653</c:v>
                </c:pt>
                <c:pt idx="19">
                  <c:v>1241.395</c:v>
                </c:pt>
                <c:pt idx="20">
                  <c:v>1181.6059999999998</c:v>
                </c:pt>
                <c:pt idx="21">
                  <c:v>1141.0249999999999</c:v>
                </c:pt>
                <c:pt idx="22">
                  <c:v>1112.4910000000002</c:v>
                </c:pt>
                <c:pt idx="23">
                  <c:v>1080.8530000000001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E4-4CB8-8509-359E760E4E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93</c:v>
                </c:pt>
                <c:pt idx="1">
                  <c:v>104</c:v>
                </c:pt>
                <c:pt idx="2">
                  <c:v>115</c:v>
                </c:pt>
                <c:pt idx="3">
                  <c:v>125</c:v>
                </c:pt>
                <c:pt idx="4">
                  <c:v>132</c:v>
                </c:pt>
                <c:pt idx="5">
                  <c:v>135</c:v>
                </c:pt>
                <c:pt idx="6">
                  <c:v>137</c:v>
                </c:pt>
                <c:pt idx="7">
                  <c:v>150</c:v>
                </c:pt>
                <c:pt idx="8">
                  <c:v>169</c:v>
                </c:pt>
                <c:pt idx="9">
                  <c:v>186</c:v>
                </c:pt>
                <c:pt idx="10">
                  <c:v>197</c:v>
                </c:pt>
                <c:pt idx="11">
                  <c:v>203</c:v>
                </c:pt>
                <c:pt idx="12">
                  <c:v>205</c:v>
                </c:pt>
                <c:pt idx="13">
                  <c:v>203</c:v>
                </c:pt>
                <c:pt idx="14">
                  <c:v>196</c:v>
                </c:pt>
                <c:pt idx="15">
                  <c:v>185</c:v>
                </c:pt>
                <c:pt idx="16">
                  <c:v>170</c:v>
                </c:pt>
                <c:pt idx="17">
                  <c:v>152</c:v>
                </c:pt>
                <c:pt idx="18">
                  <c:v>141</c:v>
                </c:pt>
                <c:pt idx="19">
                  <c:v>142</c:v>
                </c:pt>
                <c:pt idx="20">
                  <c:v>144</c:v>
                </c:pt>
                <c:pt idx="21">
                  <c:v>145</c:v>
                </c:pt>
                <c:pt idx="22">
                  <c:v>145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FE4-4CB8-8509-359E760E4E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136</c:v>
                </c:pt>
                <c:pt idx="5">
                  <c:v>181</c:v>
                </c:pt>
                <c:pt idx="6">
                  <c:v>181</c:v>
                </c:pt>
                <c:pt idx="7">
                  <c:v>105</c:v>
                </c:pt>
                <c:pt idx="8">
                  <c:v>45</c:v>
                </c:pt>
                <c:pt idx="9">
                  <c:v>13</c:v>
                </c:pt>
                <c:pt idx="10">
                  <c:v>13</c:v>
                </c:pt>
                <c:pt idx="11">
                  <c:v>26</c:v>
                </c:pt>
                <c:pt idx="16">
                  <c:v>26</c:v>
                </c:pt>
                <c:pt idx="17">
                  <c:v>811</c:v>
                </c:pt>
                <c:pt idx="18">
                  <c:v>1034</c:v>
                </c:pt>
                <c:pt idx="19">
                  <c:v>1151</c:v>
                </c:pt>
                <c:pt idx="20">
                  <c:v>1131</c:v>
                </c:pt>
                <c:pt idx="21">
                  <c:v>1006</c:v>
                </c:pt>
                <c:pt idx="22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FE4-4CB8-8509-359E760E4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93.72</c:v>
                </c:pt>
                <c:pt idx="1">
                  <c:v>105.58</c:v>
                </c:pt>
                <c:pt idx="2">
                  <c:v>105.39</c:v>
                </c:pt>
                <c:pt idx="3">
                  <c:v>105</c:v>
                </c:pt>
                <c:pt idx="4">
                  <c:v>113.87</c:v>
                </c:pt>
                <c:pt idx="5">
                  <c:v>106.4</c:v>
                </c:pt>
                <c:pt idx="6">
                  <c:v>97.94</c:v>
                </c:pt>
                <c:pt idx="7">
                  <c:v>79.900000000000006</c:v>
                </c:pt>
                <c:pt idx="8">
                  <c:v>73.569999999999993</c:v>
                </c:pt>
                <c:pt idx="9">
                  <c:v>39.08</c:v>
                </c:pt>
                <c:pt idx="10">
                  <c:v>8.2899999999999991</c:v>
                </c:pt>
                <c:pt idx="11">
                  <c:v>0.44</c:v>
                </c:pt>
                <c:pt idx="12">
                  <c:v>0.04</c:v>
                </c:pt>
                <c:pt idx="13">
                  <c:v>0.04</c:v>
                </c:pt>
                <c:pt idx="14">
                  <c:v>0.91</c:v>
                </c:pt>
                <c:pt idx="15">
                  <c:v>7.48</c:v>
                </c:pt>
                <c:pt idx="16">
                  <c:v>61.75</c:v>
                </c:pt>
                <c:pt idx="17">
                  <c:v>110.34</c:v>
                </c:pt>
                <c:pt idx="18">
                  <c:v>123.06</c:v>
                </c:pt>
                <c:pt idx="19">
                  <c:v>155</c:v>
                </c:pt>
                <c:pt idx="20">
                  <c:v>152.77000000000001</c:v>
                </c:pt>
                <c:pt idx="21">
                  <c:v>133.15</c:v>
                </c:pt>
                <c:pt idx="22">
                  <c:v>105.3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E4-4CB8-8509-359E760E4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81</c:v>
                </c:pt>
                <c:pt idx="1">
                  <c:v>80.5</c:v>
                </c:pt>
                <c:pt idx="2">
                  <c:v>71.5</c:v>
                </c:pt>
                <c:pt idx="3">
                  <c:v>69.5</c:v>
                </c:pt>
                <c:pt idx="4">
                  <c:v>71</c:v>
                </c:pt>
                <c:pt idx="5">
                  <c:v>71.5</c:v>
                </c:pt>
                <c:pt idx="6">
                  <c:v>68</c:v>
                </c:pt>
                <c:pt idx="7">
                  <c:v>69</c:v>
                </c:pt>
                <c:pt idx="8">
                  <c:v>75</c:v>
                </c:pt>
                <c:pt idx="9">
                  <c:v>86</c:v>
                </c:pt>
                <c:pt idx="10">
                  <c:v>92.5</c:v>
                </c:pt>
                <c:pt idx="11">
                  <c:v>100</c:v>
                </c:pt>
                <c:pt idx="12">
                  <c:v>101</c:v>
                </c:pt>
                <c:pt idx="13">
                  <c:v>96</c:v>
                </c:pt>
                <c:pt idx="14">
                  <c:v>88.5</c:v>
                </c:pt>
                <c:pt idx="15">
                  <c:v>73.5</c:v>
                </c:pt>
                <c:pt idx="16">
                  <c:v>70.5</c:v>
                </c:pt>
                <c:pt idx="17">
                  <c:v>95</c:v>
                </c:pt>
                <c:pt idx="18">
                  <c:v>127</c:v>
                </c:pt>
                <c:pt idx="19">
                  <c:v>138</c:v>
                </c:pt>
                <c:pt idx="20">
                  <c:v>128</c:v>
                </c:pt>
                <c:pt idx="21">
                  <c:v>130</c:v>
                </c:pt>
                <c:pt idx="22">
                  <c:v>115.5</c:v>
                </c:pt>
                <c:pt idx="23">
                  <c:v>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C-4D6E-A43D-C603E9F7AC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891.23700000000008</c:v>
                </c:pt>
                <c:pt idx="1">
                  <c:v>891.48599999999999</c:v>
                </c:pt>
                <c:pt idx="2">
                  <c:v>890.20999999999992</c:v>
                </c:pt>
                <c:pt idx="3">
                  <c:v>889.93799999999999</c:v>
                </c:pt>
                <c:pt idx="4">
                  <c:v>892.98799999999994</c:v>
                </c:pt>
                <c:pt idx="5">
                  <c:v>889.66999999999985</c:v>
                </c:pt>
                <c:pt idx="6">
                  <c:v>880.76600000000008</c:v>
                </c:pt>
                <c:pt idx="7">
                  <c:v>886.53399999999999</c:v>
                </c:pt>
                <c:pt idx="8">
                  <c:v>927.74900000000002</c:v>
                </c:pt>
                <c:pt idx="9">
                  <c:v>931.17899999999997</c:v>
                </c:pt>
                <c:pt idx="10">
                  <c:v>940.274</c:v>
                </c:pt>
                <c:pt idx="11">
                  <c:v>909.83900000000006</c:v>
                </c:pt>
                <c:pt idx="12">
                  <c:v>894.82299999999998</c:v>
                </c:pt>
                <c:pt idx="13">
                  <c:v>891.45400000000006</c:v>
                </c:pt>
                <c:pt idx="14">
                  <c:v>870.48699999999997</c:v>
                </c:pt>
                <c:pt idx="15">
                  <c:v>873.34999999999991</c:v>
                </c:pt>
                <c:pt idx="16">
                  <c:v>854.90000000000009</c:v>
                </c:pt>
                <c:pt idx="17">
                  <c:v>866.495</c:v>
                </c:pt>
                <c:pt idx="18">
                  <c:v>837.79</c:v>
                </c:pt>
                <c:pt idx="19">
                  <c:v>791.95200000000011</c:v>
                </c:pt>
                <c:pt idx="20">
                  <c:v>747.25099999999998</c:v>
                </c:pt>
                <c:pt idx="21">
                  <c:v>699.54399999999998</c:v>
                </c:pt>
                <c:pt idx="22">
                  <c:v>763.04399999999998</c:v>
                </c:pt>
                <c:pt idx="23">
                  <c:v>775.47400000000005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2C-4D6E-A43D-C603E9F7AC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1102.6590000000001</c:v>
                </c:pt>
                <c:pt idx="1">
                  <c:v>1050.1610000000001</c:v>
                </c:pt>
                <c:pt idx="2">
                  <c:v>1030.2830000000001</c:v>
                </c:pt>
                <c:pt idx="3">
                  <c:v>1024.0740000000001</c:v>
                </c:pt>
                <c:pt idx="4">
                  <c:v>1023.7750000000002</c:v>
                </c:pt>
                <c:pt idx="5">
                  <c:v>1035.3259999999998</c:v>
                </c:pt>
                <c:pt idx="6">
                  <c:v>1059.48</c:v>
                </c:pt>
                <c:pt idx="7">
                  <c:v>1092.1460000000002</c:v>
                </c:pt>
                <c:pt idx="8">
                  <c:v>1108.8579999999997</c:v>
                </c:pt>
                <c:pt idx="9">
                  <c:v>1112.347</c:v>
                </c:pt>
                <c:pt idx="10">
                  <c:v>1163.1489999999999</c:v>
                </c:pt>
                <c:pt idx="11">
                  <c:v>1188.6869999999999</c:v>
                </c:pt>
                <c:pt idx="12">
                  <c:v>1180.0409999999999</c:v>
                </c:pt>
                <c:pt idx="13">
                  <c:v>1179.3720000000001</c:v>
                </c:pt>
                <c:pt idx="14">
                  <c:v>1190.8700000000001</c:v>
                </c:pt>
                <c:pt idx="15">
                  <c:v>1210.6189999999997</c:v>
                </c:pt>
                <c:pt idx="16">
                  <c:v>1171.2630000000001</c:v>
                </c:pt>
                <c:pt idx="17">
                  <c:v>1167.17</c:v>
                </c:pt>
                <c:pt idx="18">
                  <c:v>1169.4839999999999</c:v>
                </c:pt>
                <c:pt idx="19">
                  <c:v>1188.4820000000002</c:v>
                </c:pt>
                <c:pt idx="20">
                  <c:v>1149.278</c:v>
                </c:pt>
                <c:pt idx="21">
                  <c:v>1068.6579999999999</c:v>
                </c:pt>
                <c:pt idx="22">
                  <c:v>1077.2819999999999</c:v>
                </c:pt>
                <c:pt idx="23">
                  <c:v>1062.3889999999999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2C-4D6E-A43D-C603E9F7AC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3218.8339999999998</c:v>
                </c:pt>
                <c:pt idx="1">
                  <c:v>3037.1840000000002</c:v>
                </c:pt>
                <c:pt idx="2">
                  <c:v>2842.6490000000003</c:v>
                </c:pt>
                <c:pt idx="3">
                  <c:v>2740.2279999999996</c:v>
                </c:pt>
                <c:pt idx="4">
                  <c:v>2697.4650000000001</c:v>
                </c:pt>
                <c:pt idx="5">
                  <c:v>2719.4269999999997</c:v>
                </c:pt>
                <c:pt idx="6">
                  <c:v>2741.232</c:v>
                </c:pt>
                <c:pt idx="7">
                  <c:v>3032.0730000000003</c:v>
                </c:pt>
                <c:pt idx="8">
                  <c:v>3456.6559999999995</c:v>
                </c:pt>
                <c:pt idx="9">
                  <c:v>3843.498</c:v>
                </c:pt>
                <c:pt idx="10">
                  <c:v>4295.3429999999998</c:v>
                </c:pt>
                <c:pt idx="11">
                  <c:v>4595.134</c:v>
                </c:pt>
                <c:pt idx="12">
                  <c:v>4716.1810000000005</c:v>
                </c:pt>
                <c:pt idx="13">
                  <c:v>4532.8090000000002</c:v>
                </c:pt>
                <c:pt idx="14">
                  <c:v>4266.1270000000004</c:v>
                </c:pt>
                <c:pt idx="15">
                  <c:v>4070.1029999999996</c:v>
                </c:pt>
                <c:pt idx="16">
                  <c:v>3860.4960000000001</c:v>
                </c:pt>
                <c:pt idx="17">
                  <c:v>3783.6400000000008</c:v>
                </c:pt>
                <c:pt idx="18">
                  <c:v>3802.9369999999994</c:v>
                </c:pt>
                <c:pt idx="19">
                  <c:v>3986.2819999999992</c:v>
                </c:pt>
                <c:pt idx="20">
                  <c:v>3946.0360000000005</c:v>
                </c:pt>
                <c:pt idx="21">
                  <c:v>3790.4730000000004</c:v>
                </c:pt>
                <c:pt idx="22">
                  <c:v>3559.8509999999997</c:v>
                </c:pt>
                <c:pt idx="23">
                  <c:v>3214.5169999999998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2C-4D6E-A43D-C603E9F7AC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368</c:v>
                </c:pt>
                <c:pt idx="1">
                  <c:v>352</c:v>
                </c:pt>
                <c:pt idx="2">
                  <c:v>339.00000000000006</c:v>
                </c:pt>
                <c:pt idx="3">
                  <c:v>331</c:v>
                </c:pt>
                <c:pt idx="4">
                  <c:v>333</c:v>
                </c:pt>
                <c:pt idx="5">
                  <c:v>344</c:v>
                </c:pt>
                <c:pt idx="6">
                  <c:v>369</c:v>
                </c:pt>
                <c:pt idx="7">
                  <c:v>414</c:v>
                </c:pt>
                <c:pt idx="8">
                  <c:v>451.99999999999994</c:v>
                </c:pt>
                <c:pt idx="9">
                  <c:v>478</c:v>
                </c:pt>
                <c:pt idx="10">
                  <c:v>490</c:v>
                </c:pt>
                <c:pt idx="11">
                  <c:v>496.99999999999994</c:v>
                </c:pt>
                <c:pt idx="12">
                  <c:v>509</c:v>
                </c:pt>
                <c:pt idx="13">
                  <c:v>481.99999999999994</c:v>
                </c:pt>
                <c:pt idx="14">
                  <c:v>457.99999999999994</c:v>
                </c:pt>
                <c:pt idx="15">
                  <c:v>468.99999999999994</c:v>
                </c:pt>
                <c:pt idx="16">
                  <c:v>471.99999999999994</c:v>
                </c:pt>
                <c:pt idx="17">
                  <c:v>477</c:v>
                </c:pt>
                <c:pt idx="18">
                  <c:v>482.99999999999994</c:v>
                </c:pt>
                <c:pt idx="19">
                  <c:v>494</c:v>
                </c:pt>
                <c:pt idx="20">
                  <c:v>468.00000000000006</c:v>
                </c:pt>
                <c:pt idx="21">
                  <c:v>429</c:v>
                </c:pt>
                <c:pt idx="22">
                  <c:v>393.99999999999994</c:v>
                </c:pt>
                <c:pt idx="23">
                  <c:v>350.00000000000006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2C-4D6E-A43D-C603E9F7AC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2C-4D6E-A43D-C603E9F7AC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2C-4D6E-A43D-C603E9F7AC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F2C-4D6E-A43D-C603E9F7AC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F2C-4D6E-A43D-C603E9F7AC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F2C-4D6E-A43D-C603E9F7AC9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575</c:v>
                </c:pt>
                <c:pt idx="1">
                  <c:v>560</c:v>
                </c:pt>
                <c:pt idx="2">
                  <c:v>560</c:v>
                </c:pt>
                <c:pt idx="3">
                  <c:v>560</c:v>
                </c:pt>
                <c:pt idx="4">
                  <c:v>511.7</c:v>
                </c:pt>
                <c:pt idx="5">
                  <c:v>560</c:v>
                </c:pt>
                <c:pt idx="6">
                  <c:v>552</c:v>
                </c:pt>
                <c:pt idx="7">
                  <c:v>560</c:v>
                </c:pt>
                <c:pt idx="8">
                  <c:v>557</c:v>
                </c:pt>
                <c:pt idx="9">
                  <c:v>587</c:v>
                </c:pt>
                <c:pt idx="10">
                  <c:v>723</c:v>
                </c:pt>
                <c:pt idx="11">
                  <c:v>764</c:v>
                </c:pt>
                <c:pt idx="12">
                  <c:v>765</c:v>
                </c:pt>
                <c:pt idx="13">
                  <c:v>763</c:v>
                </c:pt>
                <c:pt idx="14">
                  <c:v>773</c:v>
                </c:pt>
                <c:pt idx="15">
                  <c:v>867</c:v>
                </c:pt>
                <c:pt idx="16">
                  <c:v>606</c:v>
                </c:pt>
                <c:pt idx="17">
                  <c:v>665</c:v>
                </c:pt>
                <c:pt idx="18">
                  <c:v>1056.7</c:v>
                </c:pt>
                <c:pt idx="19">
                  <c:v>596.5</c:v>
                </c:pt>
                <c:pt idx="20">
                  <c:v>696</c:v>
                </c:pt>
                <c:pt idx="21">
                  <c:v>569.6</c:v>
                </c:pt>
                <c:pt idx="22">
                  <c:v>594</c:v>
                </c:pt>
                <c:pt idx="23">
                  <c:v>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2C-4D6E-A43D-C603E9F7AC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2.3980000000000001</c:v>
                </c:pt>
                <c:pt idx="18">
                  <c:v>4.8419999999999996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2C-4D6E-A43D-C603E9F7AC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F2C-4D6E-A43D-C603E9F7AC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F2C-4D6E-A43D-C603E9F7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93.72</c:v>
                </c:pt>
                <c:pt idx="1">
                  <c:v>105.58</c:v>
                </c:pt>
                <c:pt idx="2">
                  <c:v>105.39</c:v>
                </c:pt>
                <c:pt idx="3">
                  <c:v>105</c:v>
                </c:pt>
                <c:pt idx="4">
                  <c:v>113.87</c:v>
                </c:pt>
                <c:pt idx="5">
                  <c:v>106.4</c:v>
                </c:pt>
                <c:pt idx="6">
                  <c:v>97.94</c:v>
                </c:pt>
                <c:pt idx="7">
                  <c:v>79.900000000000006</c:v>
                </c:pt>
                <c:pt idx="8">
                  <c:v>73.569999999999993</c:v>
                </c:pt>
                <c:pt idx="9">
                  <c:v>39.08</c:v>
                </c:pt>
                <c:pt idx="10">
                  <c:v>8.2899999999999991</c:v>
                </c:pt>
                <c:pt idx="11">
                  <c:v>0.44</c:v>
                </c:pt>
                <c:pt idx="12">
                  <c:v>0.04</c:v>
                </c:pt>
                <c:pt idx="13">
                  <c:v>0.04</c:v>
                </c:pt>
                <c:pt idx="14">
                  <c:v>0.91</c:v>
                </c:pt>
                <c:pt idx="15">
                  <c:v>7.48</c:v>
                </c:pt>
                <c:pt idx="16">
                  <c:v>61.75</c:v>
                </c:pt>
                <c:pt idx="17">
                  <c:v>110.34</c:v>
                </c:pt>
                <c:pt idx="18">
                  <c:v>123.06</c:v>
                </c:pt>
                <c:pt idx="19">
                  <c:v>155</c:v>
                </c:pt>
                <c:pt idx="20">
                  <c:v>152.77000000000001</c:v>
                </c:pt>
                <c:pt idx="21">
                  <c:v>133.15</c:v>
                </c:pt>
                <c:pt idx="22">
                  <c:v>105.3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2C-4D6E-A43D-C603E9F7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6243.7690000000002</v>
      </c>
      <c r="C4" s="18">
        <v>5978.3310000000001</v>
      </c>
      <c r="D4" s="18">
        <v>5740.6420000000016</v>
      </c>
      <c r="E4" s="18">
        <v>5621.74</v>
      </c>
      <c r="F4" s="18">
        <v>5536.9259999999995</v>
      </c>
      <c r="G4" s="18">
        <v>5626.9230000000007</v>
      </c>
      <c r="H4" s="18">
        <v>5672.8760000000002</v>
      </c>
      <c r="I4" s="18">
        <v>6053.800000000002</v>
      </c>
      <c r="J4" s="18">
        <v>6577.3130000000028</v>
      </c>
      <c r="K4" s="18">
        <v>7037.9879999999985</v>
      </c>
      <c r="L4" s="18">
        <v>7704.2739999999985</v>
      </c>
      <c r="M4" s="18">
        <v>8054.7069999999976</v>
      </c>
      <c r="N4" s="18">
        <v>8165.9980000000023</v>
      </c>
      <c r="O4" s="18">
        <v>7944.6349999999984</v>
      </c>
      <c r="P4" s="18">
        <v>7647.0080000000007</v>
      </c>
      <c r="Q4" s="18">
        <v>7563.603000000001</v>
      </c>
      <c r="R4" s="18">
        <v>7035.1309999999994</v>
      </c>
      <c r="S4" s="18">
        <v>7054.3309999999983</v>
      </c>
      <c r="T4" s="18">
        <v>7481.8010000000004</v>
      </c>
      <c r="U4" s="18">
        <v>7202.2469999999994</v>
      </c>
      <c r="V4" s="18">
        <v>7141.5529999999999</v>
      </c>
      <c r="W4" s="18">
        <v>6694.35</v>
      </c>
      <c r="X4" s="18">
        <v>6510.6280000000006</v>
      </c>
      <c r="Y4" s="18">
        <v>6094.880000000001</v>
      </c>
      <c r="Z4" s="19"/>
      <c r="AA4" s="20">
        <f>SUM(B4:Z4)</f>
        <v>162385.45400000003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93.72</v>
      </c>
      <c r="C7" s="28">
        <v>105.58</v>
      </c>
      <c r="D7" s="28">
        <v>105.39</v>
      </c>
      <c r="E7" s="28">
        <v>105</v>
      </c>
      <c r="F7" s="28">
        <v>113.87</v>
      </c>
      <c r="G7" s="28">
        <v>106.4</v>
      </c>
      <c r="H7" s="28">
        <v>97.94</v>
      </c>
      <c r="I7" s="28">
        <v>79.900000000000006</v>
      </c>
      <c r="J7" s="28">
        <v>73.569999999999993</v>
      </c>
      <c r="K7" s="28">
        <v>39.08</v>
      </c>
      <c r="L7" s="28">
        <v>8.2899999999999991</v>
      </c>
      <c r="M7" s="28">
        <v>0.44</v>
      </c>
      <c r="N7" s="28">
        <v>0.04</v>
      </c>
      <c r="O7" s="28">
        <v>0.04</v>
      </c>
      <c r="P7" s="28">
        <v>0.91</v>
      </c>
      <c r="Q7" s="28">
        <v>7.48</v>
      </c>
      <c r="R7" s="28">
        <v>61.75</v>
      </c>
      <c r="S7" s="28">
        <v>110.34</v>
      </c>
      <c r="T7" s="28">
        <v>123.06</v>
      </c>
      <c r="U7" s="28">
        <v>155</v>
      </c>
      <c r="V7" s="28">
        <v>152.77000000000001</v>
      </c>
      <c r="W7" s="28">
        <v>133.15</v>
      </c>
      <c r="X7" s="28">
        <v>105.3</v>
      </c>
      <c r="Y7" s="28">
        <v>100.14</v>
      </c>
      <c r="Z7" s="29"/>
      <c r="AA7" s="30">
        <f>IF(SUM(B7:Z7)&lt;&gt;0,AVERAGEIF(B7:Z7,"&lt;&gt;"""),"")</f>
        <v>78.298333333333332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4.95" customHeight="1" x14ac:dyDescent="0.2">
      <c r="A11" s="45" t="s">
        <v>7</v>
      </c>
      <c r="B11" s="46">
        <v>160</v>
      </c>
      <c r="C11" s="47">
        <v>121</v>
      </c>
      <c r="D11" s="47">
        <v>121</v>
      </c>
      <c r="E11" s="47">
        <v>115</v>
      </c>
      <c r="F11" s="47">
        <v>115</v>
      </c>
      <c r="G11" s="47">
        <v>121</v>
      </c>
      <c r="H11" s="47">
        <v>121</v>
      </c>
      <c r="I11" s="47">
        <v>135</v>
      </c>
      <c r="J11" s="47">
        <v>133</v>
      </c>
      <c r="K11" s="47">
        <v>142</v>
      </c>
      <c r="L11" s="47">
        <v>143</v>
      </c>
      <c r="M11" s="47">
        <v>144</v>
      </c>
      <c r="N11" s="47">
        <v>154</v>
      </c>
      <c r="O11" s="47">
        <v>129</v>
      </c>
      <c r="P11" s="47">
        <v>115</v>
      </c>
      <c r="Q11" s="47">
        <v>134</v>
      </c>
      <c r="R11" s="47">
        <v>163.5</v>
      </c>
      <c r="S11" s="47">
        <v>229</v>
      </c>
      <c r="T11" s="47">
        <v>340.3</v>
      </c>
      <c r="U11" s="47">
        <v>352</v>
      </c>
      <c r="V11" s="47">
        <v>324</v>
      </c>
      <c r="W11" s="47">
        <v>213</v>
      </c>
      <c r="X11" s="47">
        <v>180</v>
      </c>
      <c r="Y11" s="47">
        <v>121</v>
      </c>
      <c r="Z11" s="48"/>
      <c r="AA11" s="49">
        <f t="shared" si="0"/>
        <v>4025.8</v>
      </c>
    </row>
    <row r="12" spans="1:27" ht="24.95" customHeight="1" x14ac:dyDescent="0.2">
      <c r="A12" s="50" t="s">
        <v>8</v>
      </c>
      <c r="B12" s="51">
        <v>2564.4320000000002</v>
      </c>
      <c r="C12" s="52">
        <v>2361.1870000000004</v>
      </c>
      <c r="D12" s="52">
        <v>2088.0820000000003</v>
      </c>
      <c r="E12" s="52">
        <v>1909.5980000000002</v>
      </c>
      <c r="F12" s="52">
        <v>1624.9</v>
      </c>
      <c r="G12" s="52">
        <v>1569.854</v>
      </c>
      <c r="H12" s="52">
        <v>1466.7240000000002</v>
      </c>
      <c r="I12" s="52">
        <v>1097.9000000000001</v>
      </c>
      <c r="J12" s="52">
        <v>917.9</v>
      </c>
      <c r="K12" s="52">
        <v>767.9</v>
      </c>
      <c r="L12" s="52">
        <v>767.9</v>
      </c>
      <c r="M12" s="52">
        <v>767.9</v>
      </c>
      <c r="N12" s="52">
        <v>767.9</v>
      </c>
      <c r="O12" s="52">
        <v>767.9</v>
      </c>
      <c r="P12" s="52">
        <v>767.9</v>
      </c>
      <c r="Q12" s="52">
        <v>857.9</v>
      </c>
      <c r="R12" s="52">
        <v>1384.9</v>
      </c>
      <c r="S12" s="52">
        <v>2617.3710000000001</v>
      </c>
      <c r="T12" s="52">
        <v>3392.848</v>
      </c>
      <c r="U12" s="52">
        <v>3435.7520000000004</v>
      </c>
      <c r="V12" s="52">
        <v>3466.7470000000003</v>
      </c>
      <c r="W12" s="52">
        <v>3510.3249999999998</v>
      </c>
      <c r="X12" s="52">
        <v>3337.9369999999999</v>
      </c>
      <c r="Y12" s="52">
        <v>2756.027</v>
      </c>
      <c r="Z12" s="53"/>
      <c r="AA12" s="54">
        <f t="shared" si="0"/>
        <v>44967.784000000007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136</v>
      </c>
      <c r="G13" s="52">
        <v>181</v>
      </c>
      <c r="H13" s="52">
        <v>181</v>
      </c>
      <c r="I13" s="52">
        <v>105</v>
      </c>
      <c r="J13" s="52">
        <v>45</v>
      </c>
      <c r="K13" s="52">
        <v>13</v>
      </c>
      <c r="L13" s="52">
        <v>13</v>
      </c>
      <c r="M13" s="52">
        <v>26</v>
      </c>
      <c r="N13" s="52"/>
      <c r="O13" s="52"/>
      <c r="P13" s="52"/>
      <c r="Q13" s="52"/>
      <c r="R13" s="52">
        <v>26</v>
      </c>
      <c r="S13" s="52">
        <v>811</v>
      </c>
      <c r="T13" s="52">
        <v>1034</v>
      </c>
      <c r="U13" s="52">
        <v>1151</v>
      </c>
      <c r="V13" s="52">
        <v>1131</v>
      </c>
      <c r="W13" s="52">
        <v>1006</v>
      </c>
      <c r="X13" s="52">
        <v>420</v>
      </c>
      <c r="Y13" s="52"/>
      <c r="Z13" s="53"/>
      <c r="AA13" s="54">
        <f t="shared" si="0"/>
        <v>6279</v>
      </c>
    </row>
    <row r="14" spans="1:27" ht="24.95" customHeight="1" x14ac:dyDescent="0.2">
      <c r="A14" s="55" t="s">
        <v>10</v>
      </c>
      <c r="B14" s="56">
        <v>1296.037</v>
      </c>
      <c r="C14" s="57">
        <v>1375.1440000000002</v>
      </c>
      <c r="D14" s="57">
        <v>1412.56</v>
      </c>
      <c r="E14" s="57">
        <v>1476.1420000000001</v>
      </c>
      <c r="F14" s="57">
        <v>1535.0260000000001</v>
      </c>
      <c r="G14" s="57">
        <v>1612.069</v>
      </c>
      <c r="H14" s="57">
        <v>1799.152</v>
      </c>
      <c r="I14" s="57">
        <v>2623.4000000000005</v>
      </c>
      <c r="J14" s="57">
        <v>3895.4129999999991</v>
      </c>
      <c r="K14" s="57">
        <v>5039.2879999999986</v>
      </c>
      <c r="L14" s="57">
        <v>5543.0739999999996</v>
      </c>
      <c r="M14" s="57">
        <v>5855.107</v>
      </c>
      <c r="N14" s="57">
        <v>5471.3980000000001</v>
      </c>
      <c r="O14" s="57">
        <v>5169.7349999999988</v>
      </c>
      <c r="P14" s="57">
        <v>5408.2080000000005</v>
      </c>
      <c r="Q14" s="57">
        <v>4733.5030000000006</v>
      </c>
      <c r="R14" s="57">
        <v>3687.030999999999</v>
      </c>
      <c r="S14" s="57">
        <v>2337.0599999999995</v>
      </c>
      <c r="T14" s="57">
        <v>1459.653</v>
      </c>
      <c r="U14" s="57">
        <v>1241.395</v>
      </c>
      <c r="V14" s="57">
        <v>1181.6059999999998</v>
      </c>
      <c r="W14" s="57">
        <v>1141.0249999999999</v>
      </c>
      <c r="X14" s="57">
        <v>1112.4910000000002</v>
      </c>
      <c r="Y14" s="57">
        <v>1080.8530000000001</v>
      </c>
      <c r="Z14" s="58"/>
      <c r="AA14" s="59">
        <f t="shared" si="0"/>
        <v>67486.37</v>
      </c>
    </row>
    <row r="15" spans="1:27" ht="24.95" customHeight="1" x14ac:dyDescent="0.2">
      <c r="A15" s="55" t="s">
        <v>11</v>
      </c>
      <c r="B15" s="56">
        <v>93</v>
      </c>
      <c r="C15" s="57">
        <v>104</v>
      </c>
      <c r="D15" s="57">
        <v>115</v>
      </c>
      <c r="E15" s="57">
        <v>125</v>
      </c>
      <c r="F15" s="57">
        <v>132</v>
      </c>
      <c r="G15" s="57">
        <v>135</v>
      </c>
      <c r="H15" s="57">
        <v>137</v>
      </c>
      <c r="I15" s="57">
        <v>150</v>
      </c>
      <c r="J15" s="57">
        <v>169</v>
      </c>
      <c r="K15" s="57">
        <v>186</v>
      </c>
      <c r="L15" s="57">
        <v>197</v>
      </c>
      <c r="M15" s="57">
        <v>203</v>
      </c>
      <c r="N15" s="57">
        <v>205</v>
      </c>
      <c r="O15" s="57">
        <v>203</v>
      </c>
      <c r="P15" s="57">
        <v>196</v>
      </c>
      <c r="Q15" s="57">
        <v>185</v>
      </c>
      <c r="R15" s="57">
        <v>170</v>
      </c>
      <c r="S15" s="57">
        <v>152</v>
      </c>
      <c r="T15" s="57">
        <v>141</v>
      </c>
      <c r="U15" s="57">
        <v>142</v>
      </c>
      <c r="V15" s="57">
        <v>144</v>
      </c>
      <c r="W15" s="57">
        <v>145</v>
      </c>
      <c r="X15" s="57">
        <v>145</v>
      </c>
      <c r="Y15" s="57">
        <v>144</v>
      </c>
      <c r="Z15" s="58"/>
      <c r="AA15" s="59">
        <f t="shared" si="0"/>
        <v>3718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4415.4690000000001</v>
      </c>
      <c r="C16" s="62">
        <f t="shared" si="1"/>
        <v>3961.3310000000006</v>
      </c>
      <c r="D16" s="62">
        <f t="shared" si="1"/>
        <v>3736.6420000000003</v>
      </c>
      <c r="E16" s="62">
        <f t="shared" si="1"/>
        <v>3625.7400000000002</v>
      </c>
      <c r="F16" s="62">
        <f t="shared" si="1"/>
        <v>3542.9260000000004</v>
      </c>
      <c r="G16" s="62">
        <f t="shared" si="1"/>
        <v>3618.9229999999998</v>
      </c>
      <c r="H16" s="62">
        <f t="shared" si="1"/>
        <v>3704.8760000000002</v>
      </c>
      <c r="I16" s="62">
        <f t="shared" si="1"/>
        <v>4111.3000000000011</v>
      </c>
      <c r="J16" s="62">
        <f t="shared" si="1"/>
        <v>5160.3129999999992</v>
      </c>
      <c r="K16" s="62">
        <f t="shared" si="1"/>
        <v>6148.1879999999983</v>
      </c>
      <c r="L16" s="62">
        <f t="shared" si="1"/>
        <v>6663.9739999999993</v>
      </c>
      <c r="M16" s="62">
        <f t="shared" si="1"/>
        <v>6996.0069999999996</v>
      </c>
      <c r="N16" s="62">
        <f t="shared" si="1"/>
        <v>6598.2979999999998</v>
      </c>
      <c r="O16" s="62">
        <f t="shared" si="1"/>
        <v>6269.6349999999984</v>
      </c>
      <c r="P16" s="62">
        <f t="shared" si="1"/>
        <v>6487.1080000000002</v>
      </c>
      <c r="Q16" s="62">
        <f t="shared" si="1"/>
        <v>5910.4030000000002</v>
      </c>
      <c r="R16" s="62">
        <f t="shared" si="1"/>
        <v>5431.4309999999987</v>
      </c>
      <c r="S16" s="62">
        <f t="shared" si="1"/>
        <v>6146.4309999999996</v>
      </c>
      <c r="T16" s="62">
        <f t="shared" si="1"/>
        <v>6367.8010000000004</v>
      </c>
      <c r="U16" s="62">
        <f t="shared" si="1"/>
        <v>6322.1470000000008</v>
      </c>
      <c r="V16" s="62">
        <f t="shared" si="1"/>
        <v>6247.3530000000001</v>
      </c>
      <c r="W16" s="62">
        <f t="shared" si="1"/>
        <v>6015.3499999999995</v>
      </c>
      <c r="X16" s="62">
        <f t="shared" si="1"/>
        <v>5195.4279999999999</v>
      </c>
      <c r="Y16" s="62">
        <f t="shared" si="1"/>
        <v>4101.88</v>
      </c>
      <c r="Z16" s="63" t="str">
        <f t="shared" si="1"/>
        <v/>
      </c>
      <c r="AA16" s="64">
        <f>SUM(AA10:AA15)</f>
        <v>126778.954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2144.9</v>
      </c>
      <c r="C29" s="72">
        <v>2147.9</v>
      </c>
      <c r="D29" s="72">
        <v>2116.9</v>
      </c>
      <c r="E29" s="72">
        <v>2001.9</v>
      </c>
      <c r="F29" s="72">
        <v>2194.9</v>
      </c>
      <c r="G29" s="72">
        <v>2274.9</v>
      </c>
      <c r="H29" s="72">
        <v>2524.9</v>
      </c>
      <c r="I29" s="72">
        <v>2780.9</v>
      </c>
      <c r="J29" s="72">
        <v>2994.9</v>
      </c>
      <c r="K29" s="72">
        <v>3126.9</v>
      </c>
      <c r="L29" s="72">
        <v>3360.9</v>
      </c>
      <c r="M29" s="72">
        <v>3513.9</v>
      </c>
      <c r="N29" s="72">
        <v>3524.9</v>
      </c>
      <c r="O29" s="72">
        <v>3443.9</v>
      </c>
      <c r="P29" s="72">
        <v>3265.9</v>
      </c>
      <c r="Q29" s="72">
        <v>3098.9</v>
      </c>
      <c r="R29" s="72">
        <v>2840.4</v>
      </c>
      <c r="S29" s="72">
        <v>3429.9</v>
      </c>
      <c r="T29" s="72">
        <v>3432.2</v>
      </c>
      <c r="U29" s="72">
        <v>3456.9</v>
      </c>
      <c r="V29" s="72">
        <v>3381.9</v>
      </c>
      <c r="W29" s="72">
        <v>3122.9</v>
      </c>
      <c r="X29" s="72">
        <v>2482.9</v>
      </c>
      <c r="Y29" s="72">
        <v>1984.9</v>
      </c>
      <c r="Z29" s="73"/>
      <c r="AA29" s="74">
        <f>SUM(B29:Z29)</f>
        <v>68649.400000000009</v>
      </c>
    </row>
    <row r="30" spans="1:27" ht="24.95" customHeight="1" x14ac:dyDescent="0.2">
      <c r="A30" s="75" t="s">
        <v>24</v>
      </c>
      <c r="B30" s="76">
        <v>965.56899999999996</v>
      </c>
      <c r="C30" s="77">
        <v>1430.431</v>
      </c>
      <c r="D30" s="77">
        <v>1480.742</v>
      </c>
      <c r="E30" s="77">
        <v>1484.84</v>
      </c>
      <c r="F30" s="77">
        <v>1412.0260000000001</v>
      </c>
      <c r="G30" s="77">
        <v>1408.0229999999999</v>
      </c>
      <c r="H30" s="77">
        <v>1238.9760000000001</v>
      </c>
      <c r="I30" s="77">
        <v>1669.4</v>
      </c>
      <c r="J30" s="77">
        <v>2509.413</v>
      </c>
      <c r="K30" s="77">
        <v>3344.288</v>
      </c>
      <c r="L30" s="77">
        <v>3513.0740000000001</v>
      </c>
      <c r="M30" s="77">
        <v>3675.107</v>
      </c>
      <c r="N30" s="77">
        <v>3259.3980000000001</v>
      </c>
      <c r="O30" s="77">
        <v>3027.7350000000001</v>
      </c>
      <c r="P30" s="77">
        <v>3448.2080000000001</v>
      </c>
      <c r="Q30" s="77">
        <v>3059.5030000000002</v>
      </c>
      <c r="R30" s="77">
        <v>2433.0309999999999</v>
      </c>
      <c r="S30" s="77">
        <v>1936.5309999999999</v>
      </c>
      <c r="T30" s="77">
        <v>1645.6010000000001</v>
      </c>
      <c r="U30" s="77">
        <v>1501.2470000000001</v>
      </c>
      <c r="V30" s="77">
        <v>1489.453</v>
      </c>
      <c r="W30" s="77">
        <v>1595.45</v>
      </c>
      <c r="X30" s="77">
        <v>1479.528</v>
      </c>
      <c r="Y30" s="77">
        <v>1051.98</v>
      </c>
      <c r="Z30" s="78"/>
      <c r="AA30" s="79">
        <f>SUM(B30:Z30)</f>
        <v>50059.554000000011</v>
      </c>
    </row>
    <row r="31" spans="1:27" ht="24.95" customHeight="1" x14ac:dyDescent="0.2">
      <c r="A31" s="82" t="s">
        <v>25</v>
      </c>
      <c r="B31" s="80">
        <v>1925</v>
      </c>
      <c r="C31" s="81">
        <v>1008</v>
      </c>
      <c r="D31" s="81">
        <v>764</v>
      </c>
      <c r="E31" s="81">
        <v>764</v>
      </c>
      <c r="F31" s="81">
        <v>559</v>
      </c>
      <c r="G31" s="81">
        <v>559</v>
      </c>
      <c r="H31" s="81">
        <v>559</v>
      </c>
      <c r="I31" s="81">
        <v>279</v>
      </c>
      <c r="J31" s="81">
        <v>249</v>
      </c>
      <c r="K31" s="81">
        <v>249</v>
      </c>
      <c r="L31" s="81">
        <v>249</v>
      </c>
      <c r="M31" s="81">
        <v>249</v>
      </c>
      <c r="N31" s="81">
        <v>249</v>
      </c>
      <c r="O31" s="81">
        <v>249</v>
      </c>
      <c r="P31" s="81">
        <v>249</v>
      </c>
      <c r="Q31" s="81">
        <v>339</v>
      </c>
      <c r="R31" s="81">
        <v>766</v>
      </c>
      <c r="S31" s="81">
        <v>1360</v>
      </c>
      <c r="T31" s="81">
        <v>1904</v>
      </c>
      <c r="U31" s="81">
        <v>1954</v>
      </c>
      <c r="V31" s="81">
        <v>1954</v>
      </c>
      <c r="W31" s="81">
        <v>1904</v>
      </c>
      <c r="X31" s="81">
        <v>1854</v>
      </c>
      <c r="Y31" s="81">
        <v>1684</v>
      </c>
      <c r="Z31" s="83"/>
      <c r="AA31" s="84">
        <f>SUM(B31:Z31)</f>
        <v>21879</v>
      </c>
    </row>
    <row r="32" spans="1:27" ht="30" customHeight="1" thickBot="1" x14ac:dyDescent="0.25">
      <c r="A32" s="60" t="s">
        <v>26</v>
      </c>
      <c r="B32" s="61">
        <f>IF(LEN(B$2)&gt;0,SUM(B29:B31),"")</f>
        <v>5035.4690000000001</v>
      </c>
      <c r="C32" s="62">
        <f t="shared" ref="C32:Z32" si="4">IF(LEN(C$2)&gt;0,SUM(C29:C31),"")</f>
        <v>4586.3310000000001</v>
      </c>
      <c r="D32" s="62">
        <f t="shared" si="4"/>
        <v>4361.6419999999998</v>
      </c>
      <c r="E32" s="62">
        <f t="shared" si="4"/>
        <v>4250.74</v>
      </c>
      <c r="F32" s="62">
        <f t="shared" si="4"/>
        <v>4165.9260000000004</v>
      </c>
      <c r="G32" s="62">
        <f t="shared" si="4"/>
        <v>4241.9229999999998</v>
      </c>
      <c r="H32" s="62">
        <f t="shared" si="4"/>
        <v>4322.8760000000002</v>
      </c>
      <c r="I32" s="62">
        <f t="shared" si="4"/>
        <v>4729.3</v>
      </c>
      <c r="J32" s="62">
        <f t="shared" si="4"/>
        <v>5753.3130000000001</v>
      </c>
      <c r="K32" s="62">
        <f t="shared" si="4"/>
        <v>6720.1880000000001</v>
      </c>
      <c r="L32" s="62">
        <f t="shared" si="4"/>
        <v>7122.9740000000002</v>
      </c>
      <c r="M32" s="62">
        <f t="shared" si="4"/>
        <v>7438.0069999999996</v>
      </c>
      <c r="N32" s="62">
        <f t="shared" si="4"/>
        <v>7033.2980000000007</v>
      </c>
      <c r="O32" s="62">
        <f t="shared" si="4"/>
        <v>6720.6350000000002</v>
      </c>
      <c r="P32" s="62">
        <f t="shared" si="4"/>
        <v>6963.1080000000002</v>
      </c>
      <c r="Q32" s="62">
        <f t="shared" si="4"/>
        <v>6497.4030000000002</v>
      </c>
      <c r="R32" s="62">
        <f t="shared" si="4"/>
        <v>6039.4310000000005</v>
      </c>
      <c r="S32" s="62">
        <f t="shared" si="4"/>
        <v>6726.4310000000005</v>
      </c>
      <c r="T32" s="62">
        <f t="shared" si="4"/>
        <v>6981.8009999999995</v>
      </c>
      <c r="U32" s="62">
        <f t="shared" si="4"/>
        <v>6912.1469999999999</v>
      </c>
      <c r="V32" s="62">
        <f t="shared" si="4"/>
        <v>6825.3530000000001</v>
      </c>
      <c r="W32" s="62">
        <f t="shared" si="4"/>
        <v>6622.35</v>
      </c>
      <c r="X32" s="62">
        <f t="shared" si="4"/>
        <v>5816.4279999999999</v>
      </c>
      <c r="Y32" s="62">
        <f t="shared" si="4"/>
        <v>4720.88</v>
      </c>
      <c r="Z32" s="63" t="str">
        <f t="shared" si="4"/>
        <v/>
      </c>
      <c r="AA32" s="64">
        <f>SUM(AA29:AA31)</f>
        <v>140587.95400000003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115</v>
      </c>
      <c r="C35" s="95">
        <v>120</v>
      </c>
      <c r="D35" s="95">
        <v>120</v>
      </c>
      <c r="E35" s="95">
        <v>120</v>
      </c>
      <c r="F35" s="95">
        <v>118</v>
      </c>
      <c r="G35" s="95">
        <v>118</v>
      </c>
      <c r="H35" s="95">
        <v>116</v>
      </c>
      <c r="I35" s="95">
        <v>113</v>
      </c>
      <c r="J35" s="95">
        <v>110</v>
      </c>
      <c r="K35" s="95">
        <v>123</v>
      </c>
      <c r="L35" s="95">
        <v>111</v>
      </c>
      <c r="M35" s="95">
        <v>114</v>
      </c>
      <c r="N35" s="95">
        <v>109</v>
      </c>
      <c r="O35" s="95">
        <v>113</v>
      </c>
      <c r="P35" s="95">
        <v>112</v>
      </c>
      <c r="Q35" s="95">
        <v>113</v>
      </c>
      <c r="R35" s="95">
        <v>115</v>
      </c>
      <c r="S35" s="95">
        <v>110</v>
      </c>
      <c r="T35" s="95">
        <v>130</v>
      </c>
      <c r="U35" s="95">
        <v>135</v>
      </c>
      <c r="V35" s="95">
        <v>142</v>
      </c>
      <c r="W35" s="95">
        <v>127</v>
      </c>
      <c r="X35" s="95">
        <v>116</v>
      </c>
      <c r="Y35" s="95">
        <v>114</v>
      </c>
      <c r="Z35" s="96"/>
      <c r="AA35" s="74">
        <f t="shared" ref="AA35:AA40" si="5">SUM(B35:Z35)</f>
        <v>2834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347</v>
      </c>
      <c r="I36" s="99">
        <v>350</v>
      </c>
      <c r="J36" s="99">
        <v>328</v>
      </c>
      <c r="K36" s="99">
        <v>329</v>
      </c>
      <c r="L36" s="99">
        <v>338</v>
      </c>
      <c r="M36" s="99">
        <v>318</v>
      </c>
      <c r="N36" s="99">
        <v>316</v>
      </c>
      <c r="O36" s="99">
        <v>328</v>
      </c>
      <c r="P36" s="99">
        <v>344</v>
      </c>
      <c r="Q36" s="99">
        <v>350</v>
      </c>
      <c r="R36" s="99">
        <v>350</v>
      </c>
      <c r="S36" s="99">
        <v>315</v>
      </c>
      <c r="T36" s="99">
        <v>329</v>
      </c>
      <c r="U36" s="99">
        <v>300</v>
      </c>
      <c r="V36" s="99">
        <v>281</v>
      </c>
      <c r="W36" s="99">
        <v>325</v>
      </c>
      <c r="X36" s="99">
        <v>350</v>
      </c>
      <c r="Y36" s="99">
        <v>350</v>
      </c>
      <c r="Z36" s="100"/>
      <c r="AA36" s="79">
        <f t="shared" si="5"/>
        <v>8048</v>
      </c>
    </row>
    <row r="37" spans="1:27" ht="24.95" customHeight="1" x14ac:dyDescent="0.2">
      <c r="A37" s="97" t="s">
        <v>30</v>
      </c>
      <c r="B37" s="98">
        <v>1213.3</v>
      </c>
      <c r="C37" s="99">
        <v>1397</v>
      </c>
      <c r="D37" s="99">
        <v>1384</v>
      </c>
      <c r="E37" s="99">
        <v>1376</v>
      </c>
      <c r="F37" s="99">
        <v>1376</v>
      </c>
      <c r="G37" s="99">
        <v>1390</v>
      </c>
      <c r="H37" s="99">
        <v>1355</v>
      </c>
      <c r="I37" s="99">
        <v>1329.5</v>
      </c>
      <c r="J37" s="99">
        <v>829</v>
      </c>
      <c r="K37" s="99">
        <v>322.8</v>
      </c>
      <c r="L37" s="99">
        <v>586.29999999999995</v>
      </c>
      <c r="M37" s="99">
        <v>621.70000000000005</v>
      </c>
      <c r="N37" s="99">
        <v>1137.7</v>
      </c>
      <c r="O37" s="99">
        <v>1229</v>
      </c>
      <c r="P37" s="99">
        <v>688.9</v>
      </c>
      <c r="Q37" s="99">
        <v>1071.2</v>
      </c>
      <c r="R37" s="99">
        <v>1000.7</v>
      </c>
      <c r="S37" s="99">
        <v>332.9</v>
      </c>
      <c r="T37" s="99">
        <v>5</v>
      </c>
      <c r="U37" s="99">
        <v>5</v>
      </c>
      <c r="V37" s="99">
        <v>321.2</v>
      </c>
      <c r="W37" s="99">
        <v>77</v>
      </c>
      <c r="X37" s="99">
        <v>699.2</v>
      </c>
      <c r="Y37" s="99">
        <v>1379</v>
      </c>
      <c r="Z37" s="100"/>
      <c r="AA37" s="79">
        <f t="shared" si="5"/>
        <v>21127.4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115</v>
      </c>
      <c r="L38" s="99">
        <v>5</v>
      </c>
      <c r="M38" s="99">
        <v>5</v>
      </c>
      <c r="N38" s="99">
        <v>5</v>
      </c>
      <c r="O38" s="99">
        <v>5</v>
      </c>
      <c r="P38" s="99">
        <v>15</v>
      </c>
      <c r="Q38" s="99">
        <v>119</v>
      </c>
      <c r="R38" s="99">
        <v>138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2807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290.10000000000002</v>
      </c>
      <c r="V39" s="99"/>
      <c r="W39" s="99"/>
      <c r="X39" s="99"/>
      <c r="Y39" s="99"/>
      <c r="Z39" s="100"/>
      <c r="AA39" s="79">
        <f t="shared" si="5"/>
        <v>790.1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1828.3</v>
      </c>
      <c r="C40" s="88">
        <f t="shared" si="6"/>
        <v>2017</v>
      </c>
      <c r="D40" s="88">
        <f t="shared" si="6"/>
        <v>2004</v>
      </c>
      <c r="E40" s="88">
        <f t="shared" si="6"/>
        <v>1996</v>
      </c>
      <c r="F40" s="88">
        <f t="shared" si="6"/>
        <v>1994</v>
      </c>
      <c r="G40" s="88">
        <f t="shared" si="6"/>
        <v>2008</v>
      </c>
      <c r="H40" s="88">
        <f t="shared" si="6"/>
        <v>1968</v>
      </c>
      <c r="I40" s="88">
        <f t="shared" si="6"/>
        <v>1942.5</v>
      </c>
      <c r="J40" s="88">
        <f t="shared" si="6"/>
        <v>1417</v>
      </c>
      <c r="K40" s="88">
        <f t="shared" si="6"/>
        <v>889.8</v>
      </c>
      <c r="L40" s="88">
        <f t="shared" si="6"/>
        <v>1040.3</v>
      </c>
      <c r="M40" s="88">
        <f t="shared" si="6"/>
        <v>1058.7</v>
      </c>
      <c r="N40" s="88">
        <f t="shared" si="6"/>
        <v>1567.7</v>
      </c>
      <c r="O40" s="88">
        <f t="shared" si="6"/>
        <v>1675</v>
      </c>
      <c r="P40" s="88">
        <f t="shared" si="6"/>
        <v>1159.9000000000001</v>
      </c>
      <c r="Q40" s="88">
        <f t="shared" si="6"/>
        <v>1653.2</v>
      </c>
      <c r="R40" s="88">
        <f t="shared" si="6"/>
        <v>1603.7</v>
      </c>
      <c r="S40" s="88">
        <f t="shared" si="6"/>
        <v>907.9</v>
      </c>
      <c r="T40" s="88">
        <f t="shared" si="6"/>
        <v>1114</v>
      </c>
      <c r="U40" s="88">
        <f t="shared" si="6"/>
        <v>880.1</v>
      </c>
      <c r="V40" s="88">
        <f t="shared" si="6"/>
        <v>894.2</v>
      </c>
      <c r="W40" s="88">
        <f t="shared" si="6"/>
        <v>679</v>
      </c>
      <c r="X40" s="88">
        <f t="shared" si="6"/>
        <v>1315.2</v>
      </c>
      <c r="Y40" s="88">
        <f t="shared" si="6"/>
        <v>1993</v>
      </c>
      <c r="Z40" s="89" t="str">
        <f t="shared" si="6"/>
        <v/>
      </c>
      <c r="AA40" s="90">
        <f t="shared" si="5"/>
        <v>35606.5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1208.3</v>
      </c>
      <c r="C45" s="99">
        <v>1392</v>
      </c>
      <c r="D45" s="99">
        <v>1379</v>
      </c>
      <c r="E45" s="99">
        <v>1371</v>
      </c>
      <c r="F45" s="99">
        <v>1371</v>
      </c>
      <c r="G45" s="99">
        <v>1385</v>
      </c>
      <c r="H45" s="99">
        <v>1350</v>
      </c>
      <c r="I45" s="99">
        <v>1324.5</v>
      </c>
      <c r="J45" s="99">
        <v>824</v>
      </c>
      <c r="K45" s="99">
        <v>317.8</v>
      </c>
      <c r="L45" s="99">
        <v>581.29999999999995</v>
      </c>
      <c r="M45" s="99">
        <v>616.70000000000005</v>
      </c>
      <c r="N45" s="99">
        <v>1132.7</v>
      </c>
      <c r="O45" s="99">
        <v>1224</v>
      </c>
      <c r="P45" s="99">
        <v>683.9</v>
      </c>
      <c r="Q45" s="99">
        <v>1066.2</v>
      </c>
      <c r="R45" s="99">
        <v>995.7</v>
      </c>
      <c r="S45" s="99">
        <v>327.9</v>
      </c>
      <c r="T45" s="99"/>
      <c r="U45" s="99"/>
      <c r="V45" s="99">
        <v>316.2</v>
      </c>
      <c r="W45" s="99">
        <v>72</v>
      </c>
      <c r="X45" s="99">
        <v>694.2</v>
      </c>
      <c r="Y45" s="99">
        <v>1374</v>
      </c>
      <c r="Z45" s="100"/>
      <c r="AA45" s="79">
        <f t="shared" si="7"/>
        <v>21007.4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290.10000000000002</v>
      </c>
      <c r="V47" s="99"/>
      <c r="W47" s="99"/>
      <c r="X47" s="99"/>
      <c r="Y47" s="99"/>
      <c r="Z47" s="100"/>
      <c r="AA47" s="79">
        <f t="shared" si="7"/>
        <v>790.1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1208.3</v>
      </c>
      <c r="C49" s="88">
        <f t="shared" ref="C49:Z49" si="8">IF(LEN(C$2)&gt;0,SUM(C43:C48),"")</f>
        <v>1392</v>
      </c>
      <c r="D49" s="88">
        <f t="shared" si="8"/>
        <v>1379</v>
      </c>
      <c r="E49" s="88">
        <f t="shared" si="8"/>
        <v>1371</v>
      </c>
      <c r="F49" s="88">
        <f t="shared" si="8"/>
        <v>1371</v>
      </c>
      <c r="G49" s="88">
        <f t="shared" si="8"/>
        <v>1385</v>
      </c>
      <c r="H49" s="88">
        <f t="shared" si="8"/>
        <v>1350</v>
      </c>
      <c r="I49" s="88">
        <f t="shared" si="8"/>
        <v>1324.5</v>
      </c>
      <c r="J49" s="88">
        <f t="shared" si="8"/>
        <v>824</v>
      </c>
      <c r="K49" s="88">
        <f t="shared" si="8"/>
        <v>317.8</v>
      </c>
      <c r="L49" s="88">
        <f t="shared" si="8"/>
        <v>581.29999999999995</v>
      </c>
      <c r="M49" s="88">
        <f t="shared" si="8"/>
        <v>616.70000000000005</v>
      </c>
      <c r="N49" s="88">
        <f t="shared" si="8"/>
        <v>1132.7</v>
      </c>
      <c r="O49" s="88">
        <f t="shared" si="8"/>
        <v>1224</v>
      </c>
      <c r="P49" s="88">
        <f t="shared" si="8"/>
        <v>683.9</v>
      </c>
      <c r="Q49" s="88">
        <f t="shared" si="8"/>
        <v>1066.2</v>
      </c>
      <c r="R49" s="88">
        <f t="shared" si="8"/>
        <v>995.7</v>
      </c>
      <c r="S49" s="88">
        <f t="shared" si="8"/>
        <v>327.9</v>
      </c>
      <c r="T49" s="88">
        <f t="shared" si="8"/>
        <v>500</v>
      </c>
      <c r="U49" s="88">
        <f t="shared" si="8"/>
        <v>290.10000000000002</v>
      </c>
      <c r="V49" s="88">
        <f t="shared" si="8"/>
        <v>316.2</v>
      </c>
      <c r="W49" s="88">
        <f t="shared" si="8"/>
        <v>72</v>
      </c>
      <c r="X49" s="88">
        <f t="shared" si="8"/>
        <v>694.2</v>
      </c>
      <c r="Y49" s="88">
        <f t="shared" si="8"/>
        <v>1374</v>
      </c>
      <c r="Z49" s="89" t="str">
        <f t="shared" si="8"/>
        <v/>
      </c>
      <c r="AA49" s="90">
        <f t="shared" si="7"/>
        <v>21797.5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6243.7690000000002</v>
      </c>
      <c r="C52" s="88">
        <f t="shared" si="10"/>
        <v>5978.3310000000001</v>
      </c>
      <c r="D52" s="88">
        <f t="shared" si="10"/>
        <v>5740.6419999999998</v>
      </c>
      <c r="E52" s="88">
        <f t="shared" si="10"/>
        <v>5621.74</v>
      </c>
      <c r="F52" s="88">
        <f t="shared" si="10"/>
        <v>5536.9260000000004</v>
      </c>
      <c r="G52" s="88">
        <f t="shared" si="10"/>
        <v>5626.9229999999998</v>
      </c>
      <c r="H52" s="88">
        <f t="shared" si="10"/>
        <v>5672.8760000000002</v>
      </c>
      <c r="I52" s="88">
        <f t="shared" si="10"/>
        <v>6053.8000000000011</v>
      </c>
      <c r="J52" s="88">
        <f t="shared" si="10"/>
        <v>6577.3129999999992</v>
      </c>
      <c r="K52" s="88">
        <f t="shared" si="10"/>
        <v>7037.9879999999985</v>
      </c>
      <c r="L52" s="88">
        <f t="shared" si="10"/>
        <v>7704.2739999999994</v>
      </c>
      <c r="M52" s="88">
        <f t="shared" si="10"/>
        <v>8054.7069999999994</v>
      </c>
      <c r="N52" s="88">
        <f t="shared" si="10"/>
        <v>8165.9979999999996</v>
      </c>
      <c r="O52" s="88">
        <f t="shared" si="10"/>
        <v>7944.6349999999984</v>
      </c>
      <c r="P52" s="88">
        <f t="shared" si="10"/>
        <v>7647.0079999999998</v>
      </c>
      <c r="Q52" s="88">
        <f t="shared" si="10"/>
        <v>7563.6030000000001</v>
      </c>
      <c r="R52" s="88">
        <f t="shared" si="10"/>
        <v>7035.1309999999985</v>
      </c>
      <c r="S52" s="88">
        <f t="shared" si="10"/>
        <v>7054.3309999999992</v>
      </c>
      <c r="T52" s="88">
        <f t="shared" si="10"/>
        <v>7481.8010000000004</v>
      </c>
      <c r="U52" s="88">
        <f t="shared" si="10"/>
        <v>7202.2470000000012</v>
      </c>
      <c r="V52" s="88">
        <f t="shared" si="10"/>
        <v>7141.5529999999999</v>
      </c>
      <c r="W52" s="88">
        <f t="shared" si="10"/>
        <v>6694.3499999999995</v>
      </c>
      <c r="X52" s="88">
        <f t="shared" si="10"/>
        <v>6510.6279999999997</v>
      </c>
      <c r="Y52" s="88">
        <f t="shared" si="10"/>
        <v>6094.88</v>
      </c>
      <c r="Z52" s="89" t="str">
        <f t="shared" si="10"/>
        <v/>
      </c>
      <c r="AA52" s="104">
        <f>SUM(B52:Z52)</f>
        <v>162385.45399999997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6243.7300000000032</v>
      </c>
      <c r="C4" s="18">
        <v>5978.3309999999992</v>
      </c>
      <c r="D4" s="18">
        <v>5740.6420000000007</v>
      </c>
      <c r="E4" s="18">
        <v>5621.7400000000016</v>
      </c>
      <c r="F4" s="18">
        <v>5536.927999999999</v>
      </c>
      <c r="G4" s="18">
        <v>5626.9229999999989</v>
      </c>
      <c r="H4" s="18">
        <v>5672.8760000000011</v>
      </c>
      <c r="I4" s="18">
        <v>6053.7529999999988</v>
      </c>
      <c r="J4" s="18">
        <v>6577.2630000000008</v>
      </c>
      <c r="K4" s="18">
        <v>7038.0240000000003</v>
      </c>
      <c r="L4" s="18">
        <v>7704.2660000000005</v>
      </c>
      <c r="M4" s="18">
        <v>8054.6600000000008</v>
      </c>
      <c r="N4" s="18">
        <v>8166.045000000001</v>
      </c>
      <c r="O4" s="18">
        <v>7944.6350000000011</v>
      </c>
      <c r="P4" s="18">
        <v>7646.9840000000004</v>
      </c>
      <c r="Q4" s="18">
        <v>7563.5720000000001</v>
      </c>
      <c r="R4" s="18">
        <v>7035.1590000000006</v>
      </c>
      <c r="S4" s="18">
        <v>7054.3049999999994</v>
      </c>
      <c r="T4" s="18">
        <v>7481.7530000000024</v>
      </c>
      <c r="U4" s="18">
        <v>7202.2160000000003</v>
      </c>
      <c r="V4" s="18">
        <v>7141.5650000000005</v>
      </c>
      <c r="W4" s="18">
        <v>6694.2749999999996</v>
      </c>
      <c r="X4" s="18">
        <v>6510.6769999999997</v>
      </c>
      <c r="Y4" s="18">
        <v>6094.880000000001</v>
      </c>
      <c r="Z4" s="19"/>
      <c r="AA4" s="20">
        <f>SUM(B4:Z4)</f>
        <v>162385.20199999999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93.72</v>
      </c>
      <c r="C7" s="28">
        <v>105.58</v>
      </c>
      <c r="D7" s="28">
        <v>105.39</v>
      </c>
      <c r="E7" s="28">
        <v>105</v>
      </c>
      <c r="F7" s="28">
        <v>113.87</v>
      </c>
      <c r="G7" s="28">
        <v>106.4</v>
      </c>
      <c r="H7" s="28">
        <v>97.94</v>
      </c>
      <c r="I7" s="28">
        <v>79.900000000000006</v>
      </c>
      <c r="J7" s="28">
        <v>73.569999999999993</v>
      </c>
      <c r="K7" s="28">
        <v>39.08</v>
      </c>
      <c r="L7" s="28">
        <v>8.2899999999999991</v>
      </c>
      <c r="M7" s="28">
        <v>0.44</v>
      </c>
      <c r="N7" s="28">
        <v>0.04</v>
      </c>
      <c r="O7" s="28">
        <v>0.04</v>
      </c>
      <c r="P7" s="28">
        <v>0.91</v>
      </c>
      <c r="Q7" s="28">
        <v>7.48</v>
      </c>
      <c r="R7" s="28">
        <v>61.75</v>
      </c>
      <c r="S7" s="28">
        <v>110.34</v>
      </c>
      <c r="T7" s="28">
        <v>123.06</v>
      </c>
      <c r="U7" s="28">
        <v>155</v>
      </c>
      <c r="V7" s="28">
        <v>152.77000000000001</v>
      </c>
      <c r="W7" s="28">
        <v>133.15</v>
      </c>
      <c r="X7" s="28">
        <v>105.3</v>
      </c>
      <c r="Y7" s="28">
        <v>100.14</v>
      </c>
      <c r="Z7" s="29"/>
      <c r="AA7" s="30">
        <f>IF(SUM(B7:Z7)&lt;&gt;0,AVERAGEIF(B7:Z7,"&lt;&gt;"""),"")</f>
        <v>78.298333333333332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2.3980000000000001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4.8419999999999996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84.240000000000009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2.3980000000000001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4.8419999999999996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84.240000000000009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891.23700000000008</v>
      </c>
      <c r="C19" s="72">
        <v>891.48599999999999</v>
      </c>
      <c r="D19" s="72">
        <v>890.20999999999992</v>
      </c>
      <c r="E19" s="72">
        <v>889.93799999999999</v>
      </c>
      <c r="F19" s="72">
        <v>892.98799999999994</v>
      </c>
      <c r="G19" s="72">
        <v>889.66999999999985</v>
      </c>
      <c r="H19" s="72">
        <v>880.76600000000008</v>
      </c>
      <c r="I19" s="72">
        <v>886.53399999999999</v>
      </c>
      <c r="J19" s="72">
        <v>927.74900000000002</v>
      </c>
      <c r="K19" s="72">
        <v>931.17899999999997</v>
      </c>
      <c r="L19" s="72">
        <v>940.274</v>
      </c>
      <c r="M19" s="72">
        <v>909.83900000000006</v>
      </c>
      <c r="N19" s="72">
        <v>894.82299999999998</v>
      </c>
      <c r="O19" s="72">
        <v>891.45400000000006</v>
      </c>
      <c r="P19" s="72">
        <v>870.48699999999997</v>
      </c>
      <c r="Q19" s="72">
        <v>873.34999999999991</v>
      </c>
      <c r="R19" s="72">
        <v>854.90000000000009</v>
      </c>
      <c r="S19" s="72">
        <v>866.495</v>
      </c>
      <c r="T19" s="72">
        <v>837.79</v>
      </c>
      <c r="U19" s="72">
        <v>791.95200000000011</v>
      </c>
      <c r="V19" s="72">
        <v>747.25099999999998</v>
      </c>
      <c r="W19" s="72">
        <v>699.54399999999998</v>
      </c>
      <c r="X19" s="72">
        <v>763.04399999999998</v>
      </c>
      <c r="Y19" s="72">
        <v>775.47400000000005</v>
      </c>
      <c r="Z19" s="73"/>
      <c r="AA19" s="74">
        <f t="shared" ref="AA19:AA25" si="2">SUM(B19:Z19)</f>
        <v>20688.434000000001</v>
      </c>
    </row>
    <row r="20" spans="1:27" ht="24.95" customHeight="1" x14ac:dyDescent="0.2">
      <c r="A20" s="75" t="s">
        <v>15</v>
      </c>
      <c r="B20" s="76">
        <v>1102.6590000000001</v>
      </c>
      <c r="C20" s="77">
        <v>1050.1610000000001</v>
      </c>
      <c r="D20" s="77">
        <v>1030.2830000000001</v>
      </c>
      <c r="E20" s="77">
        <v>1024.0740000000001</v>
      </c>
      <c r="F20" s="77">
        <v>1023.7750000000002</v>
      </c>
      <c r="G20" s="77">
        <v>1035.3259999999998</v>
      </c>
      <c r="H20" s="77">
        <v>1059.48</v>
      </c>
      <c r="I20" s="77">
        <v>1092.1460000000002</v>
      </c>
      <c r="J20" s="77">
        <v>1108.8579999999997</v>
      </c>
      <c r="K20" s="77">
        <v>1112.347</v>
      </c>
      <c r="L20" s="77">
        <v>1163.1489999999999</v>
      </c>
      <c r="M20" s="77">
        <v>1188.6869999999999</v>
      </c>
      <c r="N20" s="77">
        <v>1180.0409999999999</v>
      </c>
      <c r="O20" s="77">
        <v>1179.3720000000001</v>
      </c>
      <c r="P20" s="77">
        <v>1190.8700000000001</v>
      </c>
      <c r="Q20" s="77">
        <v>1210.6189999999997</v>
      </c>
      <c r="R20" s="77">
        <v>1171.2630000000001</v>
      </c>
      <c r="S20" s="77">
        <v>1167.17</v>
      </c>
      <c r="T20" s="77">
        <v>1169.4839999999999</v>
      </c>
      <c r="U20" s="77">
        <v>1188.4820000000002</v>
      </c>
      <c r="V20" s="77">
        <v>1149.278</v>
      </c>
      <c r="W20" s="77">
        <v>1068.6579999999999</v>
      </c>
      <c r="X20" s="77">
        <v>1077.2819999999999</v>
      </c>
      <c r="Y20" s="77">
        <v>1062.3889999999999</v>
      </c>
      <c r="Z20" s="78"/>
      <c r="AA20" s="79">
        <f t="shared" si="2"/>
        <v>26805.852999999996</v>
      </c>
    </row>
    <row r="21" spans="1:27" ht="24.95" customHeight="1" x14ac:dyDescent="0.2">
      <c r="A21" s="75" t="s">
        <v>16</v>
      </c>
      <c r="B21" s="80">
        <v>3218.8339999999998</v>
      </c>
      <c r="C21" s="81">
        <v>3037.1840000000002</v>
      </c>
      <c r="D21" s="81">
        <v>2842.6490000000003</v>
      </c>
      <c r="E21" s="81">
        <v>2740.2279999999996</v>
      </c>
      <c r="F21" s="81">
        <v>2697.4650000000001</v>
      </c>
      <c r="G21" s="81">
        <v>2719.4269999999997</v>
      </c>
      <c r="H21" s="81">
        <v>2741.232</v>
      </c>
      <c r="I21" s="81">
        <v>3032.0730000000003</v>
      </c>
      <c r="J21" s="81">
        <v>3456.6559999999995</v>
      </c>
      <c r="K21" s="81">
        <v>3843.498</v>
      </c>
      <c r="L21" s="81">
        <v>4295.3429999999998</v>
      </c>
      <c r="M21" s="81">
        <v>4595.134</v>
      </c>
      <c r="N21" s="81">
        <v>4716.1810000000005</v>
      </c>
      <c r="O21" s="81">
        <v>4532.8090000000002</v>
      </c>
      <c r="P21" s="81">
        <v>4266.1270000000004</v>
      </c>
      <c r="Q21" s="81">
        <v>4070.1029999999996</v>
      </c>
      <c r="R21" s="81">
        <v>3860.4960000000001</v>
      </c>
      <c r="S21" s="81">
        <v>3783.6400000000008</v>
      </c>
      <c r="T21" s="81">
        <v>3802.9369999999994</v>
      </c>
      <c r="U21" s="81">
        <v>3986.2819999999992</v>
      </c>
      <c r="V21" s="81">
        <v>3946.0360000000005</v>
      </c>
      <c r="W21" s="81">
        <v>3790.4730000000004</v>
      </c>
      <c r="X21" s="81">
        <v>3559.8509999999997</v>
      </c>
      <c r="Y21" s="81">
        <v>3214.5169999999998</v>
      </c>
      <c r="Z21" s="78"/>
      <c r="AA21" s="79">
        <f t="shared" si="2"/>
        <v>86749.175000000017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</v>
      </c>
      <c r="C23" s="77">
        <v>80.5</v>
      </c>
      <c r="D23" s="77">
        <v>71.5</v>
      </c>
      <c r="E23" s="77">
        <v>69.5</v>
      </c>
      <c r="F23" s="77">
        <v>71</v>
      </c>
      <c r="G23" s="77">
        <v>71.5</v>
      </c>
      <c r="H23" s="77">
        <v>68</v>
      </c>
      <c r="I23" s="77">
        <v>69</v>
      </c>
      <c r="J23" s="77">
        <v>75</v>
      </c>
      <c r="K23" s="77">
        <v>86</v>
      </c>
      <c r="L23" s="77">
        <v>92.5</v>
      </c>
      <c r="M23" s="77">
        <v>100</v>
      </c>
      <c r="N23" s="77">
        <v>101</v>
      </c>
      <c r="O23" s="77">
        <v>96</v>
      </c>
      <c r="P23" s="77">
        <v>88.5</v>
      </c>
      <c r="Q23" s="77">
        <v>73.5</v>
      </c>
      <c r="R23" s="77">
        <v>70.5</v>
      </c>
      <c r="S23" s="77">
        <v>95</v>
      </c>
      <c r="T23" s="77">
        <v>127</v>
      </c>
      <c r="U23" s="77">
        <v>138</v>
      </c>
      <c r="V23" s="77">
        <v>128</v>
      </c>
      <c r="W23" s="77">
        <v>130</v>
      </c>
      <c r="X23" s="77">
        <v>115.5</v>
      </c>
      <c r="Y23" s="77">
        <v>93.5</v>
      </c>
      <c r="Z23" s="77"/>
      <c r="AA23" s="79">
        <f t="shared" si="2"/>
        <v>2192</v>
      </c>
    </row>
    <row r="24" spans="1:27" ht="24.95" customHeight="1" x14ac:dyDescent="0.2">
      <c r="A24" s="85" t="s">
        <v>19</v>
      </c>
      <c r="B24" s="77">
        <v>368</v>
      </c>
      <c r="C24" s="77">
        <v>352</v>
      </c>
      <c r="D24" s="77">
        <v>339.00000000000006</v>
      </c>
      <c r="E24" s="77">
        <v>331</v>
      </c>
      <c r="F24" s="77">
        <v>333</v>
      </c>
      <c r="G24" s="77">
        <v>344</v>
      </c>
      <c r="H24" s="77">
        <v>369</v>
      </c>
      <c r="I24" s="77">
        <v>414</v>
      </c>
      <c r="J24" s="77">
        <v>451.99999999999994</v>
      </c>
      <c r="K24" s="77">
        <v>478</v>
      </c>
      <c r="L24" s="77">
        <v>490</v>
      </c>
      <c r="M24" s="77">
        <v>496.99999999999994</v>
      </c>
      <c r="N24" s="77">
        <v>509</v>
      </c>
      <c r="O24" s="77">
        <v>481.99999999999994</v>
      </c>
      <c r="P24" s="77">
        <v>457.99999999999994</v>
      </c>
      <c r="Q24" s="77">
        <v>468.99999999999994</v>
      </c>
      <c r="R24" s="77">
        <v>471.99999999999994</v>
      </c>
      <c r="S24" s="77">
        <v>477</v>
      </c>
      <c r="T24" s="77">
        <v>482.99999999999994</v>
      </c>
      <c r="U24" s="77">
        <v>494</v>
      </c>
      <c r="V24" s="77">
        <v>468.00000000000006</v>
      </c>
      <c r="W24" s="77">
        <v>429</v>
      </c>
      <c r="X24" s="77">
        <v>393.99999999999994</v>
      </c>
      <c r="Y24" s="77">
        <v>350.00000000000006</v>
      </c>
      <c r="Z24" s="77"/>
      <c r="AA24" s="79">
        <f t="shared" si="2"/>
        <v>10252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5661.73</v>
      </c>
      <c r="C26" s="88">
        <f t="shared" ref="C26:Z26" si="3">IF(LEN(C$2)&gt;0,SUM(C19:C25),"")</f>
        <v>5411.3310000000001</v>
      </c>
      <c r="D26" s="88">
        <f t="shared" si="3"/>
        <v>5173.6419999999998</v>
      </c>
      <c r="E26" s="88">
        <f t="shared" si="3"/>
        <v>5054.74</v>
      </c>
      <c r="F26" s="88">
        <f t="shared" si="3"/>
        <v>5018.2280000000001</v>
      </c>
      <c r="G26" s="88">
        <f t="shared" si="3"/>
        <v>5059.9229999999989</v>
      </c>
      <c r="H26" s="88">
        <f t="shared" si="3"/>
        <v>5118.4780000000001</v>
      </c>
      <c r="I26" s="88">
        <f t="shared" si="3"/>
        <v>5493.7530000000006</v>
      </c>
      <c r="J26" s="88">
        <f t="shared" si="3"/>
        <v>6020.262999999999</v>
      </c>
      <c r="K26" s="88">
        <f t="shared" si="3"/>
        <v>6451.0239999999994</v>
      </c>
      <c r="L26" s="88">
        <f t="shared" si="3"/>
        <v>6981.2659999999996</v>
      </c>
      <c r="M26" s="88">
        <f t="shared" si="3"/>
        <v>7290.66</v>
      </c>
      <c r="N26" s="88">
        <f t="shared" si="3"/>
        <v>7401.0450000000001</v>
      </c>
      <c r="O26" s="88">
        <f t="shared" si="3"/>
        <v>7181.6350000000002</v>
      </c>
      <c r="P26" s="88">
        <f t="shared" si="3"/>
        <v>6873.9840000000004</v>
      </c>
      <c r="Q26" s="88">
        <f t="shared" si="3"/>
        <v>6696.5719999999992</v>
      </c>
      <c r="R26" s="88">
        <f t="shared" si="3"/>
        <v>6429.1590000000006</v>
      </c>
      <c r="S26" s="88">
        <f t="shared" si="3"/>
        <v>6389.3050000000003</v>
      </c>
      <c r="T26" s="88">
        <f t="shared" si="3"/>
        <v>6420.2109999999993</v>
      </c>
      <c r="U26" s="88">
        <f t="shared" si="3"/>
        <v>6598.7159999999994</v>
      </c>
      <c r="V26" s="88">
        <f t="shared" si="3"/>
        <v>6438.5650000000005</v>
      </c>
      <c r="W26" s="88">
        <f t="shared" si="3"/>
        <v>6117.6750000000002</v>
      </c>
      <c r="X26" s="88">
        <f t="shared" si="3"/>
        <v>5909.6769999999997</v>
      </c>
      <c r="Y26" s="88">
        <f t="shared" si="3"/>
        <v>5495.8799999999992</v>
      </c>
      <c r="Z26" s="89" t="str">
        <f t="shared" si="3"/>
        <v/>
      </c>
      <c r="AA26" s="90">
        <f>SUM(AA19:AA25)</f>
        <v>146687.462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532</v>
      </c>
      <c r="C29" s="72">
        <v>515.5</v>
      </c>
      <c r="D29" s="72">
        <v>493.5</v>
      </c>
      <c r="E29" s="72">
        <v>483.5</v>
      </c>
      <c r="F29" s="72">
        <v>487</v>
      </c>
      <c r="G29" s="72">
        <v>498.5</v>
      </c>
      <c r="H29" s="72">
        <v>517</v>
      </c>
      <c r="I29" s="72">
        <v>566</v>
      </c>
      <c r="J29" s="72">
        <v>610</v>
      </c>
      <c r="K29" s="72">
        <v>667</v>
      </c>
      <c r="L29" s="72">
        <v>691.5</v>
      </c>
      <c r="M29" s="72">
        <v>733</v>
      </c>
      <c r="N29" s="72">
        <v>746</v>
      </c>
      <c r="O29" s="72">
        <v>712</v>
      </c>
      <c r="P29" s="72">
        <v>670.5</v>
      </c>
      <c r="Q29" s="72">
        <v>656.5</v>
      </c>
      <c r="R29" s="72">
        <v>633.5</v>
      </c>
      <c r="S29" s="72">
        <v>657</v>
      </c>
      <c r="T29" s="72">
        <v>695</v>
      </c>
      <c r="U29" s="72">
        <v>712</v>
      </c>
      <c r="V29" s="72">
        <v>678</v>
      </c>
      <c r="W29" s="72">
        <v>649</v>
      </c>
      <c r="X29" s="72">
        <v>599.5</v>
      </c>
      <c r="Y29" s="72">
        <v>531.5</v>
      </c>
      <c r="Z29" s="73"/>
      <c r="AA29" s="74">
        <f>SUM(B29:Z29)</f>
        <v>14735</v>
      </c>
    </row>
    <row r="30" spans="1:27" ht="24.95" customHeight="1" x14ac:dyDescent="0.2">
      <c r="A30" s="75" t="s">
        <v>24</v>
      </c>
      <c r="B30" s="76">
        <v>5211.7299999999996</v>
      </c>
      <c r="C30" s="77">
        <v>4962.8310000000001</v>
      </c>
      <c r="D30" s="77">
        <v>4747.1419999999998</v>
      </c>
      <c r="E30" s="77">
        <v>4638.24</v>
      </c>
      <c r="F30" s="77">
        <v>4598.2280000000001</v>
      </c>
      <c r="G30" s="77">
        <v>4628.4229999999998</v>
      </c>
      <c r="H30" s="77">
        <v>4655.8760000000002</v>
      </c>
      <c r="I30" s="77">
        <v>4987.7529999999997</v>
      </c>
      <c r="J30" s="77">
        <v>5467.2629999999999</v>
      </c>
      <c r="K30" s="77">
        <v>5871.0240000000003</v>
      </c>
      <c r="L30" s="77">
        <v>6512.7659999999996</v>
      </c>
      <c r="M30" s="77">
        <v>6821.66</v>
      </c>
      <c r="N30" s="77">
        <v>6920.0450000000001</v>
      </c>
      <c r="O30" s="77">
        <v>6732.6350000000002</v>
      </c>
      <c r="P30" s="77">
        <v>6476.4840000000004</v>
      </c>
      <c r="Q30" s="77">
        <v>6407.0720000000001</v>
      </c>
      <c r="R30" s="77">
        <v>5901.6589999999997</v>
      </c>
      <c r="S30" s="77">
        <v>5897.3050000000003</v>
      </c>
      <c r="T30" s="77">
        <v>5912.0529999999999</v>
      </c>
      <c r="U30" s="77">
        <v>6124.7160000000003</v>
      </c>
      <c r="V30" s="77">
        <v>5963.5649999999996</v>
      </c>
      <c r="W30" s="77">
        <v>5611.6750000000002</v>
      </c>
      <c r="X30" s="77">
        <v>5411.1769999999997</v>
      </c>
      <c r="Y30" s="77">
        <v>5063.38</v>
      </c>
      <c r="Z30" s="78"/>
      <c r="AA30" s="79">
        <f>SUM(B30:Z30)</f>
        <v>135524.70199999999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5743.73</v>
      </c>
      <c r="C32" s="62">
        <f t="shared" ref="C32:Z32" si="4">IF(LEN(C$2)&gt;0,SUM(C29:C31),"")</f>
        <v>5478.3310000000001</v>
      </c>
      <c r="D32" s="62">
        <f t="shared" si="4"/>
        <v>5240.6419999999998</v>
      </c>
      <c r="E32" s="62">
        <f t="shared" si="4"/>
        <v>5121.74</v>
      </c>
      <c r="F32" s="62">
        <f t="shared" si="4"/>
        <v>5085.2280000000001</v>
      </c>
      <c r="G32" s="62">
        <f t="shared" si="4"/>
        <v>5126.9229999999998</v>
      </c>
      <c r="H32" s="62">
        <f t="shared" si="4"/>
        <v>5172.8760000000002</v>
      </c>
      <c r="I32" s="62">
        <f t="shared" si="4"/>
        <v>5553.7529999999997</v>
      </c>
      <c r="J32" s="62">
        <f t="shared" si="4"/>
        <v>6077.2629999999999</v>
      </c>
      <c r="K32" s="62">
        <f t="shared" si="4"/>
        <v>6538.0240000000003</v>
      </c>
      <c r="L32" s="62">
        <f t="shared" si="4"/>
        <v>7204.2659999999996</v>
      </c>
      <c r="M32" s="62">
        <f t="shared" si="4"/>
        <v>7554.66</v>
      </c>
      <c r="N32" s="62">
        <f t="shared" si="4"/>
        <v>7666.0450000000001</v>
      </c>
      <c r="O32" s="62">
        <f t="shared" si="4"/>
        <v>7444.6350000000002</v>
      </c>
      <c r="P32" s="62">
        <f t="shared" si="4"/>
        <v>7146.9840000000004</v>
      </c>
      <c r="Q32" s="62">
        <f t="shared" si="4"/>
        <v>7063.5720000000001</v>
      </c>
      <c r="R32" s="62">
        <f t="shared" si="4"/>
        <v>6535.1589999999997</v>
      </c>
      <c r="S32" s="62">
        <f t="shared" si="4"/>
        <v>6554.3050000000003</v>
      </c>
      <c r="T32" s="62">
        <f t="shared" si="4"/>
        <v>6607.0529999999999</v>
      </c>
      <c r="U32" s="62">
        <f t="shared" si="4"/>
        <v>6836.7160000000003</v>
      </c>
      <c r="V32" s="62">
        <f t="shared" si="4"/>
        <v>6641.5649999999996</v>
      </c>
      <c r="W32" s="62">
        <f t="shared" si="4"/>
        <v>6260.6750000000002</v>
      </c>
      <c r="X32" s="62">
        <f t="shared" si="4"/>
        <v>6010.6769999999997</v>
      </c>
      <c r="Y32" s="62">
        <f t="shared" si="4"/>
        <v>5594.88</v>
      </c>
      <c r="Z32" s="63" t="str">
        <f t="shared" si="4"/>
        <v/>
      </c>
      <c r="AA32" s="64">
        <f>SUM(AA29:AA31)</f>
        <v>150259.70199999999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75</v>
      </c>
      <c r="C35" s="95">
        <v>60</v>
      </c>
      <c r="D35" s="95">
        <v>60</v>
      </c>
      <c r="E35" s="95">
        <v>60</v>
      </c>
      <c r="F35" s="95">
        <v>60</v>
      </c>
      <c r="G35" s="95">
        <v>60</v>
      </c>
      <c r="H35" s="95">
        <v>52</v>
      </c>
      <c r="I35" s="95">
        <v>60</v>
      </c>
      <c r="J35" s="95">
        <v>57</v>
      </c>
      <c r="K35" s="95">
        <v>77</v>
      </c>
      <c r="L35" s="95">
        <v>97</v>
      </c>
      <c r="M35" s="95">
        <v>99</v>
      </c>
      <c r="N35" s="95">
        <v>100</v>
      </c>
      <c r="O35" s="95">
        <v>98</v>
      </c>
      <c r="P35" s="95">
        <v>98</v>
      </c>
      <c r="Q35" s="95">
        <v>98</v>
      </c>
      <c r="R35" s="95">
        <v>100</v>
      </c>
      <c r="S35" s="95">
        <v>140</v>
      </c>
      <c r="T35" s="95">
        <v>82</v>
      </c>
      <c r="U35" s="95">
        <v>81</v>
      </c>
      <c r="V35" s="95">
        <v>78</v>
      </c>
      <c r="W35" s="95">
        <v>86</v>
      </c>
      <c r="X35" s="95">
        <v>94</v>
      </c>
      <c r="Y35" s="95">
        <v>92</v>
      </c>
      <c r="Z35" s="96"/>
      <c r="AA35" s="74">
        <f t="shared" ref="AA35:AA40" si="5">SUM(B35:Z35)</f>
        <v>1964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/>
      <c r="R36" s="99"/>
      <c r="S36" s="99">
        <v>25</v>
      </c>
      <c r="T36" s="99">
        <v>100</v>
      </c>
      <c r="U36" s="99">
        <v>150</v>
      </c>
      <c r="V36" s="99">
        <v>118</v>
      </c>
      <c r="W36" s="99">
        <v>50</v>
      </c>
      <c r="X36" s="99"/>
      <c r="Y36" s="99"/>
      <c r="Z36" s="100"/>
      <c r="AA36" s="79">
        <f t="shared" si="5"/>
        <v>493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874.7</v>
      </c>
      <c r="U37" s="99">
        <v>365.5</v>
      </c>
      <c r="V37" s="99"/>
      <c r="W37" s="99"/>
      <c r="X37" s="99"/>
      <c r="Y37" s="99"/>
      <c r="Z37" s="100"/>
      <c r="AA37" s="79">
        <f t="shared" si="5"/>
        <v>1240.2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10</v>
      </c>
      <c r="L38" s="99">
        <v>116</v>
      </c>
      <c r="M38" s="99">
        <v>155</v>
      </c>
      <c r="N38" s="99">
        <v>155</v>
      </c>
      <c r="O38" s="99">
        <v>155</v>
      </c>
      <c r="P38" s="99">
        <v>165</v>
      </c>
      <c r="Q38" s="99">
        <v>269</v>
      </c>
      <c r="R38" s="99">
        <v>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1031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451.7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>
        <v>500</v>
      </c>
      <c r="W39" s="99">
        <v>433.6</v>
      </c>
      <c r="X39" s="99">
        <v>500</v>
      </c>
      <c r="Y39" s="99">
        <v>500</v>
      </c>
      <c r="Z39" s="100"/>
      <c r="AA39" s="79">
        <f t="shared" si="5"/>
        <v>10885.300000000001</v>
      </c>
    </row>
    <row r="40" spans="1:27" ht="30" customHeight="1" thickBot="1" x14ac:dyDescent="0.25">
      <c r="A40" s="86" t="s">
        <v>46</v>
      </c>
      <c r="B40" s="87">
        <f>IF(LEN(B$2)&gt;0,SUM(B35:B39),"")</f>
        <v>575</v>
      </c>
      <c r="C40" s="88">
        <f t="shared" ref="C40:Z40" si="6">IF(LEN(C$2)&gt;0,SUM(C35:C39),"")</f>
        <v>560</v>
      </c>
      <c r="D40" s="88">
        <f t="shared" si="6"/>
        <v>560</v>
      </c>
      <c r="E40" s="88">
        <f t="shared" si="6"/>
        <v>560</v>
      </c>
      <c r="F40" s="88">
        <f t="shared" si="6"/>
        <v>511.7</v>
      </c>
      <c r="G40" s="88">
        <f t="shared" si="6"/>
        <v>560</v>
      </c>
      <c r="H40" s="88">
        <f t="shared" si="6"/>
        <v>552</v>
      </c>
      <c r="I40" s="88">
        <f t="shared" si="6"/>
        <v>560</v>
      </c>
      <c r="J40" s="88">
        <f t="shared" si="6"/>
        <v>557</v>
      </c>
      <c r="K40" s="88">
        <f t="shared" si="6"/>
        <v>587</v>
      </c>
      <c r="L40" s="88">
        <f t="shared" si="6"/>
        <v>723</v>
      </c>
      <c r="M40" s="88">
        <f t="shared" si="6"/>
        <v>764</v>
      </c>
      <c r="N40" s="88">
        <f t="shared" si="6"/>
        <v>765</v>
      </c>
      <c r="O40" s="88">
        <f t="shared" si="6"/>
        <v>763</v>
      </c>
      <c r="P40" s="88">
        <f t="shared" si="6"/>
        <v>773</v>
      </c>
      <c r="Q40" s="88">
        <f t="shared" si="6"/>
        <v>867</v>
      </c>
      <c r="R40" s="88">
        <f t="shared" si="6"/>
        <v>606</v>
      </c>
      <c r="S40" s="88">
        <f t="shared" si="6"/>
        <v>665</v>
      </c>
      <c r="T40" s="88">
        <f t="shared" si="6"/>
        <v>1056.7</v>
      </c>
      <c r="U40" s="88">
        <f t="shared" si="6"/>
        <v>596.5</v>
      </c>
      <c r="V40" s="88">
        <f t="shared" si="6"/>
        <v>696</v>
      </c>
      <c r="W40" s="88">
        <f t="shared" si="6"/>
        <v>569.6</v>
      </c>
      <c r="X40" s="88">
        <f t="shared" si="6"/>
        <v>594</v>
      </c>
      <c r="Y40" s="88">
        <f t="shared" si="6"/>
        <v>592</v>
      </c>
      <c r="Z40" s="89" t="str">
        <f t="shared" si="6"/>
        <v/>
      </c>
      <c r="AA40" s="90">
        <f t="shared" si="5"/>
        <v>15613.500000000002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874.7</v>
      </c>
      <c r="U45" s="99">
        <v>365.5</v>
      </c>
      <c r="V45" s="99"/>
      <c r="W45" s="99"/>
      <c r="X45" s="99"/>
      <c r="Y45" s="99"/>
      <c r="Z45" s="100"/>
      <c r="AA45" s="79">
        <f t="shared" si="7"/>
        <v>1240.2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451.7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>
        <v>500</v>
      </c>
      <c r="W47" s="99">
        <v>433.6</v>
      </c>
      <c r="X47" s="99">
        <v>500</v>
      </c>
      <c r="Y47" s="99">
        <v>500</v>
      </c>
      <c r="Z47" s="100"/>
      <c r="AA47" s="79">
        <f t="shared" si="7"/>
        <v>10885.300000000001</v>
      </c>
    </row>
    <row r="48" spans="1:27" ht="24.95" customHeight="1" x14ac:dyDescent="0.2">
      <c r="A48" s="85" t="s">
        <v>48</v>
      </c>
      <c r="B48" s="98">
        <v>115</v>
      </c>
      <c r="C48" s="99">
        <v>127</v>
      </c>
      <c r="D48" s="99">
        <v>103</v>
      </c>
      <c r="E48" s="99">
        <v>91</v>
      </c>
      <c r="F48" s="99">
        <v>86</v>
      </c>
      <c r="G48" s="99">
        <v>88</v>
      </c>
      <c r="H48" s="99">
        <v>111</v>
      </c>
      <c r="I48" s="99">
        <v>129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147</v>
      </c>
      <c r="Q48" s="99">
        <v>150</v>
      </c>
      <c r="R48" s="99">
        <v>138.5</v>
      </c>
      <c r="S48" s="99">
        <v>96</v>
      </c>
      <c r="T48" s="99">
        <v>1.7</v>
      </c>
      <c r="U48" s="99"/>
      <c r="V48" s="99"/>
      <c r="W48" s="99">
        <v>71</v>
      </c>
      <c r="X48" s="99">
        <v>69</v>
      </c>
      <c r="Y48" s="99">
        <v>85</v>
      </c>
      <c r="Z48" s="100"/>
      <c r="AA48" s="79">
        <f t="shared" si="7"/>
        <v>2508.1999999999998</v>
      </c>
    </row>
    <row r="49" spans="1:27" ht="30" customHeight="1" thickBot="1" x14ac:dyDescent="0.25">
      <c r="A49" s="86" t="s">
        <v>49</v>
      </c>
      <c r="B49" s="87">
        <f>IF(LEN(B$2)&gt;0,SUM(B43:B48),"")</f>
        <v>615</v>
      </c>
      <c r="C49" s="88">
        <f t="shared" ref="C49:Z49" si="8">IF(LEN(C$2)&gt;0,SUM(C43:C48),"")</f>
        <v>627</v>
      </c>
      <c r="D49" s="88">
        <f t="shared" si="8"/>
        <v>603</v>
      </c>
      <c r="E49" s="88">
        <f t="shared" si="8"/>
        <v>591</v>
      </c>
      <c r="F49" s="88">
        <f t="shared" si="8"/>
        <v>537.70000000000005</v>
      </c>
      <c r="G49" s="88">
        <f t="shared" si="8"/>
        <v>588</v>
      </c>
      <c r="H49" s="88">
        <f t="shared" si="8"/>
        <v>611</v>
      </c>
      <c r="I49" s="88">
        <f t="shared" si="8"/>
        <v>629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647</v>
      </c>
      <c r="Q49" s="88">
        <f t="shared" si="8"/>
        <v>650</v>
      </c>
      <c r="R49" s="88">
        <f t="shared" si="8"/>
        <v>638.5</v>
      </c>
      <c r="S49" s="88">
        <f t="shared" si="8"/>
        <v>596</v>
      </c>
      <c r="T49" s="88">
        <f t="shared" si="8"/>
        <v>876.40000000000009</v>
      </c>
      <c r="U49" s="88">
        <f t="shared" si="8"/>
        <v>365.5</v>
      </c>
      <c r="V49" s="88">
        <f t="shared" si="8"/>
        <v>500</v>
      </c>
      <c r="W49" s="88">
        <f t="shared" si="8"/>
        <v>504.6</v>
      </c>
      <c r="X49" s="88">
        <f t="shared" si="8"/>
        <v>569</v>
      </c>
      <c r="Y49" s="88">
        <f t="shared" si="8"/>
        <v>585</v>
      </c>
      <c r="Z49" s="89" t="str">
        <f t="shared" si="8"/>
        <v/>
      </c>
      <c r="AA49" s="90">
        <f t="shared" si="7"/>
        <v>14633.7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6243.73</v>
      </c>
      <c r="C52" s="88">
        <f t="shared" ref="C52:Z52" si="10">IF(LEN(C$2)&gt;0,SUM(C10:C15)+C26+C40,"")</f>
        <v>5978.3310000000001</v>
      </c>
      <c r="D52" s="88">
        <f t="shared" si="10"/>
        <v>5740.6419999999998</v>
      </c>
      <c r="E52" s="88">
        <f t="shared" si="10"/>
        <v>5621.74</v>
      </c>
      <c r="F52" s="88">
        <f t="shared" si="10"/>
        <v>5536.9279999999999</v>
      </c>
      <c r="G52" s="88">
        <f t="shared" si="10"/>
        <v>5626.9229999999989</v>
      </c>
      <c r="H52" s="88">
        <f t="shared" si="10"/>
        <v>5672.8760000000002</v>
      </c>
      <c r="I52" s="88">
        <f t="shared" si="10"/>
        <v>6053.7530000000006</v>
      </c>
      <c r="J52" s="88">
        <f t="shared" si="10"/>
        <v>6577.262999999999</v>
      </c>
      <c r="K52" s="88">
        <f t="shared" si="10"/>
        <v>7038.0239999999994</v>
      </c>
      <c r="L52" s="88">
        <f t="shared" si="10"/>
        <v>7704.2659999999996</v>
      </c>
      <c r="M52" s="88">
        <f t="shared" si="10"/>
        <v>8054.66</v>
      </c>
      <c r="N52" s="88">
        <f t="shared" si="10"/>
        <v>8166.0450000000001</v>
      </c>
      <c r="O52" s="88">
        <f t="shared" si="10"/>
        <v>7944.6350000000002</v>
      </c>
      <c r="P52" s="88">
        <f t="shared" si="10"/>
        <v>7646.9840000000004</v>
      </c>
      <c r="Q52" s="88">
        <f t="shared" si="10"/>
        <v>7563.5719999999992</v>
      </c>
      <c r="R52" s="88">
        <f t="shared" si="10"/>
        <v>7035.1590000000006</v>
      </c>
      <c r="S52" s="88">
        <f t="shared" si="10"/>
        <v>7054.3050000000003</v>
      </c>
      <c r="T52" s="88">
        <f t="shared" si="10"/>
        <v>7481.7529999999988</v>
      </c>
      <c r="U52" s="88">
        <f t="shared" si="10"/>
        <v>7202.2159999999994</v>
      </c>
      <c r="V52" s="88">
        <f t="shared" si="10"/>
        <v>7141.5650000000005</v>
      </c>
      <c r="W52" s="88">
        <f t="shared" si="10"/>
        <v>6694.2750000000005</v>
      </c>
      <c r="X52" s="88">
        <f t="shared" si="10"/>
        <v>6510.6769999999997</v>
      </c>
      <c r="Y52" s="88">
        <f t="shared" si="10"/>
        <v>6094.8799999999992</v>
      </c>
      <c r="Z52" s="89" t="str">
        <f t="shared" si="10"/>
        <v/>
      </c>
      <c r="AA52" s="104">
        <f>SUM(B52:Z52)</f>
        <v>162385.20199999996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-708.3</v>
      </c>
      <c r="C4" s="18">
        <v>-892</v>
      </c>
      <c r="D4" s="18">
        <v>-879</v>
      </c>
      <c r="E4" s="18">
        <v>-871</v>
      </c>
      <c r="F4" s="18">
        <v>-919.3</v>
      </c>
      <c r="G4" s="18">
        <v>-885</v>
      </c>
      <c r="H4" s="18">
        <v>-850</v>
      </c>
      <c r="I4" s="18">
        <v>-824.5</v>
      </c>
      <c r="J4" s="18">
        <v>-324</v>
      </c>
      <c r="K4" s="18">
        <v>182.2</v>
      </c>
      <c r="L4" s="18">
        <v>-81.299999999999955</v>
      </c>
      <c r="M4" s="18">
        <v>-116.70000000000005</v>
      </c>
      <c r="N4" s="18">
        <v>-632.70000000000005</v>
      </c>
      <c r="O4" s="18">
        <v>-724</v>
      </c>
      <c r="P4" s="18">
        <v>-183.89999999999998</v>
      </c>
      <c r="Q4" s="18">
        <v>-566.20000000000005</v>
      </c>
      <c r="R4" s="18">
        <v>-495.70000000000005</v>
      </c>
      <c r="S4" s="18">
        <v>172.10000000000002</v>
      </c>
      <c r="T4" s="18">
        <v>374.70000000000005</v>
      </c>
      <c r="U4" s="18">
        <v>75.399999999999977</v>
      </c>
      <c r="V4" s="18">
        <v>183.8</v>
      </c>
      <c r="W4" s="18">
        <v>361.6</v>
      </c>
      <c r="X4" s="18">
        <v>-194.20000000000005</v>
      </c>
      <c r="Y4" s="18">
        <v>-874</v>
      </c>
      <c r="Z4" s="19"/>
      <c r="AA4" s="111">
        <f>SUM(B4:Z4)</f>
        <v>-9672.0000000000018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93.72</v>
      </c>
      <c r="C7" s="117">
        <v>105.58</v>
      </c>
      <c r="D7" s="117">
        <v>105.39</v>
      </c>
      <c r="E7" s="117">
        <v>105</v>
      </c>
      <c r="F7" s="117">
        <v>113.87</v>
      </c>
      <c r="G7" s="117">
        <v>106.4</v>
      </c>
      <c r="H7" s="117">
        <v>97.94</v>
      </c>
      <c r="I7" s="117">
        <v>79.900000000000006</v>
      </c>
      <c r="J7" s="117">
        <v>73.569999999999993</v>
      </c>
      <c r="K7" s="117">
        <v>39.08</v>
      </c>
      <c r="L7" s="117">
        <v>8.2899999999999991</v>
      </c>
      <c r="M7" s="117">
        <v>0.44</v>
      </c>
      <c r="N7" s="117">
        <v>0.04</v>
      </c>
      <c r="O7" s="117">
        <v>0.04</v>
      </c>
      <c r="P7" s="117">
        <v>0.91</v>
      </c>
      <c r="Q7" s="117">
        <v>7.48</v>
      </c>
      <c r="R7" s="117">
        <v>61.75</v>
      </c>
      <c r="S7" s="117">
        <v>110.34</v>
      </c>
      <c r="T7" s="117">
        <v>123.06</v>
      </c>
      <c r="U7" s="117">
        <v>155</v>
      </c>
      <c r="V7" s="117">
        <v>152.77000000000001</v>
      </c>
      <c r="W7" s="117">
        <v>133.15</v>
      </c>
      <c r="X7" s="117">
        <v>105.3</v>
      </c>
      <c r="Y7" s="117">
        <v>100.14</v>
      </c>
      <c r="Z7" s="118"/>
      <c r="AA7" s="119">
        <f>IF(SUM(B7:Z7)&lt;&gt;0,AVERAGEIF(B7:Z7,"&lt;&gt;"""),"")</f>
        <v>78.298333333333332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1208.3</v>
      </c>
      <c r="C13" s="129">
        <v>1392</v>
      </c>
      <c r="D13" s="129">
        <v>1379</v>
      </c>
      <c r="E13" s="129">
        <v>1371</v>
      </c>
      <c r="F13" s="129">
        <v>1371</v>
      </c>
      <c r="G13" s="129">
        <v>1385</v>
      </c>
      <c r="H13" s="129">
        <v>1350</v>
      </c>
      <c r="I13" s="129">
        <v>1324.5</v>
      </c>
      <c r="J13" s="129">
        <v>824</v>
      </c>
      <c r="K13" s="129">
        <v>317.8</v>
      </c>
      <c r="L13" s="129">
        <v>581.29999999999995</v>
      </c>
      <c r="M13" s="129">
        <v>616.70000000000005</v>
      </c>
      <c r="N13" s="129">
        <v>1132.7</v>
      </c>
      <c r="O13" s="129">
        <v>1224</v>
      </c>
      <c r="P13" s="129">
        <v>683.9</v>
      </c>
      <c r="Q13" s="129">
        <v>1066.2</v>
      </c>
      <c r="R13" s="129">
        <v>995.7</v>
      </c>
      <c r="S13" s="129">
        <v>327.9</v>
      </c>
      <c r="T13" s="129"/>
      <c r="U13" s="129"/>
      <c r="V13" s="129">
        <v>316.2</v>
      </c>
      <c r="W13" s="129">
        <v>72</v>
      </c>
      <c r="X13" s="129">
        <v>694.2</v>
      </c>
      <c r="Y13" s="130">
        <v>1374</v>
      </c>
      <c r="Z13" s="131"/>
      <c r="AA13" s="132">
        <f t="shared" si="0"/>
        <v>21007.4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290.10000000000002</v>
      </c>
      <c r="V15" s="133"/>
      <c r="W15" s="133"/>
      <c r="X15" s="133"/>
      <c r="Y15" s="133"/>
      <c r="Z15" s="131"/>
      <c r="AA15" s="132">
        <f t="shared" si="0"/>
        <v>790.1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1208.3</v>
      </c>
      <c r="C16" s="135">
        <f t="shared" si="1"/>
        <v>1392</v>
      </c>
      <c r="D16" s="135">
        <f t="shared" si="1"/>
        <v>1379</v>
      </c>
      <c r="E16" s="135">
        <f t="shared" si="1"/>
        <v>1371</v>
      </c>
      <c r="F16" s="135">
        <f t="shared" si="1"/>
        <v>1371</v>
      </c>
      <c r="G16" s="135">
        <f t="shared" si="1"/>
        <v>1385</v>
      </c>
      <c r="H16" s="135">
        <f t="shared" si="1"/>
        <v>1350</v>
      </c>
      <c r="I16" s="135">
        <f t="shared" si="1"/>
        <v>1324.5</v>
      </c>
      <c r="J16" s="135">
        <f t="shared" si="1"/>
        <v>824</v>
      </c>
      <c r="K16" s="135">
        <f t="shared" si="1"/>
        <v>317.8</v>
      </c>
      <c r="L16" s="135">
        <f t="shared" si="1"/>
        <v>581.29999999999995</v>
      </c>
      <c r="M16" s="135">
        <f t="shared" si="1"/>
        <v>616.70000000000005</v>
      </c>
      <c r="N16" s="135">
        <f t="shared" si="1"/>
        <v>1132.7</v>
      </c>
      <c r="O16" s="135">
        <f t="shared" si="1"/>
        <v>1224</v>
      </c>
      <c r="P16" s="135">
        <f t="shared" si="1"/>
        <v>683.9</v>
      </c>
      <c r="Q16" s="135">
        <f t="shared" si="1"/>
        <v>1066.2</v>
      </c>
      <c r="R16" s="135">
        <f t="shared" si="1"/>
        <v>995.7</v>
      </c>
      <c r="S16" s="135">
        <f t="shared" si="1"/>
        <v>327.9</v>
      </c>
      <c r="T16" s="135">
        <f t="shared" si="1"/>
        <v>500</v>
      </c>
      <c r="U16" s="135">
        <f t="shared" si="1"/>
        <v>290.10000000000002</v>
      </c>
      <c r="V16" s="135">
        <f t="shared" si="1"/>
        <v>316.2</v>
      </c>
      <c r="W16" s="135">
        <f t="shared" si="1"/>
        <v>72</v>
      </c>
      <c r="X16" s="135">
        <f t="shared" si="1"/>
        <v>694.2</v>
      </c>
      <c r="Y16" s="135">
        <f t="shared" si="1"/>
        <v>1374</v>
      </c>
      <c r="Z16" s="136" t="str">
        <f t="shared" si="1"/>
        <v/>
      </c>
      <c r="AA16" s="90">
        <f t="shared" si="0"/>
        <v>21797.5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874.7</v>
      </c>
      <c r="U21" s="129">
        <v>365.5</v>
      </c>
      <c r="V21" s="129"/>
      <c r="W21" s="129"/>
      <c r="X21" s="129"/>
      <c r="Y21" s="130"/>
      <c r="Z21" s="131"/>
      <c r="AA21" s="132">
        <f t="shared" si="2"/>
        <v>1240.2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451.7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>
        <v>500</v>
      </c>
      <c r="W23" s="133">
        <v>433.6</v>
      </c>
      <c r="X23" s="133">
        <v>500</v>
      </c>
      <c r="Y23" s="133">
        <v>500</v>
      </c>
      <c r="Z23" s="131"/>
      <c r="AA23" s="132">
        <f t="shared" si="2"/>
        <v>10885.300000000001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451.7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874.7</v>
      </c>
      <c r="U24" s="135">
        <f t="shared" si="3"/>
        <v>365.5</v>
      </c>
      <c r="V24" s="135">
        <f t="shared" si="3"/>
        <v>500</v>
      </c>
      <c r="W24" s="135">
        <f t="shared" si="3"/>
        <v>433.6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12125.500000000002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2024-09-07T11:09:22Z</dcterms:created>
  <dcterms:modified xsi:type="dcterms:W3CDTF">2024-09-07T11:09:24Z</dcterms:modified>
</cp:coreProperties>
</file>