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<sst xmlns="http://schemas.openxmlformats.org/spreadsheetml/2006/main" count="119" uniqueCount="54">
  <si>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06/09/2024 14:07:52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</si>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</sst>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319-43C8-B39F-2724946D139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319-43C8-B39F-2724946D139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7319-43C8-B39F-2724946D139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7319-43C8-B39F-2724946D139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319-43C8-B39F-2724946D139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319-43C8-B39F-2724946D139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319-43C8-B39F-2724946D139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889</c:v>
                </c:pt>
                <c:pt idx="1">
                  <c:v>552.846</c:v>
                </c:pt>
                <c:pt idx="2">
                  <c:v>545</c:v>
                </c:pt>
                <c:pt idx="3">
                  <c:v>445</c:v>
                </c:pt>
                <c:pt idx="4">
                  <c:v>445</c:v>
                </c:pt>
                <c:pt idx="5">
                  <c:v>445</c:v>
                </c:pt>
                <c:pt idx="6">
                  <c:v>445</c:v>
                </c:pt>
                <c:pt idx="7">
                  <c:v>302</c:v>
                </c:pt>
                <c:pt idx="8">
                  <c:v>302</c:v>
                </c:pt>
                <c:pt idx="9">
                  <c:v>302</c:v>
                </c:pt>
                <c:pt idx="10">
                  <c:v>302</c:v>
                </c:pt>
                <c:pt idx="11">
                  <c:v>302</c:v>
                </c:pt>
                <c:pt idx="12">
                  <c:v>302</c:v>
                </c:pt>
                <c:pt idx="13">
                  <c:v>302</c:v>
                </c:pt>
                <c:pt idx="14">
                  <c:v>302</c:v>
                </c:pt>
                <c:pt idx="15">
                  <c:v>302</c:v>
                </c:pt>
                <c:pt idx="16">
                  <c:v>302</c:v>
                </c:pt>
                <c:pt idx="17">
                  <c:v>302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302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319-43C8-B39F-2724946D139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164</c:v>
                </c:pt>
                <c:pt idx="1">
                  <c:v>143</c:v>
                </c:pt>
                <c:pt idx="2">
                  <c:v>128</c:v>
                </c:pt>
                <c:pt idx="3">
                  <c:v>121</c:v>
                </c:pt>
                <c:pt idx="4">
                  <c:v>121</c:v>
                </c:pt>
                <c:pt idx="5">
                  <c:v>183</c:v>
                </c:pt>
                <c:pt idx="6">
                  <c:v>228</c:v>
                </c:pt>
                <c:pt idx="7">
                  <c:v>285</c:v>
                </c:pt>
                <c:pt idx="8">
                  <c:v>320</c:v>
                </c:pt>
                <c:pt idx="9">
                  <c:v>327</c:v>
                </c:pt>
                <c:pt idx="10">
                  <c:v>325</c:v>
                </c:pt>
                <c:pt idx="11">
                  <c:v>335</c:v>
                </c:pt>
                <c:pt idx="12">
                  <c:v>346</c:v>
                </c:pt>
                <c:pt idx="13">
                  <c:v>340</c:v>
                </c:pt>
                <c:pt idx="14">
                  <c:v>281</c:v>
                </c:pt>
                <c:pt idx="15">
                  <c:v>286</c:v>
                </c:pt>
                <c:pt idx="16">
                  <c:v>312</c:v>
                </c:pt>
                <c:pt idx="17">
                  <c:v>347</c:v>
                </c:pt>
                <c:pt idx="18">
                  <c:v>432.3</c:v>
                </c:pt>
                <c:pt idx="19">
                  <c:v>475.3</c:v>
                </c:pt>
                <c:pt idx="20">
                  <c:v>357.3</c:v>
                </c:pt>
                <c:pt idx="21">
                  <c:v>271</c:v>
                </c:pt>
                <c:pt idx="22">
                  <c:v>226</c:v>
                </c:pt>
                <c:pt idx="23">
                  <c:v>169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319-43C8-B39F-2724946D139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3079.0770000000002</c:v>
                </c:pt>
                <c:pt idx="1">
                  <c:v>2840.627</c:v>
                </c:pt>
                <c:pt idx="2">
                  <c:v>2310.279</c:v>
                </c:pt>
                <c:pt idx="3">
                  <c:v>2306.8040000000001</c:v>
                </c:pt>
                <c:pt idx="4">
                  <c:v>2293.2629999999999</c:v>
                </c:pt>
                <c:pt idx="5">
                  <c:v>2484.9090000000001</c:v>
                </c:pt>
                <c:pt idx="6">
                  <c:v>2591.5720000000001</c:v>
                </c:pt>
                <c:pt idx="7">
                  <c:v>2378.4410000000003</c:v>
                </c:pt>
                <c:pt idx="8">
                  <c:v>1806.886</c:v>
                </c:pt>
                <c:pt idx="9">
                  <c:v>1327.9</c:v>
                </c:pt>
                <c:pt idx="10">
                  <c:v>1007.9</c:v>
                </c:pt>
                <c:pt idx="11">
                  <c:v>957.9</c:v>
                </c:pt>
                <c:pt idx="12">
                  <c:v>957.9</c:v>
                </c:pt>
                <c:pt idx="13">
                  <c:v>957.9</c:v>
                </c:pt>
                <c:pt idx="14">
                  <c:v>957.9</c:v>
                </c:pt>
                <c:pt idx="15">
                  <c:v>1278.9000000000001</c:v>
                </c:pt>
                <c:pt idx="16">
                  <c:v>2313.2170000000001</c:v>
                </c:pt>
                <c:pt idx="17">
                  <c:v>3306.04</c:v>
                </c:pt>
                <c:pt idx="18">
                  <c:v>3463.3770000000004</c:v>
                </c:pt>
                <c:pt idx="19">
                  <c:v>3393.4560000000001</c:v>
                </c:pt>
                <c:pt idx="20">
                  <c:v>3403.9790000000003</c:v>
                </c:pt>
                <c:pt idx="21">
                  <c:v>3434.808</c:v>
                </c:pt>
                <c:pt idx="22">
                  <c:v>3314.2539999999999</c:v>
                </c:pt>
                <c:pt idx="23">
                  <c:v>2758.4359999999997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319-43C8-B39F-2724946D139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1843</c:v>
                </c:pt>
                <c:pt idx="1">
                  <c:v>1895</c:v>
                </c:pt>
                <c:pt idx="2">
                  <c:v>1932.7</c:v>
                </c:pt>
                <c:pt idx="3">
                  <c:v>1902</c:v>
                </c:pt>
                <c:pt idx="4">
                  <c:v>1903</c:v>
                </c:pt>
                <c:pt idx="5">
                  <c:v>1901</c:v>
                </c:pt>
                <c:pt idx="6">
                  <c:v>1761</c:v>
                </c:pt>
                <c:pt idx="7">
                  <c:v>1771</c:v>
                </c:pt>
                <c:pt idx="8">
                  <c:v>1560.6</c:v>
                </c:pt>
                <c:pt idx="9">
                  <c:v>1363.5</c:v>
                </c:pt>
                <c:pt idx="10">
                  <c:v>1304.7</c:v>
                </c:pt>
                <c:pt idx="11">
                  <c:v>1552.4</c:v>
                </c:pt>
                <c:pt idx="12">
                  <c:v>1637</c:v>
                </c:pt>
                <c:pt idx="13">
                  <c:v>1691</c:v>
                </c:pt>
                <c:pt idx="14">
                  <c:v>1806</c:v>
                </c:pt>
                <c:pt idx="15">
                  <c:v>1826</c:v>
                </c:pt>
                <c:pt idx="16">
                  <c:v>1796</c:v>
                </c:pt>
                <c:pt idx="17">
                  <c:v>1062.5</c:v>
                </c:pt>
                <c:pt idx="18">
                  <c:v>579.70000000000005</c:v>
                </c:pt>
                <c:pt idx="19">
                  <c:v>753</c:v>
                </c:pt>
                <c:pt idx="20">
                  <c:v>786.1</c:v>
                </c:pt>
                <c:pt idx="21">
                  <c:v>554.5</c:v>
                </c:pt>
                <c:pt idx="22">
                  <c:v>1111.4000000000001</c:v>
                </c:pt>
                <c:pt idx="23">
                  <c:v>1807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319-43C8-B39F-2724946D139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488.85199999999998</c:v>
                </c:pt>
                <c:pt idx="1">
                  <c:v>527.52099999999996</c:v>
                </c:pt>
                <c:pt idx="2">
                  <c:v>549.11399999999992</c:v>
                </c:pt>
                <c:pt idx="3">
                  <c:v>578.78100000000006</c:v>
                </c:pt>
                <c:pt idx="4">
                  <c:v>631.12399999999991</c:v>
                </c:pt>
                <c:pt idx="5">
                  <c:v>679.21899999999994</c:v>
                </c:pt>
                <c:pt idx="6">
                  <c:v>899.0419999999998</c:v>
                </c:pt>
                <c:pt idx="7">
                  <c:v>1803.4299999999998</c:v>
                </c:pt>
                <c:pt idx="8">
                  <c:v>3189.723</c:v>
                </c:pt>
                <c:pt idx="9">
                  <c:v>4475.027000000001</c:v>
                </c:pt>
                <c:pt idx="10">
                  <c:v>5310.5749999999989</c:v>
                </c:pt>
                <c:pt idx="11">
                  <c:v>5667.2340000000004</c:v>
                </c:pt>
                <c:pt idx="12">
                  <c:v>5727.6980000000003</c:v>
                </c:pt>
                <c:pt idx="13">
                  <c:v>5587.5109999999986</c:v>
                </c:pt>
                <c:pt idx="14">
                  <c:v>5080.1429999999991</c:v>
                </c:pt>
                <c:pt idx="15">
                  <c:v>4257.7089999999989</c:v>
                </c:pt>
                <c:pt idx="16">
                  <c:v>3219.01</c:v>
                </c:pt>
                <c:pt idx="17">
                  <c:v>2094.2749999999996</c:v>
                </c:pt>
                <c:pt idx="18">
                  <c:v>1421.42</c:v>
                </c:pt>
                <c:pt idx="19">
                  <c:v>1284.316</c:v>
                </c:pt>
                <c:pt idx="20">
                  <c:v>1255.0309999999997</c:v>
                </c:pt>
                <c:pt idx="21">
                  <c:v>1241.1089999999999</c:v>
                </c:pt>
                <c:pt idx="22">
                  <c:v>1250.3029999999997</c:v>
                </c:pt>
                <c:pt idx="23">
                  <c:v>1321.6120000000003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319-43C8-B39F-2724946D139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84</c:v>
                </c:pt>
                <c:pt idx="1">
                  <c:v>85</c:v>
                </c:pt>
                <c:pt idx="2">
                  <c:v>87</c:v>
                </c:pt>
                <c:pt idx="3">
                  <c:v>91</c:v>
                </c:pt>
                <c:pt idx="4">
                  <c:v>94</c:v>
                </c:pt>
                <c:pt idx="5">
                  <c:v>95</c:v>
                </c:pt>
                <c:pt idx="6">
                  <c:v>94</c:v>
                </c:pt>
                <c:pt idx="7">
                  <c:v>103</c:v>
                </c:pt>
                <c:pt idx="8">
                  <c:v>121</c:v>
                </c:pt>
                <c:pt idx="9">
                  <c:v>134</c:v>
                </c:pt>
                <c:pt idx="10">
                  <c:v>144</c:v>
                </c:pt>
                <c:pt idx="11">
                  <c:v>147</c:v>
                </c:pt>
                <c:pt idx="12">
                  <c:v>147</c:v>
                </c:pt>
                <c:pt idx="13">
                  <c:v>142</c:v>
                </c:pt>
                <c:pt idx="14">
                  <c:v>136</c:v>
                </c:pt>
                <c:pt idx="15">
                  <c:v>125</c:v>
                </c:pt>
                <c:pt idx="16">
                  <c:v>107</c:v>
                </c:pt>
                <c:pt idx="17">
                  <c:v>85</c:v>
                </c:pt>
                <c:pt idx="18">
                  <c:v>74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319-43C8-B39F-2724946D139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136</c:v>
                </c:pt>
                <c:pt idx="5">
                  <c:v>181</c:v>
                </c:pt>
                <c:pt idx="6">
                  <c:v>181</c:v>
                </c:pt>
                <c:pt idx="7">
                  <c:v>105</c:v>
                </c:pt>
                <c:pt idx="8">
                  <c:v>45</c:v>
                </c:pt>
                <c:pt idx="9">
                  <c:v>13</c:v>
                </c:pt>
                <c:pt idx="10">
                  <c:v>13</c:v>
                </c:pt>
                <c:pt idx="11">
                  <c:v>26</c:v>
                </c:pt>
                <c:pt idx="16">
                  <c:v>26</c:v>
                </c:pt>
                <c:pt idx="17">
                  <c:v>811</c:v>
                </c:pt>
                <c:pt idx="18">
                  <c:v>1034</c:v>
                </c:pt>
                <c:pt idx="19">
                  <c:v>1151</c:v>
                </c:pt>
                <c:pt idx="20">
                  <c:v>1131</c:v>
                </c:pt>
                <c:pt idx="21">
                  <c:v>1006</c:v>
                </c:pt>
                <c:pt idx="22">
                  <c:v>420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319-43C8-B39F-2724946D13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124.06</c:v>
                </c:pt>
                <c:pt idx="1">
                  <c:v>145.03</c:v>
                </c:pt>
                <c:pt idx="2">
                  <c:v>135.19</c:v>
                </c:pt>
                <c:pt idx="3">
                  <c:v>123.11</c:v>
                </c:pt>
                <c:pt idx="4">
                  <c:v>120</c:v>
                </c:pt>
                <c:pt idx="5">
                  <c:v>119</c:v>
                </c:pt>
                <c:pt idx="6">
                  <c:v>108.41</c:v>
                </c:pt>
                <c:pt idx="7">
                  <c:v>104.38</c:v>
                </c:pt>
                <c:pt idx="8">
                  <c:v>95.12</c:v>
                </c:pt>
                <c:pt idx="9">
                  <c:v>70</c:v>
                </c:pt>
                <c:pt idx="10">
                  <c:v>51.52</c:v>
                </c:pt>
                <c:pt idx="11">
                  <c:v>19</c:v>
                </c:pt>
                <c:pt idx="12">
                  <c:v>20</c:v>
                </c:pt>
                <c:pt idx="13">
                  <c:v>50</c:v>
                </c:pt>
                <c:pt idx="14">
                  <c:v>86.06</c:v>
                </c:pt>
                <c:pt idx="15">
                  <c:v>92.36</c:v>
                </c:pt>
                <c:pt idx="16">
                  <c:v>95.94</c:v>
                </c:pt>
                <c:pt idx="17">
                  <c:v>116.86</c:v>
                </c:pt>
                <c:pt idx="18">
                  <c:v>155</c:v>
                </c:pt>
                <c:pt idx="19">
                  <c:v>180.71</c:v>
                </c:pt>
                <c:pt idx="20">
                  <c:v>177.61</c:v>
                </c:pt>
                <c:pt idx="21">
                  <c:v>150</c:v>
                </c:pt>
                <c:pt idx="22">
                  <c:v>119.11</c:v>
                </c:pt>
                <c:pt idx="23">
                  <c:v>103.63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319-43C8-B39F-2724946D13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97.5</c:v>
                </c:pt>
                <c:pt idx="1">
                  <c:v>89.5</c:v>
                </c:pt>
                <c:pt idx="2">
                  <c:v>86.5</c:v>
                </c:pt>
                <c:pt idx="3">
                  <c:v>84</c:v>
                </c:pt>
                <c:pt idx="4">
                  <c:v>83.5</c:v>
                </c:pt>
                <c:pt idx="5">
                  <c:v>88</c:v>
                </c:pt>
                <c:pt idx="6">
                  <c:v>101</c:v>
                </c:pt>
                <c:pt idx="7">
                  <c:v>88</c:v>
                </c:pt>
                <c:pt idx="8">
                  <c:v>83.5</c:v>
                </c:pt>
                <c:pt idx="9">
                  <c:v>88</c:v>
                </c:pt>
                <c:pt idx="10">
                  <c:v>81.5</c:v>
                </c:pt>
                <c:pt idx="11">
                  <c:v>91</c:v>
                </c:pt>
                <c:pt idx="12">
                  <c:v>90.5</c:v>
                </c:pt>
                <c:pt idx="13">
                  <c:v>83.5</c:v>
                </c:pt>
                <c:pt idx="14">
                  <c:v>79.5</c:v>
                </c:pt>
                <c:pt idx="15">
                  <c:v>91</c:v>
                </c:pt>
                <c:pt idx="16">
                  <c:v>111</c:v>
                </c:pt>
                <c:pt idx="17">
                  <c:v>141.5</c:v>
                </c:pt>
                <c:pt idx="18">
                  <c:v>162</c:v>
                </c:pt>
                <c:pt idx="19">
                  <c:v>171.5</c:v>
                </c:pt>
                <c:pt idx="20">
                  <c:v>155.5</c:v>
                </c:pt>
                <c:pt idx="21">
                  <c:v>146</c:v>
                </c:pt>
                <c:pt idx="22">
                  <c:v>115</c:v>
                </c:pt>
                <c:pt idx="23">
                  <c:v>90.5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6F-4D28-BFC9-53EC789D1D6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783.36799999999994</c:v>
                </c:pt>
                <c:pt idx="1">
                  <c:v>807.31599999999992</c:v>
                </c:pt>
                <c:pt idx="2">
                  <c:v>804.40200000000004</c:v>
                </c:pt>
                <c:pt idx="3">
                  <c:v>803.33</c:v>
                </c:pt>
                <c:pt idx="4">
                  <c:v>801.98400000000004</c:v>
                </c:pt>
                <c:pt idx="5">
                  <c:v>853.96899999999994</c:v>
                </c:pt>
                <c:pt idx="6">
                  <c:v>854.029</c:v>
                </c:pt>
                <c:pt idx="7">
                  <c:v>876.50699999999995</c:v>
                </c:pt>
                <c:pt idx="8">
                  <c:v>884.048</c:v>
                </c:pt>
                <c:pt idx="9">
                  <c:v>888.24799999999993</c:v>
                </c:pt>
                <c:pt idx="10">
                  <c:v>890.09699999999998</c:v>
                </c:pt>
                <c:pt idx="11">
                  <c:v>889.32100000000014</c:v>
                </c:pt>
                <c:pt idx="12">
                  <c:v>886.50699999999995</c:v>
                </c:pt>
                <c:pt idx="13">
                  <c:v>889.55399999999997</c:v>
                </c:pt>
                <c:pt idx="14">
                  <c:v>889.76400000000001</c:v>
                </c:pt>
                <c:pt idx="15">
                  <c:v>894.43399999999997</c:v>
                </c:pt>
                <c:pt idx="16">
                  <c:v>891.47900000000004</c:v>
                </c:pt>
                <c:pt idx="17">
                  <c:v>893.48299999999995</c:v>
                </c:pt>
                <c:pt idx="18">
                  <c:v>814.03899999999999</c:v>
                </c:pt>
                <c:pt idx="19">
                  <c:v>733.96300000000008</c:v>
                </c:pt>
                <c:pt idx="20">
                  <c:v>726.96199999999999</c:v>
                </c:pt>
                <c:pt idx="21">
                  <c:v>702.79</c:v>
                </c:pt>
                <c:pt idx="22">
                  <c:v>821.25</c:v>
                </c:pt>
                <c:pt idx="23">
                  <c:v>822.94100000000003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6F-4D28-BFC9-53EC789D1D6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1281.403</c:v>
                </c:pt>
                <c:pt idx="1">
                  <c:v>1285.9279999999999</c:v>
                </c:pt>
                <c:pt idx="2">
                  <c:v>1250.1559999999999</c:v>
                </c:pt>
                <c:pt idx="3">
                  <c:v>1237.9360000000004</c:v>
                </c:pt>
                <c:pt idx="4">
                  <c:v>1233.2830000000001</c:v>
                </c:pt>
                <c:pt idx="5">
                  <c:v>1253.2000000000003</c:v>
                </c:pt>
                <c:pt idx="6">
                  <c:v>1310.6510000000003</c:v>
                </c:pt>
                <c:pt idx="7">
                  <c:v>1381.529</c:v>
                </c:pt>
                <c:pt idx="8">
                  <c:v>1408.1049999999998</c:v>
                </c:pt>
                <c:pt idx="9">
                  <c:v>1401.3209999999999</c:v>
                </c:pt>
                <c:pt idx="10">
                  <c:v>1417.357</c:v>
                </c:pt>
                <c:pt idx="11">
                  <c:v>1500.1129999999998</c:v>
                </c:pt>
                <c:pt idx="12">
                  <c:v>1463.0330000000001</c:v>
                </c:pt>
                <c:pt idx="13">
                  <c:v>1421.2160000000001</c:v>
                </c:pt>
                <c:pt idx="14">
                  <c:v>1375.9259999999999</c:v>
                </c:pt>
                <c:pt idx="15">
                  <c:v>1408.5980000000002</c:v>
                </c:pt>
                <c:pt idx="16">
                  <c:v>1405.1869999999997</c:v>
                </c:pt>
                <c:pt idx="17">
                  <c:v>1379.55</c:v>
                </c:pt>
                <c:pt idx="18">
                  <c:v>1358.2659999999998</c:v>
                </c:pt>
                <c:pt idx="19">
                  <c:v>1329.0480000000002</c:v>
                </c:pt>
                <c:pt idx="20">
                  <c:v>1259.442</c:v>
                </c:pt>
                <c:pt idx="21">
                  <c:v>1172.617</c:v>
                </c:pt>
                <c:pt idx="22">
                  <c:v>1141.3909999999998</c:v>
                </c:pt>
                <c:pt idx="23">
                  <c:v>1107.0330000000001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6F-4D28-BFC9-53EC789D1D6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3376.6579999999994</c:v>
                </c:pt>
                <c:pt idx="1">
                  <c:v>3138.1709999999998</c:v>
                </c:pt>
                <c:pt idx="2">
                  <c:v>2979.0630000000006</c:v>
                </c:pt>
                <c:pt idx="3">
                  <c:v>2872.7509999999997</c:v>
                </c:pt>
                <c:pt idx="4">
                  <c:v>2860.5440000000003</c:v>
                </c:pt>
                <c:pt idx="5">
                  <c:v>2880.5929999999998</c:v>
                </c:pt>
                <c:pt idx="6">
                  <c:v>2933.2979999999998</c:v>
                </c:pt>
                <c:pt idx="7">
                  <c:v>3318.8349999999996</c:v>
                </c:pt>
                <c:pt idx="8">
                  <c:v>3839.57</c:v>
                </c:pt>
                <c:pt idx="9">
                  <c:v>4393.8729999999996</c:v>
                </c:pt>
                <c:pt idx="10">
                  <c:v>4739.2349999999997</c:v>
                </c:pt>
                <c:pt idx="11">
                  <c:v>5040.1420000000007</c:v>
                </c:pt>
                <c:pt idx="12">
                  <c:v>5200.5580000000009</c:v>
                </c:pt>
                <c:pt idx="13">
                  <c:v>5090.1410000000005</c:v>
                </c:pt>
                <c:pt idx="14">
                  <c:v>4864.9720000000007</c:v>
                </c:pt>
                <c:pt idx="15">
                  <c:v>4639.5790000000006</c:v>
                </c:pt>
                <c:pt idx="16">
                  <c:v>4491.5609999999997</c:v>
                </c:pt>
                <c:pt idx="17">
                  <c:v>4350.9970000000012</c:v>
                </c:pt>
                <c:pt idx="18">
                  <c:v>4301.9410000000007</c:v>
                </c:pt>
                <c:pt idx="19">
                  <c:v>4490.0170000000007</c:v>
                </c:pt>
                <c:pt idx="20">
                  <c:v>4321.4660000000003</c:v>
                </c:pt>
                <c:pt idx="21">
                  <c:v>4018.7810000000004</c:v>
                </c:pt>
                <c:pt idx="22">
                  <c:v>3774.0539999999992</c:v>
                </c:pt>
                <c:pt idx="23">
                  <c:v>3418.5740000000001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36F-4D28-BFC9-53EC789D1D6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398.00000000000006</c:v>
                </c:pt>
                <c:pt idx="1">
                  <c:v>378</c:v>
                </c:pt>
                <c:pt idx="2">
                  <c:v>365.00000000000006</c:v>
                </c:pt>
                <c:pt idx="3">
                  <c:v>358</c:v>
                </c:pt>
                <c:pt idx="4">
                  <c:v>360.00000000000011</c:v>
                </c:pt>
                <c:pt idx="5">
                  <c:v>378</c:v>
                </c:pt>
                <c:pt idx="6">
                  <c:v>422.00000000000006</c:v>
                </c:pt>
                <c:pt idx="7">
                  <c:v>488</c:v>
                </c:pt>
                <c:pt idx="8">
                  <c:v>541.00000000000011</c:v>
                </c:pt>
                <c:pt idx="9">
                  <c:v>560.99999999999989</c:v>
                </c:pt>
                <c:pt idx="10">
                  <c:v>568.99999999999989</c:v>
                </c:pt>
                <c:pt idx="11">
                  <c:v>582</c:v>
                </c:pt>
                <c:pt idx="12">
                  <c:v>592.99999999999989</c:v>
                </c:pt>
                <c:pt idx="13">
                  <c:v>582</c:v>
                </c:pt>
                <c:pt idx="14">
                  <c:v>567.00000000000011</c:v>
                </c:pt>
                <c:pt idx="15">
                  <c:v>560.99999999999989</c:v>
                </c:pt>
                <c:pt idx="16">
                  <c:v>568.99999999999989</c:v>
                </c:pt>
                <c:pt idx="17">
                  <c:v>582</c:v>
                </c:pt>
                <c:pt idx="18">
                  <c:v>582.99999999999989</c:v>
                </c:pt>
                <c:pt idx="19">
                  <c:v>585.99999999999989</c:v>
                </c:pt>
                <c:pt idx="20">
                  <c:v>547</c:v>
                </c:pt>
                <c:pt idx="21">
                  <c:v>504.99999999999994</c:v>
                </c:pt>
                <c:pt idx="22">
                  <c:v>463.99999999999994</c:v>
                </c:pt>
                <c:pt idx="23">
                  <c:v>412.00000000000006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36F-4D28-BFC9-53EC789D1D6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36F-4D28-BFC9-53EC789D1D6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36F-4D28-BFC9-53EC789D1D6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36F-4D28-BFC9-53EC789D1D6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36F-4D28-BFC9-53EC789D1D6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36F-4D28-BFC9-53EC789D1D6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604</c:v>
                </c:pt>
                <c:pt idx="1">
                  <c:v>338.1</c:v>
                </c:pt>
                <c:pt idx="2">
                  <c:v>60</c:v>
                </c:pt>
                <c:pt idx="3">
                  <c:v>81.599999999999994</c:v>
                </c:pt>
                <c:pt idx="4">
                  <c:v>277.10000000000002</c:v>
                </c:pt>
                <c:pt idx="5">
                  <c:v>508.4</c:v>
                </c:pt>
                <c:pt idx="6">
                  <c:v>576</c:v>
                </c:pt>
                <c:pt idx="7">
                  <c:v>595</c:v>
                </c:pt>
                <c:pt idx="8">
                  <c:v>589</c:v>
                </c:pt>
                <c:pt idx="9">
                  <c:v>610</c:v>
                </c:pt>
                <c:pt idx="10">
                  <c:v>710</c:v>
                </c:pt>
                <c:pt idx="11">
                  <c:v>775</c:v>
                </c:pt>
                <c:pt idx="12">
                  <c:v>774</c:v>
                </c:pt>
                <c:pt idx="13">
                  <c:v>844</c:v>
                </c:pt>
                <c:pt idx="14">
                  <c:v>785.90099999999995</c:v>
                </c:pt>
                <c:pt idx="15">
                  <c:v>481</c:v>
                </c:pt>
                <c:pt idx="16">
                  <c:v>607</c:v>
                </c:pt>
                <c:pt idx="17">
                  <c:v>660.3</c:v>
                </c:pt>
                <c:pt idx="18">
                  <c:v>396.7</c:v>
                </c:pt>
                <c:pt idx="19">
                  <c:v>431.6</c:v>
                </c:pt>
                <c:pt idx="20">
                  <c:v>612</c:v>
                </c:pt>
                <c:pt idx="21">
                  <c:v>655.20000000000005</c:v>
                </c:pt>
                <c:pt idx="22">
                  <c:v>389.3</c:v>
                </c:pt>
                <c:pt idx="23">
                  <c:v>593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6F-4D28-BFC9-53EC789D1D6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2.6360000000000001</c:v>
                </c:pt>
                <c:pt idx="18">
                  <c:v>4.8920000000000003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36F-4D28-BFC9-53EC789D1D6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36F-4D28-BFC9-53EC789D1D6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36F-4D28-BFC9-53EC789D1D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124.06</c:v>
                </c:pt>
                <c:pt idx="1">
                  <c:v>145.03</c:v>
                </c:pt>
                <c:pt idx="2">
                  <c:v>135.19</c:v>
                </c:pt>
                <c:pt idx="3">
                  <c:v>123.11</c:v>
                </c:pt>
                <c:pt idx="4">
                  <c:v>120</c:v>
                </c:pt>
                <c:pt idx="5">
                  <c:v>119</c:v>
                </c:pt>
                <c:pt idx="6">
                  <c:v>108.41</c:v>
                </c:pt>
                <c:pt idx="7">
                  <c:v>104.38</c:v>
                </c:pt>
                <c:pt idx="8">
                  <c:v>95.12</c:v>
                </c:pt>
                <c:pt idx="9">
                  <c:v>70</c:v>
                </c:pt>
                <c:pt idx="10">
                  <c:v>51.52</c:v>
                </c:pt>
                <c:pt idx="11">
                  <c:v>19</c:v>
                </c:pt>
                <c:pt idx="12">
                  <c:v>20</c:v>
                </c:pt>
                <c:pt idx="13">
                  <c:v>50</c:v>
                </c:pt>
                <c:pt idx="14">
                  <c:v>86.06</c:v>
                </c:pt>
                <c:pt idx="15">
                  <c:v>92.36</c:v>
                </c:pt>
                <c:pt idx="16">
                  <c:v>95.94</c:v>
                </c:pt>
                <c:pt idx="17">
                  <c:v>116.86</c:v>
                </c:pt>
                <c:pt idx="18">
                  <c:v>155</c:v>
                </c:pt>
                <c:pt idx="19">
                  <c:v>180.71</c:v>
                </c:pt>
                <c:pt idx="20">
                  <c:v>177.61</c:v>
                </c:pt>
                <c:pt idx="21">
                  <c:v>150</c:v>
                </c:pt>
                <c:pt idx="22">
                  <c:v>119.11</c:v>
                </c:pt>
                <c:pt idx="23">
                  <c:v>103.63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36F-4D28-BFC9-53EC789D1D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6547.9290000000001</v>
      </c>
      <c r="C4" s="18">
        <v>6043.9940000000006</v>
      </c>
      <c r="D4" s="18">
        <v>5552.0929999999998</v>
      </c>
      <c r="E4" s="18">
        <v>5444.585</v>
      </c>
      <c r="F4" s="18">
        <v>5623.3870000000006</v>
      </c>
      <c r="G4" s="18">
        <v>5969.1280000000006</v>
      </c>
      <c r="H4" s="18">
        <v>6199.6140000000005</v>
      </c>
      <c r="I4" s="18">
        <v>6747.8710000000001</v>
      </c>
      <c r="J4" s="18">
        <v>7345.2089999999998</v>
      </c>
      <c r="K4" s="18">
        <v>7942.4269999999997</v>
      </c>
      <c r="L4" s="18">
        <v>8407.1749999999975</v>
      </c>
      <c r="M4" s="18">
        <v>8987.5340000000033</v>
      </c>
      <c r="N4" s="18">
        <v>9117.5980000000018</v>
      </c>
      <c r="O4" s="18">
        <v>9020.4110000000001</v>
      </c>
      <c r="P4" s="18">
        <v>8563.0429999999997</v>
      </c>
      <c r="Q4" s="18">
        <v>8075.6090000000004</v>
      </c>
      <c r="R4" s="18">
        <v>8075.226999999999</v>
      </c>
      <c r="S4" s="18">
        <v>8007.8149999999978</v>
      </c>
      <c r="T4" s="18">
        <v>7620.7970000000005</v>
      </c>
      <c r="U4" s="18">
        <v>7749.0720000000001</v>
      </c>
      <c r="V4" s="18">
        <v>7629.41</v>
      </c>
      <c r="W4" s="18">
        <v>7207.4169999999995</v>
      </c>
      <c r="X4" s="18">
        <v>6711.9570000000003</v>
      </c>
      <c r="Y4" s="18">
        <v>6451.0480000000007</v>
      </c>
      <c r="Z4" s="19"/>
      <c r="AA4" s="20">
        <f>SUM(B4:Z4)</f>
        <v>175040.34999999998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124.06</v>
      </c>
      <c r="C7" s="28">
        <v>145.03</v>
      </c>
      <c r="D7" s="28">
        <v>135.19</v>
      </c>
      <c r="E7" s="28">
        <v>123.11</v>
      </c>
      <c r="F7" s="28">
        <v>120</v>
      </c>
      <c r="G7" s="28">
        <v>119</v>
      </c>
      <c r="H7" s="28">
        <v>108.41</v>
      </c>
      <c r="I7" s="28">
        <v>104.38</v>
      </c>
      <c r="J7" s="28">
        <v>95.12</v>
      </c>
      <c r="K7" s="28">
        <v>70</v>
      </c>
      <c r="L7" s="28">
        <v>51.52</v>
      </c>
      <c r="M7" s="28">
        <v>19</v>
      </c>
      <c r="N7" s="28">
        <v>20</v>
      </c>
      <c r="O7" s="28">
        <v>50</v>
      </c>
      <c r="P7" s="28">
        <v>86.06</v>
      </c>
      <c r="Q7" s="28">
        <v>92.36</v>
      </c>
      <c r="R7" s="28">
        <v>95.94</v>
      </c>
      <c r="S7" s="28">
        <v>116.86</v>
      </c>
      <c r="T7" s="28">
        <v>155</v>
      </c>
      <c r="U7" s="28">
        <v>180.71</v>
      </c>
      <c r="V7" s="28">
        <v>177.61</v>
      </c>
      <c r="W7" s="28">
        <v>150</v>
      </c>
      <c r="X7" s="28">
        <v>119.11</v>
      </c>
      <c r="Y7" s="28">
        <v>103.63</v>
      </c>
      <c r="Z7" s="29"/>
      <c r="AA7" s="30">
        <f>IF(SUM(B7:Z7)&lt;&gt;0,AVERAGEIF(B7:Z7,"&lt;&gt;"""),"")</f>
        <v>106.75416666666666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889</v>
      </c>
      <c r="C10" s="42">
        <v>552.846</v>
      </c>
      <c r="D10" s="42">
        <v>545</v>
      </c>
      <c r="E10" s="42">
        <v>445</v>
      </c>
      <c r="F10" s="42">
        <v>445</v>
      </c>
      <c r="G10" s="42">
        <v>445</v>
      </c>
      <c r="H10" s="42">
        <v>445</v>
      </c>
      <c r="I10" s="42">
        <v>302</v>
      </c>
      <c r="J10" s="42">
        <v>302</v>
      </c>
      <c r="K10" s="42">
        <v>302</v>
      </c>
      <c r="L10" s="42">
        <v>302</v>
      </c>
      <c r="M10" s="42">
        <v>302</v>
      </c>
      <c r="N10" s="42">
        <v>302</v>
      </c>
      <c r="O10" s="42">
        <v>302</v>
      </c>
      <c r="P10" s="42">
        <v>302</v>
      </c>
      <c r="Q10" s="42">
        <v>302</v>
      </c>
      <c r="R10" s="42">
        <v>302</v>
      </c>
      <c r="S10" s="42">
        <v>302</v>
      </c>
      <c r="T10" s="42">
        <v>616</v>
      </c>
      <c r="U10" s="42">
        <v>616</v>
      </c>
      <c r="V10" s="42">
        <v>616</v>
      </c>
      <c r="W10" s="42">
        <v>616</v>
      </c>
      <c r="X10" s="42">
        <v>302</v>
      </c>
      <c r="Y10" s="42">
        <v>302</v>
      </c>
      <c r="Z10" s="43"/>
      <c r="AA10" s="44">
        <f t="shared" ref="AA10:AA15" si="0">SUM(B10:Z10)</f>
        <v>10156.846</v>
      </c>
    </row>
    <row r="11" spans="1:27" ht="24.95" customHeight="1" x14ac:dyDescent="0.2">
      <c r="A11" s="45" t="s">
        <v>7</v>
      </c>
      <c r="B11" s="46">
        <v>164</v>
      </c>
      <c r="C11" s="47">
        <v>143</v>
      </c>
      <c r="D11" s="47">
        <v>128</v>
      </c>
      <c r="E11" s="47">
        <v>121</v>
      </c>
      <c r="F11" s="47">
        <v>121</v>
      </c>
      <c r="G11" s="47">
        <v>183</v>
      </c>
      <c r="H11" s="47">
        <v>228</v>
      </c>
      <c r="I11" s="47">
        <v>285</v>
      </c>
      <c r="J11" s="47">
        <v>320</v>
      </c>
      <c r="K11" s="47">
        <v>327</v>
      </c>
      <c r="L11" s="47">
        <v>325</v>
      </c>
      <c r="M11" s="47">
        <v>335</v>
      </c>
      <c r="N11" s="47">
        <v>346</v>
      </c>
      <c r="O11" s="47">
        <v>340</v>
      </c>
      <c r="P11" s="47">
        <v>281</v>
      </c>
      <c r="Q11" s="47">
        <v>286</v>
      </c>
      <c r="R11" s="47">
        <v>312</v>
      </c>
      <c r="S11" s="47">
        <v>347</v>
      </c>
      <c r="T11" s="47">
        <v>432.3</v>
      </c>
      <c r="U11" s="47">
        <v>475.3</v>
      </c>
      <c r="V11" s="47">
        <v>357.3</v>
      </c>
      <c r="W11" s="47">
        <v>271</v>
      </c>
      <c r="X11" s="47">
        <v>226</v>
      </c>
      <c r="Y11" s="47">
        <v>169</v>
      </c>
      <c r="Z11" s="48"/>
      <c r="AA11" s="49">
        <f t="shared" si="0"/>
        <v>6522.9000000000005</v>
      </c>
    </row>
    <row r="12" spans="1:27" ht="24.95" customHeight="1" x14ac:dyDescent="0.2">
      <c r="A12" s="50" t="s">
        <v>8</v>
      </c>
      <c r="B12" s="51">
        <v>3079.0770000000002</v>
      </c>
      <c r="C12" s="52">
        <v>2840.627</v>
      </c>
      <c r="D12" s="52">
        <v>2310.279</v>
      </c>
      <c r="E12" s="52">
        <v>2306.8040000000001</v>
      </c>
      <c r="F12" s="52">
        <v>2293.2629999999999</v>
      </c>
      <c r="G12" s="52">
        <v>2484.9090000000001</v>
      </c>
      <c r="H12" s="52">
        <v>2591.5720000000001</v>
      </c>
      <c r="I12" s="52">
        <v>2378.4410000000003</v>
      </c>
      <c r="J12" s="52">
        <v>1806.886</v>
      </c>
      <c r="K12" s="52">
        <v>1327.9</v>
      </c>
      <c r="L12" s="52">
        <v>1007.9</v>
      </c>
      <c r="M12" s="52">
        <v>957.9</v>
      </c>
      <c r="N12" s="52">
        <v>957.9</v>
      </c>
      <c r="O12" s="52">
        <v>957.9</v>
      </c>
      <c r="P12" s="52">
        <v>957.9</v>
      </c>
      <c r="Q12" s="52">
        <v>1278.9000000000001</v>
      </c>
      <c r="R12" s="52">
        <v>2313.2170000000001</v>
      </c>
      <c r="S12" s="52">
        <v>3306.04</v>
      </c>
      <c r="T12" s="52">
        <v>3463.3770000000004</v>
      </c>
      <c r="U12" s="52">
        <v>3393.4560000000001</v>
      </c>
      <c r="V12" s="52">
        <v>3403.9790000000003</v>
      </c>
      <c r="W12" s="52">
        <v>3434.808</v>
      </c>
      <c r="X12" s="52">
        <v>3314.2539999999999</v>
      </c>
      <c r="Y12" s="52">
        <v>2758.4359999999997</v>
      </c>
      <c r="Z12" s="53"/>
      <c r="AA12" s="54">
        <f t="shared" si="0"/>
        <v>54925.725000000006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136</v>
      </c>
      <c r="G13" s="52">
        <v>181</v>
      </c>
      <c r="H13" s="52">
        <v>181</v>
      </c>
      <c r="I13" s="52">
        <v>105</v>
      </c>
      <c r="J13" s="52">
        <v>45</v>
      </c>
      <c r="K13" s="52">
        <v>13</v>
      </c>
      <c r="L13" s="52">
        <v>13</v>
      </c>
      <c r="M13" s="52">
        <v>26</v>
      </c>
      <c r="N13" s="52"/>
      <c r="O13" s="52"/>
      <c r="P13" s="52"/>
      <c r="Q13" s="52"/>
      <c r="R13" s="52">
        <v>26</v>
      </c>
      <c r="S13" s="52">
        <v>811</v>
      </c>
      <c r="T13" s="52">
        <v>1034</v>
      </c>
      <c r="U13" s="52">
        <v>1151</v>
      </c>
      <c r="V13" s="52">
        <v>1131</v>
      </c>
      <c r="W13" s="52">
        <v>1006</v>
      </c>
      <c r="X13" s="52">
        <v>420</v>
      </c>
      <c r="Y13" s="52"/>
      <c r="Z13" s="53"/>
      <c r="AA13" s="54">
        <f t="shared" si="0"/>
        <v>6279</v>
      </c>
    </row>
    <row r="14" spans="1:27" ht="24.95" customHeight="1" x14ac:dyDescent="0.2">
      <c r="A14" s="55" t="s">
        <v>10</v>
      </c>
      <c r="B14" s="56">
        <v>488.85199999999998</v>
      </c>
      <c r="C14" s="57">
        <v>527.52099999999996</v>
      </c>
      <c r="D14" s="57">
        <v>549.11399999999992</v>
      </c>
      <c r="E14" s="57">
        <v>578.78100000000006</v>
      </c>
      <c r="F14" s="57">
        <v>631.12399999999991</v>
      </c>
      <c r="G14" s="57">
        <v>679.21899999999994</v>
      </c>
      <c r="H14" s="57">
        <v>899.0419999999998</v>
      </c>
      <c r="I14" s="57">
        <v>1803.4299999999998</v>
      </c>
      <c r="J14" s="57">
        <v>3189.723</v>
      </c>
      <c r="K14" s="57">
        <v>4475.027000000001</v>
      </c>
      <c r="L14" s="57">
        <v>5310.5749999999989</v>
      </c>
      <c r="M14" s="57">
        <v>5667.2340000000004</v>
      </c>
      <c r="N14" s="57">
        <v>5727.6980000000003</v>
      </c>
      <c r="O14" s="57">
        <v>5587.5109999999986</v>
      </c>
      <c r="P14" s="57">
        <v>5080.1429999999991</v>
      </c>
      <c r="Q14" s="57">
        <v>4257.7089999999989</v>
      </c>
      <c r="R14" s="57">
        <v>3219.01</v>
      </c>
      <c r="S14" s="57">
        <v>2094.2749999999996</v>
      </c>
      <c r="T14" s="57">
        <v>1421.42</v>
      </c>
      <c r="U14" s="57">
        <v>1284.316</v>
      </c>
      <c r="V14" s="57">
        <v>1255.0309999999997</v>
      </c>
      <c r="W14" s="57">
        <v>1241.1089999999999</v>
      </c>
      <c r="X14" s="57">
        <v>1250.3029999999997</v>
      </c>
      <c r="Y14" s="57">
        <v>1321.6120000000003</v>
      </c>
      <c r="Z14" s="58"/>
      <c r="AA14" s="59">
        <f t="shared" si="0"/>
        <v>58539.778999999995</v>
      </c>
    </row>
    <row r="15" spans="1:27" ht="24.95" customHeight="1" x14ac:dyDescent="0.2">
      <c r="A15" s="55" t="s">
        <v>11</v>
      </c>
      <c r="B15" s="56">
        <v>84</v>
      </c>
      <c r="C15" s="57">
        <v>85</v>
      </c>
      <c r="D15" s="57">
        <v>87</v>
      </c>
      <c r="E15" s="57">
        <v>91</v>
      </c>
      <c r="F15" s="57">
        <v>94</v>
      </c>
      <c r="G15" s="57">
        <v>95</v>
      </c>
      <c r="H15" s="57">
        <v>94</v>
      </c>
      <c r="I15" s="57">
        <v>103</v>
      </c>
      <c r="J15" s="57">
        <v>121</v>
      </c>
      <c r="K15" s="57">
        <v>134</v>
      </c>
      <c r="L15" s="57">
        <v>144</v>
      </c>
      <c r="M15" s="57">
        <v>147</v>
      </c>
      <c r="N15" s="57">
        <v>147</v>
      </c>
      <c r="O15" s="57">
        <v>142</v>
      </c>
      <c r="P15" s="57">
        <v>136</v>
      </c>
      <c r="Q15" s="57">
        <v>125</v>
      </c>
      <c r="R15" s="57">
        <v>107</v>
      </c>
      <c r="S15" s="57">
        <v>85</v>
      </c>
      <c r="T15" s="57">
        <v>74</v>
      </c>
      <c r="U15" s="57">
        <v>76</v>
      </c>
      <c r="V15" s="57">
        <v>80</v>
      </c>
      <c r="W15" s="57">
        <v>84</v>
      </c>
      <c r="X15" s="57">
        <v>88</v>
      </c>
      <c r="Y15" s="57">
        <v>93</v>
      </c>
      <c r="Z15" s="58"/>
      <c r="AA15" s="59">
        <f t="shared" si="0"/>
        <v>2516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4704.9290000000001</v>
      </c>
      <c r="C16" s="62">
        <f t="shared" si="1"/>
        <v>4148.9939999999997</v>
      </c>
      <c r="D16" s="62">
        <f t="shared" si="1"/>
        <v>3619.393</v>
      </c>
      <c r="E16" s="62">
        <f t="shared" si="1"/>
        <v>3542.585</v>
      </c>
      <c r="F16" s="62">
        <f t="shared" si="1"/>
        <v>3720.3869999999997</v>
      </c>
      <c r="G16" s="62">
        <f t="shared" si="1"/>
        <v>4068.1280000000002</v>
      </c>
      <c r="H16" s="62">
        <f t="shared" si="1"/>
        <v>4438.6139999999996</v>
      </c>
      <c r="I16" s="62">
        <f t="shared" si="1"/>
        <v>4976.8710000000001</v>
      </c>
      <c r="J16" s="62">
        <f t="shared" si="1"/>
        <v>5784.6090000000004</v>
      </c>
      <c r="K16" s="62">
        <f t="shared" si="1"/>
        <v>6578.9270000000015</v>
      </c>
      <c r="L16" s="62">
        <f t="shared" si="1"/>
        <v>7102.4749999999985</v>
      </c>
      <c r="M16" s="62">
        <f t="shared" si="1"/>
        <v>7435.134</v>
      </c>
      <c r="N16" s="62">
        <f t="shared" si="1"/>
        <v>7480.598</v>
      </c>
      <c r="O16" s="62">
        <f t="shared" si="1"/>
        <v>7329.4109999999982</v>
      </c>
      <c r="P16" s="62">
        <f t="shared" si="1"/>
        <v>6757.0429999999997</v>
      </c>
      <c r="Q16" s="62">
        <f t="shared" si="1"/>
        <v>6249.6089999999986</v>
      </c>
      <c r="R16" s="62">
        <f t="shared" si="1"/>
        <v>6279.2270000000008</v>
      </c>
      <c r="S16" s="62">
        <f t="shared" si="1"/>
        <v>6945.3149999999996</v>
      </c>
      <c r="T16" s="62">
        <f t="shared" si="1"/>
        <v>7041.0970000000007</v>
      </c>
      <c r="U16" s="62">
        <f t="shared" si="1"/>
        <v>6996.0720000000001</v>
      </c>
      <c r="V16" s="62">
        <f t="shared" si="1"/>
        <v>6843.31</v>
      </c>
      <c r="W16" s="62">
        <f t="shared" si="1"/>
        <v>6652.9169999999995</v>
      </c>
      <c r="X16" s="62">
        <f t="shared" si="1"/>
        <v>5600.5569999999998</v>
      </c>
      <c r="Y16" s="62">
        <f t="shared" si="1"/>
        <v>4644.0479999999998</v>
      </c>
      <c r="Z16" s="63" t="str">
        <f t="shared" si="1"/>
        <v/>
      </c>
      <c r="AA16" s="64">
        <f>SUM(AA10:AA15)</f>
        <v>138940.25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1694.9</v>
      </c>
      <c r="C29" s="72">
        <v>1685.9</v>
      </c>
      <c r="D29" s="72">
        <v>1554.9</v>
      </c>
      <c r="E29" s="72">
        <v>1567.9</v>
      </c>
      <c r="F29" s="72">
        <v>1727.9</v>
      </c>
      <c r="G29" s="72">
        <v>1980.9</v>
      </c>
      <c r="H29" s="72">
        <v>2089.9</v>
      </c>
      <c r="I29" s="72">
        <v>2429.9</v>
      </c>
      <c r="J29" s="72">
        <v>2841.9</v>
      </c>
      <c r="K29" s="72">
        <v>3145.9</v>
      </c>
      <c r="L29" s="72">
        <v>3388.9</v>
      </c>
      <c r="M29" s="72">
        <v>3486.9</v>
      </c>
      <c r="N29" s="72">
        <v>3527.9</v>
      </c>
      <c r="O29" s="72">
        <v>3504.9</v>
      </c>
      <c r="P29" s="72">
        <v>3270.9</v>
      </c>
      <c r="Q29" s="72">
        <v>3049.9</v>
      </c>
      <c r="R29" s="72">
        <v>3075.9</v>
      </c>
      <c r="S29" s="72">
        <v>3612.9</v>
      </c>
      <c r="T29" s="72">
        <v>3641.2</v>
      </c>
      <c r="U29" s="72">
        <v>3709.2</v>
      </c>
      <c r="V29" s="72">
        <v>3535.2</v>
      </c>
      <c r="W29" s="72">
        <v>3286.9</v>
      </c>
      <c r="X29" s="72">
        <v>2611.9</v>
      </c>
      <c r="Y29" s="72">
        <v>1972.9</v>
      </c>
      <c r="Z29" s="73"/>
      <c r="AA29" s="74">
        <f>SUM(B29:Z29)</f>
        <v>66395.5</v>
      </c>
    </row>
    <row r="30" spans="1:27" ht="24.95" customHeight="1" x14ac:dyDescent="0.2">
      <c r="A30" s="75" t="s">
        <v>24</v>
      </c>
      <c r="B30" s="76">
        <v>956.029</v>
      </c>
      <c r="C30" s="77">
        <v>1270.0940000000001</v>
      </c>
      <c r="D30" s="77">
        <v>1271.4929999999999</v>
      </c>
      <c r="E30" s="77">
        <v>1181.6849999999999</v>
      </c>
      <c r="F30" s="77">
        <v>1199.4870000000001</v>
      </c>
      <c r="G30" s="77">
        <v>1233.2280000000001</v>
      </c>
      <c r="H30" s="77">
        <v>1205.7139999999999</v>
      </c>
      <c r="I30" s="77">
        <v>1528.971</v>
      </c>
      <c r="J30" s="77">
        <v>2356.7089999999998</v>
      </c>
      <c r="K30" s="77">
        <v>3216.027</v>
      </c>
      <c r="L30" s="77">
        <v>3699.5749999999998</v>
      </c>
      <c r="M30" s="77">
        <v>3896.2339999999999</v>
      </c>
      <c r="N30" s="77">
        <v>3900.6979999999999</v>
      </c>
      <c r="O30" s="77">
        <v>3822.511</v>
      </c>
      <c r="P30" s="77">
        <v>3579.143</v>
      </c>
      <c r="Q30" s="77">
        <v>2982.7089999999998</v>
      </c>
      <c r="R30" s="77">
        <v>2338.3270000000002</v>
      </c>
      <c r="S30" s="77">
        <v>1868.415</v>
      </c>
      <c r="T30" s="77">
        <v>1579.8969999999999</v>
      </c>
      <c r="U30" s="77">
        <v>1436.8720000000001</v>
      </c>
      <c r="V30" s="77">
        <v>1518.11</v>
      </c>
      <c r="W30" s="77">
        <v>1517.0170000000001</v>
      </c>
      <c r="X30" s="77">
        <v>1520.6569999999999</v>
      </c>
      <c r="Y30" s="77">
        <v>1424.1479999999999</v>
      </c>
      <c r="Z30" s="78"/>
      <c r="AA30" s="79">
        <f>SUM(B30:Z30)</f>
        <v>50503.75</v>
      </c>
    </row>
    <row r="31" spans="1:27" ht="24.95" customHeight="1" x14ac:dyDescent="0.2">
      <c r="A31" s="82" t="s">
        <v>25</v>
      </c>
      <c r="B31" s="80">
        <v>2663</v>
      </c>
      <c r="C31" s="81">
        <v>1839</v>
      </c>
      <c r="D31" s="81">
        <v>1439</v>
      </c>
      <c r="E31" s="81">
        <v>1439</v>
      </c>
      <c r="F31" s="81">
        <v>1439</v>
      </c>
      <c r="G31" s="81">
        <v>1504</v>
      </c>
      <c r="H31" s="81">
        <v>1704</v>
      </c>
      <c r="I31" s="81">
        <v>1561</v>
      </c>
      <c r="J31" s="81">
        <v>1156</v>
      </c>
      <c r="K31" s="81">
        <v>831</v>
      </c>
      <c r="L31" s="81">
        <v>551</v>
      </c>
      <c r="M31" s="81">
        <v>551</v>
      </c>
      <c r="N31" s="81">
        <v>551</v>
      </c>
      <c r="O31" s="81">
        <v>551</v>
      </c>
      <c r="P31" s="81">
        <v>551</v>
      </c>
      <c r="Q31" s="81">
        <v>842</v>
      </c>
      <c r="R31" s="81">
        <v>1432</v>
      </c>
      <c r="S31" s="81">
        <v>2006</v>
      </c>
      <c r="T31" s="81">
        <v>2399</v>
      </c>
      <c r="U31" s="81">
        <v>2450</v>
      </c>
      <c r="V31" s="81">
        <v>2450</v>
      </c>
      <c r="W31" s="81">
        <v>2401</v>
      </c>
      <c r="X31" s="81">
        <v>2016</v>
      </c>
      <c r="Y31" s="81">
        <v>1866</v>
      </c>
      <c r="Z31" s="83"/>
      <c r="AA31" s="84">
        <f>SUM(B31:Z31)</f>
        <v>36192</v>
      </c>
    </row>
    <row r="32" spans="1:27" ht="30" customHeight="1" thickBot="1" x14ac:dyDescent="0.25">
      <c r="A32" s="60" t="s">
        <v>26</v>
      </c>
      <c r="B32" s="61">
        <f>IF(LEN(B$2)&gt;0,SUM(B29:B31),"")</f>
        <v>5313.9290000000001</v>
      </c>
      <c r="C32" s="62">
        <f t="shared" ref="C32:Z32" si="4">IF(LEN(C$2)&gt;0,SUM(C29:C31),"")</f>
        <v>4794.9940000000006</v>
      </c>
      <c r="D32" s="62">
        <f t="shared" si="4"/>
        <v>4265.393</v>
      </c>
      <c r="E32" s="62">
        <f t="shared" si="4"/>
        <v>4188.585</v>
      </c>
      <c r="F32" s="62">
        <f t="shared" si="4"/>
        <v>4366.3870000000006</v>
      </c>
      <c r="G32" s="62">
        <f t="shared" si="4"/>
        <v>4718.1280000000006</v>
      </c>
      <c r="H32" s="62">
        <f t="shared" si="4"/>
        <v>4999.6139999999996</v>
      </c>
      <c r="I32" s="62">
        <f t="shared" si="4"/>
        <v>5519.8710000000001</v>
      </c>
      <c r="J32" s="62">
        <f t="shared" si="4"/>
        <v>6354.6090000000004</v>
      </c>
      <c r="K32" s="62">
        <f t="shared" si="4"/>
        <v>7192.9269999999997</v>
      </c>
      <c r="L32" s="62">
        <f t="shared" si="4"/>
        <v>7639.4750000000004</v>
      </c>
      <c r="M32" s="62">
        <f t="shared" si="4"/>
        <v>7934.134</v>
      </c>
      <c r="N32" s="62">
        <f t="shared" si="4"/>
        <v>7979.598</v>
      </c>
      <c r="O32" s="62">
        <f t="shared" si="4"/>
        <v>7878.4110000000001</v>
      </c>
      <c r="P32" s="62">
        <f t="shared" si="4"/>
        <v>7401.0429999999997</v>
      </c>
      <c r="Q32" s="62">
        <f t="shared" si="4"/>
        <v>6874.6090000000004</v>
      </c>
      <c r="R32" s="62">
        <f t="shared" si="4"/>
        <v>6846.2270000000008</v>
      </c>
      <c r="S32" s="62">
        <f t="shared" si="4"/>
        <v>7487.3150000000005</v>
      </c>
      <c r="T32" s="62">
        <f t="shared" si="4"/>
        <v>7620.0969999999998</v>
      </c>
      <c r="U32" s="62">
        <f t="shared" si="4"/>
        <v>7596.0720000000001</v>
      </c>
      <c r="V32" s="62">
        <f t="shared" si="4"/>
        <v>7503.3099999999995</v>
      </c>
      <c r="W32" s="62">
        <f t="shared" si="4"/>
        <v>7204.9170000000004</v>
      </c>
      <c r="X32" s="62">
        <f t="shared" si="4"/>
        <v>6148.5569999999998</v>
      </c>
      <c r="Y32" s="62">
        <f t="shared" si="4"/>
        <v>5263.0479999999998</v>
      </c>
      <c r="Z32" s="63" t="str">
        <f t="shared" si="4"/>
        <v/>
      </c>
      <c r="AA32" s="64">
        <f>SUM(AA29:AA31)</f>
        <v>153091.25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129</v>
      </c>
      <c r="C35" s="95">
        <v>145</v>
      </c>
      <c r="D35" s="95">
        <v>145</v>
      </c>
      <c r="E35" s="95">
        <v>145</v>
      </c>
      <c r="F35" s="95">
        <v>145</v>
      </c>
      <c r="G35" s="95">
        <v>145</v>
      </c>
      <c r="H35" s="95">
        <v>110</v>
      </c>
      <c r="I35" s="95">
        <v>92</v>
      </c>
      <c r="J35" s="95">
        <v>115</v>
      </c>
      <c r="K35" s="95">
        <v>129</v>
      </c>
      <c r="L35" s="95">
        <v>120</v>
      </c>
      <c r="M35" s="95">
        <v>122</v>
      </c>
      <c r="N35" s="95">
        <v>122</v>
      </c>
      <c r="O35" s="95">
        <v>122</v>
      </c>
      <c r="P35" s="95">
        <v>123</v>
      </c>
      <c r="Q35" s="95">
        <v>120</v>
      </c>
      <c r="R35" s="95">
        <v>112</v>
      </c>
      <c r="S35" s="95">
        <v>145</v>
      </c>
      <c r="T35" s="95">
        <v>147</v>
      </c>
      <c r="U35" s="95">
        <v>177</v>
      </c>
      <c r="V35" s="95">
        <v>177</v>
      </c>
      <c r="W35" s="95">
        <v>140</v>
      </c>
      <c r="X35" s="95">
        <v>114</v>
      </c>
      <c r="Y35" s="95">
        <v>114</v>
      </c>
      <c r="Z35" s="96"/>
      <c r="AA35" s="74">
        <f t="shared" ref="AA35:AA40" si="5">SUM(B35:Z35)</f>
        <v>3155</v>
      </c>
    </row>
    <row r="36" spans="1:27" ht="24.95" customHeight="1" x14ac:dyDescent="0.2">
      <c r="A36" s="97" t="s">
        <v>29</v>
      </c>
      <c r="B36" s="98">
        <v>325</v>
      </c>
      <c r="C36" s="99">
        <v>346</v>
      </c>
      <c r="D36" s="99">
        <v>346</v>
      </c>
      <c r="E36" s="99">
        <v>346</v>
      </c>
      <c r="F36" s="99">
        <v>346</v>
      </c>
      <c r="G36" s="99">
        <v>350</v>
      </c>
      <c r="H36" s="99">
        <v>296</v>
      </c>
      <c r="I36" s="99">
        <v>296</v>
      </c>
      <c r="J36" s="99">
        <v>300</v>
      </c>
      <c r="K36" s="99">
        <v>350</v>
      </c>
      <c r="L36" s="99">
        <v>350</v>
      </c>
      <c r="M36" s="99">
        <v>360</v>
      </c>
      <c r="N36" s="99">
        <v>360</v>
      </c>
      <c r="O36" s="99">
        <v>360</v>
      </c>
      <c r="P36" s="99">
        <v>360</v>
      </c>
      <c r="Q36" s="99">
        <v>350</v>
      </c>
      <c r="R36" s="99">
        <v>300</v>
      </c>
      <c r="S36" s="99">
        <v>242</v>
      </c>
      <c r="T36" s="99">
        <v>277</v>
      </c>
      <c r="U36" s="99">
        <v>268</v>
      </c>
      <c r="V36" s="99">
        <v>328</v>
      </c>
      <c r="W36" s="99">
        <v>257</v>
      </c>
      <c r="X36" s="99">
        <v>279</v>
      </c>
      <c r="Y36" s="99">
        <v>350</v>
      </c>
      <c r="Z36" s="100"/>
      <c r="AA36" s="79">
        <f t="shared" si="5"/>
        <v>7742</v>
      </c>
    </row>
    <row r="37" spans="1:27" ht="24.95" customHeight="1" x14ac:dyDescent="0.2">
      <c r="A37" s="97" t="s">
        <v>30</v>
      </c>
      <c r="B37" s="98">
        <v>1239</v>
      </c>
      <c r="C37" s="99">
        <v>1254</v>
      </c>
      <c r="D37" s="99">
        <v>1253</v>
      </c>
      <c r="E37" s="99">
        <v>1261</v>
      </c>
      <c r="F37" s="99">
        <v>1262</v>
      </c>
      <c r="G37" s="99">
        <v>1256</v>
      </c>
      <c r="H37" s="99">
        <v>1205</v>
      </c>
      <c r="I37" s="99">
        <v>1233</v>
      </c>
      <c r="J37" s="99">
        <v>995.6</v>
      </c>
      <c r="K37" s="99">
        <v>754.5</v>
      </c>
      <c r="L37" s="99">
        <v>772.7</v>
      </c>
      <c r="M37" s="99">
        <v>1058.4000000000001</v>
      </c>
      <c r="N37" s="99">
        <v>1143</v>
      </c>
      <c r="O37" s="99">
        <v>1147</v>
      </c>
      <c r="P37" s="99">
        <v>1167</v>
      </c>
      <c r="Q37" s="99">
        <v>1206</v>
      </c>
      <c r="R37" s="99">
        <v>1234</v>
      </c>
      <c r="S37" s="99">
        <v>525.5</v>
      </c>
      <c r="T37" s="99">
        <v>5</v>
      </c>
      <c r="U37" s="99">
        <v>5</v>
      </c>
      <c r="V37" s="99">
        <v>131.1</v>
      </c>
      <c r="W37" s="99">
        <v>7.5</v>
      </c>
      <c r="X37" s="99">
        <v>568.4</v>
      </c>
      <c r="Y37" s="99">
        <v>1193</v>
      </c>
      <c r="Z37" s="100"/>
      <c r="AA37" s="79">
        <f t="shared" si="5"/>
        <v>21876.7</v>
      </c>
    </row>
    <row r="38" spans="1:27" ht="24.95" customHeight="1" x14ac:dyDescent="0.2">
      <c r="A38" s="97" t="s">
        <v>31</v>
      </c>
      <c r="B38" s="98">
        <v>150</v>
      </c>
      <c r="C38" s="99">
        <v>150</v>
      </c>
      <c r="D38" s="99">
        <v>150</v>
      </c>
      <c r="E38" s="99">
        <v>150</v>
      </c>
      <c r="F38" s="99">
        <v>150</v>
      </c>
      <c r="G38" s="99">
        <v>150</v>
      </c>
      <c r="H38" s="99">
        <v>150</v>
      </c>
      <c r="I38" s="99">
        <v>150</v>
      </c>
      <c r="J38" s="99">
        <v>150</v>
      </c>
      <c r="K38" s="99">
        <v>130</v>
      </c>
      <c r="L38" s="99">
        <v>62</v>
      </c>
      <c r="M38" s="99">
        <v>12</v>
      </c>
      <c r="N38" s="99">
        <v>12</v>
      </c>
      <c r="O38" s="99">
        <v>62</v>
      </c>
      <c r="P38" s="99">
        <v>156</v>
      </c>
      <c r="Q38" s="99">
        <v>150</v>
      </c>
      <c r="R38" s="99">
        <v>150</v>
      </c>
      <c r="S38" s="99">
        <v>150</v>
      </c>
      <c r="T38" s="99">
        <v>150</v>
      </c>
      <c r="U38" s="99">
        <v>150</v>
      </c>
      <c r="V38" s="99">
        <v>150</v>
      </c>
      <c r="W38" s="99">
        <v>150</v>
      </c>
      <c r="X38" s="99">
        <v>150</v>
      </c>
      <c r="Y38" s="99">
        <v>150</v>
      </c>
      <c r="Z38" s="100"/>
      <c r="AA38" s="79">
        <f t="shared" si="5"/>
        <v>3134</v>
      </c>
    </row>
    <row r="39" spans="1:27" ht="24.95" customHeight="1" x14ac:dyDescent="0.2">
      <c r="A39" s="97" t="s">
        <v>32</v>
      </c>
      <c r="B39" s="98"/>
      <c r="C39" s="99"/>
      <c r="D39" s="99">
        <v>38.700000000000003</v>
      </c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0.7</v>
      </c>
      <c r="U39" s="99">
        <v>153</v>
      </c>
      <c r="V39" s="99"/>
      <c r="W39" s="99"/>
      <c r="X39" s="99"/>
      <c r="Y39" s="99"/>
      <c r="Z39" s="100"/>
      <c r="AA39" s="79">
        <f t="shared" si="5"/>
        <v>192.4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1843</v>
      </c>
      <c r="C40" s="88">
        <f t="shared" si="6"/>
        <v>1895</v>
      </c>
      <c r="D40" s="88">
        <f t="shared" si="6"/>
        <v>1932.7</v>
      </c>
      <c r="E40" s="88">
        <f t="shared" si="6"/>
        <v>1902</v>
      </c>
      <c r="F40" s="88">
        <f t="shared" si="6"/>
        <v>1903</v>
      </c>
      <c r="G40" s="88">
        <f t="shared" si="6"/>
        <v>1901</v>
      </c>
      <c r="H40" s="88">
        <f t="shared" si="6"/>
        <v>1761</v>
      </c>
      <c r="I40" s="88">
        <f t="shared" si="6"/>
        <v>1771</v>
      </c>
      <c r="J40" s="88">
        <f t="shared" si="6"/>
        <v>1560.6</v>
      </c>
      <c r="K40" s="88">
        <f t="shared" si="6"/>
        <v>1363.5</v>
      </c>
      <c r="L40" s="88">
        <f t="shared" si="6"/>
        <v>1304.7</v>
      </c>
      <c r="M40" s="88">
        <f t="shared" si="6"/>
        <v>1552.4</v>
      </c>
      <c r="N40" s="88">
        <f t="shared" si="6"/>
        <v>1637</v>
      </c>
      <c r="O40" s="88">
        <f t="shared" si="6"/>
        <v>1691</v>
      </c>
      <c r="P40" s="88">
        <f t="shared" si="6"/>
        <v>1806</v>
      </c>
      <c r="Q40" s="88">
        <f t="shared" si="6"/>
        <v>1826</v>
      </c>
      <c r="R40" s="88">
        <f t="shared" si="6"/>
        <v>1796</v>
      </c>
      <c r="S40" s="88">
        <f t="shared" si="6"/>
        <v>1062.5</v>
      </c>
      <c r="T40" s="88">
        <f t="shared" si="6"/>
        <v>579.70000000000005</v>
      </c>
      <c r="U40" s="88">
        <f t="shared" si="6"/>
        <v>753</v>
      </c>
      <c r="V40" s="88">
        <f t="shared" si="6"/>
        <v>786.1</v>
      </c>
      <c r="W40" s="88">
        <f t="shared" si="6"/>
        <v>554.5</v>
      </c>
      <c r="X40" s="88">
        <f t="shared" si="6"/>
        <v>1111.4000000000001</v>
      </c>
      <c r="Y40" s="88">
        <f t="shared" si="6"/>
        <v>1807</v>
      </c>
      <c r="Z40" s="89" t="str">
        <f t="shared" si="6"/>
        <v/>
      </c>
      <c r="AA40" s="90">
        <f t="shared" si="5"/>
        <v>36100.1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1234</v>
      </c>
      <c r="C45" s="99">
        <v>1249</v>
      </c>
      <c r="D45" s="99">
        <v>1248</v>
      </c>
      <c r="E45" s="99">
        <v>1256</v>
      </c>
      <c r="F45" s="99">
        <v>1257</v>
      </c>
      <c r="G45" s="99">
        <v>1251</v>
      </c>
      <c r="H45" s="99">
        <v>1200</v>
      </c>
      <c r="I45" s="99">
        <v>1228</v>
      </c>
      <c r="J45" s="99">
        <v>990.6</v>
      </c>
      <c r="K45" s="99">
        <v>749.5</v>
      </c>
      <c r="L45" s="99">
        <v>767.7</v>
      </c>
      <c r="M45" s="99">
        <v>1053.4000000000001</v>
      </c>
      <c r="N45" s="99">
        <v>1138</v>
      </c>
      <c r="O45" s="99">
        <v>1142</v>
      </c>
      <c r="P45" s="99">
        <v>1162</v>
      </c>
      <c r="Q45" s="99">
        <v>1201</v>
      </c>
      <c r="R45" s="99">
        <v>1229</v>
      </c>
      <c r="S45" s="99">
        <v>520.5</v>
      </c>
      <c r="T45" s="99"/>
      <c r="U45" s="99"/>
      <c r="V45" s="99">
        <v>126.1</v>
      </c>
      <c r="W45" s="99">
        <v>2.5</v>
      </c>
      <c r="X45" s="99">
        <v>563.4</v>
      </c>
      <c r="Y45" s="99">
        <v>1188</v>
      </c>
      <c r="Z45" s="100"/>
      <c r="AA45" s="79">
        <f t="shared" si="7"/>
        <v>21756.7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>
        <v>38.700000000000003</v>
      </c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0.7</v>
      </c>
      <c r="U47" s="99">
        <v>153</v>
      </c>
      <c r="V47" s="99"/>
      <c r="W47" s="99"/>
      <c r="X47" s="99"/>
      <c r="Y47" s="99"/>
      <c r="Z47" s="100"/>
      <c r="AA47" s="79">
        <f t="shared" si="7"/>
        <v>192.4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1234</v>
      </c>
      <c r="C49" s="88">
        <f t="shared" ref="C49:Z49" si="8">IF(LEN(C$2)&gt;0,SUM(C43:C48),"")</f>
        <v>1249</v>
      </c>
      <c r="D49" s="88">
        <f t="shared" si="8"/>
        <v>1286.7</v>
      </c>
      <c r="E49" s="88">
        <f t="shared" si="8"/>
        <v>1256</v>
      </c>
      <c r="F49" s="88">
        <f t="shared" si="8"/>
        <v>1257</v>
      </c>
      <c r="G49" s="88">
        <f t="shared" si="8"/>
        <v>1251</v>
      </c>
      <c r="H49" s="88">
        <f t="shared" si="8"/>
        <v>1200</v>
      </c>
      <c r="I49" s="88">
        <f t="shared" si="8"/>
        <v>1228</v>
      </c>
      <c r="J49" s="88">
        <f t="shared" si="8"/>
        <v>990.6</v>
      </c>
      <c r="K49" s="88">
        <f t="shared" si="8"/>
        <v>749.5</v>
      </c>
      <c r="L49" s="88">
        <f t="shared" si="8"/>
        <v>767.7</v>
      </c>
      <c r="M49" s="88">
        <f t="shared" si="8"/>
        <v>1053.4000000000001</v>
      </c>
      <c r="N49" s="88">
        <f t="shared" si="8"/>
        <v>1138</v>
      </c>
      <c r="O49" s="88">
        <f t="shared" si="8"/>
        <v>1142</v>
      </c>
      <c r="P49" s="88">
        <f t="shared" si="8"/>
        <v>1162</v>
      </c>
      <c r="Q49" s="88">
        <f t="shared" si="8"/>
        <v>1201</v>
      </c>
      <c r="R49" s="88">
        <f t="shared" si="8"/>
        <v>1229</v>
      </c>
      <c r="S49" s="88">
        <f t="shared" si="8"/>
        <v>520.5</v>
      </c>
      <c r="T49" s="88">
        <f t="shared" si="8"/>
        <v>0.7</v>
      </c>
      <c r="U49" s="88">
        <f t="shared" si="8"/>
        <v>153</v>
      </c>
      <c r="V49" s="88">
        <f t="shared" si="8"/>
        <v>126.1</v>
      </c>
      <c r="W49" s="88">
        <f t="shared" si="8"/>
        <v>2.5</v>
      </c>
      <c r="X49" s="88">
        <f t="shared" si="8"/>
        <v>563.4</v>
      </c>
      <c r="Y49" s="88">
        <f t="shared" si="8"/>
        <v>1188</v>
      </c>
      <c r="Z49" s="89" t="str">
        <f t="shared" si="8"/>
        <v/>
      </c>
      <c r="AA49" s="90">
        <f t="shared" si="7"/>
        <v>21949.100000000002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6547.9290000000001</v>
      </c>
      <c r="C52" s="88">
        <f t="shared" si="10"/>
        <v>6043.9939999999997</v>
      </c>
      <c r="D52" s="88">
        <f t="shared" si="10"/>
        <v>5552.0929999999998</v>
      </c>
      <c r="E52" s="88">
        <f t="shared" si="10"/>
        <v>5444.585</v>
      </c>
      <c r="F52" s="88">
        <f t="shared" si="10"/>
        <v>5623.3869999999997</v>
      </c>
      <c r="G52" s="88">
        <f t="shared" si="10"/>
        <v>5969.1280000000006</v>
      </c>
      <c r="H52" s="88">
        <f t="shared" si="10"/>
        <v>6199.6139999999996</v>
      </c>
      <c r="I52" s="88">
        <f t="shared" si="10"/>
        <v>6747.8710000000001</v>
      </c>
      <c r="J52" s="88">
        <f t="shared" si="10"/>
        <v>7345.2090000000007</v>
      </c>
      <c r="K52" s="88">
        <f t="shared" si="10"/>
        <v>7942.4270000000015</v>
      </c>
      <c r="L52" s="88">
        <f t="shared" si="10"/>
        <v>8407.1749999999993</v>
      </c>
      <c r="M52" s="88">
        <f t="shared" si="10"/>
        <v>8987.5339999999997</v>
      </c>
      <c r="N52" s="88">
        <f t="shared" si="10"/>
        <v>9117.598</v>
      </c>
      <c r="O52" s="88">
        <f t="shared" si="10"/>
        <v>9020.4109999999982</v>
      </c>
      <c r="P52" s="88">
        <f t="shared" si="10"/>
        <v>8563.0429999999997</v>
      </c>
      <c r="Q52" s="88">
        <f t="shared" si="10"/>
        <v>8075.6089999999986</v>
      </c>
      <c r="R52" s="88">
        <f t="shared" si="10"/>
        <v>8075.2270000000008</v>
      </c>
      <c r="S52" s="88">
        <f t="shared" si="10"/>
        <v>8007.8149999999996</v>
      </c>
      <c r="T52" s="88">
        <f t="shared" si="10"/>
        <v>7620.7970000000005</v>
      </c>
      <c r="U52" s="88">
        <f t="shared" si="10"/>
        <v>7749.0720000000001</v>
      </c>
      <c r="V52" s="88">
        <f t="shared" si="10"/>
        <v>7629.4100000000008</v>
      </c>
      <c r="W52" s="88">
        <f t="shared" si="10"/>
        <v>7207.4169999999995</v>
      </c>
      <c r="X52" s="88">
        <f t="shared" si="10"/>
        <v>6711.9570000000003</v>
      </c>
      <c r="Y52" s="88">
        <f t="shared" si="10"/>
        <v>6451.0479999999998</v>
      </c>
      <c r="Z52" s="89" t="str">
        <f t="shared" si="10"/>
        <v/>
      </c>
      <c r="AA52" s="104">
        <f>SUM(B52:Z52)</f>
        <v>175040.34999999998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6547.9290000000019</v>
      </c>
      <c r="C4" s="18">
        <v>6044.0149999999994</v>
      </c>
      <c r="D4" s="18">
        <v>5552.1210000000001</v>
      </c>
      <c r="E4" s="18">
        <v>5444.6170000000011</v>
      </c>
      <c r="F4" s="18">
        <v>5623.4110000000001</v>
      </c>
      <c r="G4" s="18">
        <v>5969.1619999999994</v>
      </c>
      <c r="H4" s="18">
        <v>6199.6140000000005</v>
      </c>
      <c r="I4" s="18">
        <v>6747.8709999999992</v>
      </c>
      <c r="J4" s="18">
        <v>7345.2230000000018</v>
      </c>
      <c r="K4" s="18">
        <v>7942.4419999999991</v>
      </c>
      <c r="L4" s="18">
        <v>8407.1890000000003</v>
      </c>
      <c r="M4" s="18">
        <v>8987.5759999999973</v>
      </c>
      <c r="N4" s="18">
        <v>9117.5979999999981</v>
      </c>
      <c r="O4" s="18">
        <v>9020.4110000000019</v>
      </c>
      <c r="P4" s="18">
        <v>8563.0630000000001</v>
      </c>
      <c r="Q4" s="18">
        <v>8075.6110000000008</v>
      </c>
      <c r="R4" s="18">
        <v>8075.2270000000008</v>
      </c>
      <c r="S4" s="18">
        <v>8007.8300000000017</v>
      </c>
      <c r="T4" s="18">
        <v>7620.8380000000016</v>
      </c>
      <c r="U4" s="18">
        <v>7749.1279999999997</v>
      </c>
      <c r="V4" s="18">
        <v>7629.3700000000008</v>
      </c>
      <c r="W4" s="18">
        <v>7207.387999999999</v>
      </c>
      <c r="X4" s="18">
        <v>6711.9950000000008</v>
      </c>
      <c r="Y4" s="18">
        <v>6451.0479999999998</v>
      </c>
      <c r="Z4" s="19"/>
      <c r="AA4" s="20">
        <f>SUM(B4:Z4)</f>
        <v>175040.677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124.06</v>
      </c>
      <c r="C7" s="28">
        <v>145.03</v>
      </c>
      <c r="D7" s="28">
        <v>135.19</v>
      </c>
      <c r="E7" s="28">
        <v>123.11</v>
      </c>
      <c r="F7" s="28">
        <v>120</v>
      </c>
      <c r="G7" s="28">
        <v>119</v>
      </c>
      <c r="H7" s="28">
        <v>108.41</v>
      </c>
      <c r="I7" s="28">
        <v>104.38</v>
      </c>
      <c r="J7" s="28">
        <v>95.12</v>
      </c>
      <c r="K7" s="28">
        <v>70</v>
      </c>
      <c r="L7" s="28">
        <v>51.52</v>
      </c>
      <c r="M7" s="28">
        <v>19</v>
      </c>
      <c r="N7" s="28">
        <v>20</v>
      </c>
      <c r="O7" s="28">
        <v>50</v>
      </c>
      <c r="P7" s="28">
        <v>86.06</v>
      </c>
      <c r="Q7" s="28">
        <v>92.36</v>
      </c>
      <c r="R7" s="28">
        <v>95.94</v>
      </c>
      <c r="S7" s="28">
        <v>116.86</v>
      </c>
      <c r="T7" s="28">
        <v>155</v>
      </c>
      <c r="U7" s="28">
        <v>180.71</v>
      </c>
      <c r="V7" s="28">
        <v>177.61</v>
      </c>
      <c r="W7" s="28">
        <v>150</v>
      </c>
      <c r="X7" s="28">
        <v>119.11</v>
      </c>
      <c r="Y7" s="28">
        <v>103.63</v>
      </c>
      <c r="Z7" s="29"/>
      <c r="AA7" s="30">
        <f>IF(SUM(B7:Z7)&lt;&gt;0,AVERAGEIF(B7:Z7,"&lt;&gt;"""),"")</f>
        <v>106.75416666666666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2.6360000000000001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4.8920000000000003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84.528000000000006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2.6360000000000001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4.8920000000000003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84.528000000000006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783.36799999999994</v>
      </c>
      <c r="C19" s="72">
        <v>807.31599999999992</v>
      </c>
      <c r="D19" s="72">
        <v>804.40200000000004</v>
      </c>
      <c r="E19" s="72">
        <v>803.33</v>
      </c>
      <c r="F19" s="72">
        <v>801.98400000000004</v>
      </c>
      <c r="G19" s="72">
        <v>853.96899999999994</v>
      </c>
      <c r="H19" s="72">
        <v>854.029</v>
      </c>
      <c r="I19" s="72">
        <v>876.50699999999995</v>
      </c>
      <c r="J19" s="72">
        <v>884.048</v>
      </c>
      <c r="K19" s="72">
        <v>888.24799999999993</v>
      </c>
      <c r="L19" s="72">
        <v>890.09699999999998</v>
      </c>
      <c r="M19" s="72">
        <v>889.32100000000014</v>
      </c>
      <c r="N19" s="72">
        <v>886.50699999999995</v>
      </c>
      <c r="O19" s="72">
        <v>889.55399999999997</v>
      </c>
      <c r="P19" s="72">
        <v>889.76400000000001</v>
      </c>
      <c r="Q19" s="72">
        <v>894.43399999999997</v>
      </c>
      <c r="R19" s="72">
        <v>891.47900000000004</v>
      </c>
      <c r="S19" s="72">
        <v>893.48299999999995</v>
      </c>
      <c r="T19" s="72">
        <v>814.03899999999999</v>
      </c>
      <c r="U19" s="72">
        <v>733.96300000000008</v>
      </c>
      <c r="V19" s="72">
        <v>726.96199999999999</v>
      </c>
      <c r="W19" s="72">
        <v>702.79</v>
      </c>
      <c r="X19" s="72">
        <v>821.25</v>
      </c>
      <c r="Y19" s="72">
        <v>822.94100000000003</v>
      </c>
      <c r="Z19" s="73"/>
      <c r="AA19" s="74">
        <f t="shared" ref="AA19:AA25" si="2">SUM(B19:Z19)</f>
        <v>20103.784999999996</v>
      </c>
    </row>
    <row r="20" spans="1:27" ht="24.95" customHeight="1" x14ac:dyDescent="0.2">
      <c r="A20" s="75" t="s">
        <v>15</v>
      </c>
      <c r="B20" s="76">
        <v>1281.403</v>
      </c>
      <c r="C20" s="77">
        <v>1285.9279999999999</v>
      </c>
      <c r="D20" s="77">
        <v>1250.1559999999999</v>
      </c>
      <c r="E20" s="77">
        <v>1237.9360000000004</v>
      </c>
      <c r="F20" s="77">
        <v>1233.2830000000001</v>
      </c>
      <c r="G20" s="77">
        <v>1253.2000000000003</v>
      </c>
      <c r="H20" s="77">
        <v>1310.6510000000003</v>
      </c>
      <c r="I20" s="77">
        <v>1381.529</v>
      </c>
      <c r="J20" s="77">
        <v>1408.1049999999998</v>
      </c>
      <c r="K20" s="77">
        <v>1401.3209999999999</v>
      </c>
      <c r="L20" s="77">
        <v>1417.357</v>
      </c>
      <c r="M20" s="77">
        <v>1500.1129999999998</v>
      </c>
      <c r="N20" s="77">
        <v>1463.0330000000001</v>
      </c>
      <c r="O20" s="77">
        <v>1421.2160000000001</v>
      </c>
      <c r="P20" s="77">
        <v>1375.9259999999999</v>
      </c>
      <c r="Q20" s="77">
        <v>1408.5980000000002</v>
      </c>
      <c r="R20" s="77">
        <v>1405.1869999999997</v>
      </c>
      <c r="S20" s="77">
        <v>1379.55</v>
      </c>
      <c r="T20" s="77">
        <v>1358.2659999999998</v>
      </c>
      <c r="U20" s="77">
        <v>1329.0480000000002</v>
      </c>
      <c r="V20" s="77">
        <v>1259.442</v>
      </c>
      <c r="W20" s="77">
        <v>1172.617</v>
      </c>
      <c r="X20" s="77">
        <v>1141.3909999999998</v>
      </c>
      <c r="Y20" s="77">
        <v>1107.0330000000001</v>
      </c>
      <c r="Z20" s="78"/>
      <c r="AA20" s="79">
        <f t="shared" si="2"/>
        <v>31782.288999999993</v>
      </c>
    </row>
    <row r="21" spans="1:27" ht="24.95" customHeight="1" x14ac:dyDescent="0.2">
      <c r="A21" s="75" t="s">
        <v>16</v>
      </c>
      <c r="B21" s="80">
        <v>3376.6579999999994</v>
      </c>
      <c r="C21" s="81">
        <v>3138.1709999999998</v>
      </c>
      <c r="D21" s="81">
        <v>2979.0630000000006</v>
      </c>
      <c r="E21" s="81">
        <v>2872.7509999999997</v>
      </c>
      <c r="F21" s="81">
        <v>2860.5440000000003</v>
      </c>
      <c r="G21" s="81">
        <v>2880.5929999999998</v>
      </c>
      <c r="H21" s="81">
        <v>2933.2979999999998</v>
      </c>
      <c r="I21" s="81">
        <v>3318.8349999999996</v>
      </c>
      <c r="J21" s="81">
        <v>3839.57</v>
      </c>
      <c r="K21" s="81">
        <v>4393.8729999999996</v>
      </c>
      <c r="L21" s="81">
        <v>4739.2349999999997</v>
      </c>
      <c r="M21" s="81">
        <v>5040.1420000000007</v>
      </c>
      <c r="N21" s="81">
        <v>5200.5580000000009</v>
      </c>
      <c r="O21" s="81">
        <v>5090.1410000000005</v>
      </c>
      <c r="P21" s="81">
        <v>4864.9720000000007</v>
      </c>
      <c r="Q21" s="81">
        <v>4639.5790000000006</v>
      </c>
      <c r="R21" s="81">
        <v>4491.5609999999997</v>
      </c>
      <c r="S21" s="81">
        <v>4350.9970000000012</v>
      </c>
      <c r="T21" s="81">
        <v>4301.9410000000007</v>
      </c>
      <c r="U21" s="81">
        <v>4490.0170000000007</v>
      </c>
      <c r="V21" s="81">
        <v>4321.4660000000003</v>
      </c>
      <c r="W21" s="81">
        <v>4018.7810000000004</v>
      </c>
      <c r="X21" s="81">
        <v>3774.0539999999992</v>
      </c>
      <c r="Y21" s="81">
        <v>3418.5740000000001</v>
      </c>
      <c r="Z21" s="78"/>
      <c r="AA21" s="79">
        <f t="shared" si="2"/>
        <v>95335.374000000011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97.5</v>
      </c>
      <c r="C23" s="77">
        <v>89.5</v>
      </c>
      <c r="D23" s="77">
        <v>86.5</v>
      </c>
      <c r="E23" s="77">
        <v>84</v>
      </c>
      <c r="F23" s="77">
        <v>83.5</v>
      </c>
      <c r="G23" s="77">
        <v>88</v>
      </c>
      <c r="H23" s="77">
        <v>101</v>
      </c>
      <c r="I23" s="77">
        <v>88</v>
      </c>
      <c r="J23" s="77">
        <v>83.5</v>
      </c>
      <c r="K23" s="77">
        <v>88</v>
      </c>
      <c r="L23" s="77">
        <v>81.5</v>
      </c>
      <c r="M23" s="77">
        <v>91</v>
      </c>
      <c r="N23" s="77">
        <v>90.5</v>
      </c>
      <c r="O23" s="77">
        <v>83.5</v>
      </c>
      <c r="P23" s="77">
        <v>79.5</v>
      </c>
      <c r="Q23" s="77">
        <v>91</v>
      </c>
      <c r="R23" s="77">
        <v>111</v>
      </c>
      <c r="S23" s="77">
        <v>141.5</v>
      </c>
      <c r="T23" s="77">
        <v>162</v>
      </c>
      <c r="U23" s="77">
        <v>171.5</v>
      </c>
      <c r="V23" s="77">
        <v>155.5</v>
      </c>
      <c r="W23" s="77">
        <v>146</v>
      </c>
      <c r="X23" s="77">
        <v>115</v>
      </c>
      <c r="Y23" s="77">
        <v>90.5</v>
      </c>
      <c r="Z23" s="77"/>
      <c r="AA23" s="79">
        <f t="shared" si="2"/>
        <v>2499.5</v>
      </c>
    </row>
    <row r="24" spans="1:27" ht="24.95" customHeight="1" x14ac:dyDescent="0.2">
      <c r="A24" s="85" t="s">
        <v>19</v>
      </c>
      <c r="B24" s="77">
        <v>398.00000000000006</v>
      </c>
      <c r="C24" s="77">
        <v>378</v>
      </c>
      <c r="D24" s="77">
        <v>365.00000000000006</v>
      </c>
      <c r="E24" s="77">
        <v>358</v>
      </c>
      <c r="F24" s="77">
        <v>360.00000000000011</v>
      </c>
      <c r="G24" s="77">
        <v>378</v>
      </c>
      <c r="H24" s="77">
        <v>422.00000000000006</v>
      </c>
      <c r="I24" s="77">
        <v>488</v>
      </c>
      <c r="J24" s="77">
        <v>541.00000000000011</v>
      </c>
      <c r="K24" s="77">
        <v>560.99999999999989</v>
      </c>
      <c r="L24" s="77">
        <v>568.99999999999989</v>
      </c>
      <c r="M24" s="77">
        <v>582</v>
      </c>
      <c r="N24" s="77">
        <v>592.99999999999989</v>
      </c>
      <c r="O24" s="77">
        <v>582</v>
      </c>
      <c r="P24" s="77">
        <v>567.00000000000011</v>
      </c>
      <c r="Q24" s="77">
        <v>560.99999999999989</v>
      </c>
      <c r="R24" s="77">
        <v>568.99999999999989</v>
      </c>
      <c r="S24" s="77">
        <v>582</v>
      </c>
      <c r="T24" s="77">
        <v>582.99999999999989</v>
      </c>
      <c r="U24" s="77">
        <v>585.99999999999989</v>
      </c>
      <c r="V24" s="77">
        <v>547</v>
      </c>
      <c r="W24" s="77">
        <v>504.99999999999994</v>
      </c>
      <c r="X24" s="77">
        <v>463.99999999999994</v>
      </c>
      <c r="Y24" s="77">
        <v>412.00000000000006</v>
      </c>
      <c r="Z24" s="77"/>
      <c r="AA24" s="79">
        <f t="shared" si="2"/>
        <v>11951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5936.9289999999992</v>
      </c>
      <c r="C26" s="88">
        <f t="shared" ref="C26:Z26" si="3">IF(LEN(C$2)&gt;0,SUM(C19:C25),"")</f>
        <v>5698.9149999999991</v>
      </c>
      <c r="D26" s="88">
        <f t="shared" si="3"/>
        <v>5485.121000000001</v>
      </c>
      <c r="E26" s="88">
        <f t="shared" si="3"/>
        <v>5356.0169999999998</v>
      </c>
      <c r="F26" s="88">
        <f t="shared" si="3"/>
        <v>5339.3110000000006</v>
      </c>
      <c r="G26" s="88">
        <f t="shared" si="3"/>
        <v>5453.7620000000006</v>
      </c>
      <c r="H26" s="88">
        <f t="shared" si="3"/>
        <v>5620.9780000000001</v>
      </c>
      <c r="I26" s="88">
        <f t="shared" si="3"/>
        <v>6152.8709999999992</v>
      </c>
      <c r="J26" s="88">
        <f t="shared" si="3"/>
        <v>6756.223</v>
      </c>
      <c r="K26" s="88">
        <f t="shared" si="3"/>
        <v>7332.4419999999991</v>
      </c>
      <c r="L26" s="88">
        <f t="shared" si="3"/>
        <v>7697.1889999999994</v>
      </c>
      <c r="M26" s="88">
        <f t="shared" si="3"/>
        <v>8212.5760000000009</v>
      </c>
      <c r="N26" s="88">
        <f t="shared" si="3"/>
        <v>8343.598</v>
      </c>
      <c r="O26" s="88">
        <f t="shared" si="3"/>
        <v>8176.4110000000001</v>
      </c>
      <c r="P26" s="88">
        <f t="shared" si="3"/>
        <v>7777.1620000000003</v>
      </c>
      <c r="Q26" s="88">
        <f t="shared" si="3"/>
        <v>7594.6110000000008</v>
      </c>
      <c r="R26" s="88">
        <f t="shared" si="3"/>
        <v>7468.226999999999</v>
      </c>
      <c r="S26" s="88">
        <f t="shared" si="3"/>
        <v>7347.5300000000007</v>
      </c>
      <c r="T26" s="88">
        <f t="shared" si="3"/>
        <v>7219.246000000001</v>
      </c>
      <c r="U26" s="88">
        <f t="shared" si="3"/>
        <v>7310.5280000000012</v>
      </c>
      <c r="V26" s="88">
        <f t="shared" si="3"/>
        <v>7010.3700000000008</v>
      </c>
      <c r="W26" s="88">
        <f t="shared" si="3"/>
        <v>6545.1880000000001</v>
      </c>
      <c r="X26" s="88">
        <f t="shared" si="3"/>
        <v>6315.6949999999988</v>
      </c>
      <c r="Y26" s="88">
        <f t="shared" si="3"/>
        <v>5851.0480000000007</v>
      </c>
      <c r="Z26" s="89" t="str">
        <f t="shared" si="3"/>
        <v/>
      </c>
      <c r="AA26" s="90">
        <f>SUM(AA19:AA25)</f>
        <v>162001.948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580.5</v>
      </c>
      <c r="C29" s="72">
        <v>550.5</v>
      </c>
      <c r="D29" s="72">
        <v>534.5</v>
      </c>
      <c r="E29" s="72">
        <v>525</v>
      </c>
      <c r="F29" s="72">
        <v>526.5</v>
      </c>
      <c r="G29" s="72">
        <v>549</v>
      </c>
      <c r="H29" s="72">
        <v>603</v>
      </c>
      <c r="I29" s="72">
        <v>656</v>
      </c>
      <c r="J29" s="72">
        <v>707.5</v>
      </c>
      <c r="K29" s="72">
        <v>752</v>
      </c>
      <c r="L29" s="72">
        <v>774.5</v>
      </c>
      <c r="M29" s="72">
        <v>809</v>
      </c>
      <c r="N29" s="72">
        <v>819.5</v>
      </c>
      <c r="O29" s="72">
        <v>776.5</v>
      </c>
      <c r="P29" s="72">
        <v>747.5</v>
      </c>
      <c r="Q29" s="72">
        <v>737</v>
      </c>
      <c r="R29" s="72">
        <v>765</v>
      </c>
      <c r="S29" s="72">
        <v>808.5</v>
      </c>
      <c r="T29" s="72">
        <v>840</v>
      </c>
      <c r="U29" s="72">
        <v>847.5</v>
      </c>
      <c r="V29" s="72">
        <v>794.5</v>
      </c>
      <c r="W29" s="72">
        <v>741</v>
      </c>
      <c r="X29" s="72">
        <v>667</v>
      </c>
      <c r="Y29" s="72">
        <v>590.5</v>
      </c>
      <c r="Z29" s="73"/>
      <c r="AA29" s="74">
        <f>SUM(B29:Z29)</f>
        <v>16702.5</v>
      </c>
    </row>
    <row r="30" spans="1:27" ht="24.95" customHeight="1" x14ac:dyDescent="0.2">
      <c r="A30" s="75" t="s">
        <v>24</v>
      </c>
      <c r="B30" s="76">
        <v>5467.4290000000001</v>
      </c>
      <c r="C30" s="77">
        <v>5215.415</v>
      </c>
      <c r="D30" s="77">
        <v>5017.6210000000001</v>
      </c>
      <c r="E30" s="77">
        <v>4898.0169999999998</v>
      </c>
      <c r="F30" s="77">
        <v>4879.8109999999997</v>
      </c>
      <c r="G30" s="77">
        <v>4971.7619999999997</v>
      </c>
      <c r="H30" s="77">
        <v>5096.6139999999996</v>
      </c>
      <c r="I30" s="77">
        <v>5591.8710000000001</v>
      </c>
      <c r="J30" s="77">
        <v>6137.723</v>
      </c>
      <c r="K30" s="77">
        <v>6690.442</v>
      </c>
      <c r="L30" s="77">
        <v>7132.6890000000003</v>
      </c>
      <c r="M30" s="77">
        <v>7678.576</v>
      </c>
      <c r="N30" s="77">
        <v>7798.098</v>
      </c>
      <c r="O30" s="77">
        <v>7743.9110000000001</v>
      </c>
      <c r="P30" s="77">
        <v>7362.6629999999996</v>
      </c>
      <c r="Q30" s="77">
        <v>7157.6109999999999</v>
      </c>
      <c r="R30" s="77">
        <v>6810.2269999999999</v>
      </c>
      <c r="S30" s="77">
        <v>6724.03</v>
      </c>
      <c r="T30" s="77">
        <v>6576.1379999999999</v>
      </c>
      <c r="U30" s="77">
        <v>6657.0280000000002</v>
      </c>
      <c r="V30" s="77">
        <v>6410.87</v>
      </c>
      <c r="W30" s="77">
        <v>5997.1880000000001</v>
      </c>
      <c r="X30" s="77">
        <v>5747.6949999999997</v>
      </c>
      <c r="Y30" s="77">
        <v>5360.5479999999998</v>
      </c>
      <c r="Z30" s="78"/>
      <c r="AA30" s="79">
        <f>SUM(B30:Z30)</f>
        <v>149123.97700000001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6047.9290000000001</v>
      </c>
      <c r="C32" s="62">
        <f t="shared" ref="C32:Z32" si="4">IF(LEN(C$2)&gt;0,SUM(C29:C31),"")</f>
        <v>5765.915</v>
      </c>
      <c r="D32" s="62">
        <f t="shared" si="4"/>
        <v>5552.1210000000001</v>
      </c>
      <c r="E32" s="62">
        <f t="shared" si="4"/>
        <v>5423.0169999999998</v>
      </c>
      <c r="F32" s="62">
        <f t="shared" si="4"/>
        <v>5406.3109999999997</v>
      </c>
      <c r="G32" s="62">
        <f t="shared" si="4"/>
        <v>5520.7619999999997</v>
      </c>
      <c r="H32" s="62">
        <f t="shared" si="4"/>
        <v>5699.6139999999996</v>
      </c>
      <c r="I32" s="62">
        <f t="shared" si="4"/>
        <v>6247.8710000000001</v>
      </c>
      <c r="J32" s="62">
        <f t="shared" si="4"/>
        <v>6845.223</v>
      </c>
      <c r="K32" s="62">
        <f t="shared" si="4"/>
        <v>7442.442</v>
      </c>
      <c r="L32" s="62">
        <f t="shared" si="4"/>
        <v>7907.1890000000003</v>
      </c>
      <c r="M32" s="62">
        <f t="shared" si="4"/>
        <v>8487.5760000000009</v>
      </c>
      <c r="N32" s="62">
        <f t="shared" si="4"/>
        <v>8617.598</v>
      </c>
      <c r="O32" s="62">
        <f t="shared" si="4"/>
        <v>8520.4110000000001</v>
      </c>
      <c r="P32" s="62">
        <f t="shared" si="4"/>
        <v>8110.1629999999996</v>
      </c>
      <c r="Q32" s="62">
        <f t="shared" si="4"/>
        <v>7894.6109999999999</v>
      </c>
      <c r="R32" s="62">
        <f t="shared" si="4"/>
        <v>7575.2269999999999</v>
      </c>
      <c r="S32" s="62">
        <f t="shared" si="4"/>
        <v>7532.53</v>
      </c>
      <c r="T32" s="62">
        <f t="shared" si="4"/>
        <v>7416.1379999999999</v>
      </c>
      <c r="U32" s="62">
        <f t="shared" si="4"/>
        <v>7504.5280000000002</v>
      </c>
      <c r="V32" s="62">
        <f t="shared" si="4"/>
        <v>7205.37</v>
      </c>
      <c r="W32" s="62">
        <f t="shared" si="4"/>
        <v>6738.1880000000001</v>
      </c>
      <c r="X32" s="62">
        <f t="shared" si="4"/>
        <v>6414.6949999999997</v>
      </c>
      <c r="Y32" s="62">
        <f t="shared" si="4"/>
        <v>5951.0479999999998</v>
      </c>
      <c r="Z32" s="63" t="str">
        <f t="shared" si="4"/>
        <v/>
      </c>
      <c r="AA32" s="64">
        <f>SUM(AA29:AA31)</f>
        <v>165826.47700000001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104</v>
      </c>
      <c r="C35" s="95">
        <v>60</v>
      </c>
      <c r="D35" s="95">
        <v>60</v>
      </c>
      <c r="E35" s="95">
        <v>60</v>
      </c>
      <c r="F35" s="95">
        <v>60</v>
      </c>
      <c r="G35" s="95">
        <v>60</v>
      </c>
      <c r="H35" s="95">
        <v>60</v>
      </c>
      <c r="I35" s="95">
        <v>80</v>
      </c>
      <c r="J35" s="95">
        <v>89</v>
      </c>
      <c r="K35" s="95">
        <v>100</v>
      </c>
      <c r="L35" s="95">
        <v>99</v>
      </c>
      <c r="M35" s="95">
        <v>103</v>
      </c>
      <c r="N35" s="95">
        <v>102</v>
      </c>
      <c r="O35" s="95">
        <v>110</v>
      </c>
      <c r="P35" s="95">
        <v>111</v>
      </c>
      <c r="Q35" s="95">
        <v>104</v>
      </c>
      <c r="R35" s="95">
        <v>107</v>
      </c>
      <c r="S35" s="95">
        <v>82</v>
      </c>
      <c r="T35" s="95">
        <v>82</v>
      </c>
      <c r="U35" s="95">
        <v>77</v>
      </c>
      <c r="V35" s="95">
        <v>78</v>
      </c>
      <c r="W35" s="95">
        <v>86</v>
      </c>
      <c r="X35" s="95">
        <v>92</v>
      </c>
      <c r="Y35" s="95">
        <v>92</v>
      </c>
      <c r="Z35" s="96"/>
      <c r="AA35" s="74">
        <f t="shared" ref="AA35:AA40" si="5">SUM(B35:Z35)</f>
        <v>2058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15</v>
      </c>
      <c r="I36" s="99">
        <v>15</v>
      </c>
      <c r="J36" s="99"/>
      <c r="K36" s="99"/>
      <c r="L36" s="99"/>
      <c r="M36" s="99">
        <v>10</v>
      </c>
      <c r="N36" s="99">
        <v>10</v>
      </c>
      <c r="O36" s="99">
        <v>22</v>
      </c>
      <c r="P36" s="99">
        <v>61</v>
      </c>
      <c r="Q36" s="99">
        <v>25</v>
      </c>
      <c r="R36" s="99"/>
      <c r="S36" s="99">
        <v>103</v>
      </c>
      <c r="T36" s="99">
        <v>110</v>
      </c>
      <c r="U36" s="99">
        <v>110</v>
      </c>
      <c r="V36" s="99">
        <v>110</v>
      </c>
      <c r="W36" s="99">
        <v>100</v>
      </c>
      <c r="X36" s="99"/>
      <c r="Y36" s="99"/>
      <c r="Z36" s="100"/>
      <c r="AA36" s="79">
        <f t="shared" si="5"/>
        <v>691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204.7</v>
      </c>
      <c r="U37" s="99">
        <v>244.6</v>
      </c>
      <c r="V37" s="99"/>
      <c r="W37" s="99"/>
      <c r="X37" s="99"/>
      <c r="Y37" s="99"/>
      <c r="Z37" s="100"/>
      <c r="AA37" s="79">
        <f t="shared" si="5"/>
        <v>449.29999999999995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1</v>
      </c>
      <c r="I38" s="99"/>
      <c r="J38" s="99"/>
      <c r="K38" s="99">
        <v>10</v>
      </c>
      <c r="L38" s="99">
        <v>111</v>
      </c>
      <c r="M38" s="99">
        <v>162</v>
      </c>
      <c r="N38" s="99">
        <v>162</v>
      </c>
      <c r="O38" s="99">
        <v>212</v>
      </c>
      <c r="P38" s="99">
        <v>161.001</v>
      </c>
      <c r="Q38" s="99">
        <v>171</v>
      </c>
      <c r="R38" s="99"/>
      <c r="S38" s="99"/>
      <c r="T38" s="99"/>
      <c r="U38" s="99"/>
      <c r="V38" s="99"/>
      <c r="W38" s="99"/>
      <c r="X38" s="99"/>
      <c r="Y38" s="99">
        <v>1</v>
      </c>
      <c r="Z38" s="100"/>
      <c r="AA38" s="79">
        <f t="shared" si="5"/>
        <v>991.00099999999998</v>
      </c>
    </row>
    <row r="39" spans="1:27" ht="24.95" customHeight="1" x14ac:dyDescent="0.2">
      <c r="A39" s="97" t="s">
        <v>45</v>
      </c>
      <c r="B39" s="98">
        <v>500</v>
      </c>
      <c r="C39" s="99">
        <v>278.10000000000002</v>
      </c>
      <c r="D39" s="99"/>
      <c r="E39" s="99">
        <v>21.6</v>
      </c>
      <c r="F39" s="99">
        <v>217.1</v>
      </c>
      <c r="G39" s="99">
        <v>448.4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452.9</v>
      </c>
      <c r="Q39" s="99">
        <v>181</v>
      </c>
      <c r="R39" s="99">
        <v>500</v>
      </c>
      <c r="S39" s="99">
        <v>475.3</v>
      </c>
      <c r="T39" s="99"/>
      <c r="U39" s="99"/>
      <c r="V39" s="99">
        <v>424</v>
      </c>
      <c r="W39" s="99">
        <v>469.2</v>
      </c>
      <c r="X39" s="99">
        <v>297.3</v>
      </c>
      <c r="Y39" s="99">
        <v>500</v>
      </c>
      <c r="Z39" s="100"/>
      <c r="AA39" s="79">
        <f t="shared" si="5"/>
        <v>8764.9</v>
      </c>
    </row>
    <row r="40" spans="1:27" ht="30" customHeight="1" thickBot="1" x14ac:dyDescent="0.25">
      <c r="A40" s="86" t="s">
        <v>46</v>
      </c>
      <c r="B40" s="87">
        <f>IF(LEN(B$2)&gt;0,SUM(B35:B39),"")</f>
        <v>604</v>
      </c>
      <c r="C40" s="88">
        <f t="shared" ref="C40:Z40" si="6">IF(LEN(C$2)&gt;0,SUM(C35:C39),"")</f>
        <v>338.1</v>
      </c>
      <c r="D40" s="88">
        <f t="shared" si="6"/>
        <v>60</v>
      </c>
      <c r="E40" s="88">
        <f t="shared" si="6"/>
        <v>81.599999999999994</v>
      </c>
      <c r="F40" s="88">
        <f t="shared" si="6"/>
        <v>277.10000000000002</v>
      </c>
      <c r="G40" s="88">
        <f t="shared" si="6"/>
        <v>508.4</v>
      </c>
      <c r="H40" s="88">
        <f t="shared" si="6"/>
        <v>576</v>
      </c>
      <c r="I40" s="88">
        <f t="shared" si="6"/>
        <v>595</v>
      </c>
      <c r="J40" s="88">
        <f t="shared" si="6"/>
        <v>589</v>
      </c>
      <c r="K40" s="88">
        <f t="shared" si="6"/>
        <v>610</v>
      </c>
      <c r="L40" s="88">
        <f t="shared" si="6"/>
        <v>710</v>
      </c>
      <c r="M40" s="88">
        <f t="shared" si="6"/>
        <v>775</v>
      </c>
      <c r="N40" s="88">
        <f t="shared" si="6"/>
        <v>774</v>
      </c>
      <c r="O40" s="88">
        <f t="shared" si="6"/>
        <v>844</v>
      </c>
      <c r="P40" s="88">
        <f t="shared" si="6"/>
        <v>785.90099999999995</v>
      </c>
      <c r="Q40" s="88">
        <f t="shared" si="6"/>
        <v>481</v>
      </c>
      <c r="R40" s="88">
        <f t="shared" si="6"/>
        <v>607</v>
      </c>
      <c r="S40" s="88">
        <f t="shared" si="6"/>
        <v>660.3</v>
      </c>
      <c r="T40" s="88">
        <f t="shared" si="6"/>
        <v>396.7</v>
      </c>
      <c r="U40" s="88">
        <f t="shared" si="6"/>
        <v>431.6</v>
      </c>
      <c r="V40" s="88">
        <f t="shared" si="6"/>
        <v>612</v>
      </c>
      <c r="W40" s="88">
        <f t="shared" si="6"/>
        <v>655.20000000000005</v>
      </c>
      <c r="X40" s="88">
        <f t="shared" si="6"/>
        <v>389.3</v>
      </c>
      <c r="Y40" s="88">
        <f t="shared" si="6"/>
        <v>593</v>
      </c>
      <c r="Z40" s="89" t="str">
        <f t="shared" si="6"/>
        <v/>
      </c>
      <c r="AA40" s="90">
        <f t="shared" si="5"/>
        <v>12954.201000000001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204.7</v>
      </c>
      <c r="U45" s="99">
        <v>244.6</v>
      </c>
      <c r="V45" s="99"/>
      <c r="W45" s="99"/>
      <c r="X45" s="99"/>
      <c r="Y45" s="99"/>
      <c r="Z45" s="100"/>
      <c r="AA45" s="79">
        <f t="shared" si="7"/>
        <v>449.29999999999995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278.10000000000002</v>
      </c>
      <c r="D47" s="99"/>
      <c r="E47" s="99">
        <v>21.6</v>
      </c>
      <c r="F47" s="99">
        <v>217.1</v>
      </c>
      <c r="G47" s="99">
        <v>448.4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452.9</v>
      </c>
      <c r="Q47" s="99">
        <v>181</v>
      </c>
      <c r="R47" s="99">
        <v>500</v>
      </c>
      <c r="S47" s="99">
        <v>475.3</v>
      </c>
      <c r="T47" s="99"/>
      <c r="U47" s="99"/>
      <c r="V47" s="99">
        <v>424</v>
      </c>
      <c r="W47" s="99">
        <v>469.2</v>
      </c>
      <c r="X47" s="99">
        <v>297.3</v>
      </c>
      <c r="Y47" s="99">
        <v>500</v>
      </c>
      <c r="Z47" s="100"/>
      <c r="AA47" s="79">
        <f t="shared" si="7"/>
        <v>8764.9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146</v>
      </c>
      <c r="F48" s="99">
        <v>145</v>
      </c>
      <c r="G48" s="99">
        <v>100</v>
      </c>
      <c r="H48" s="99">
        <v>100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100</v>
      </c>
      <c r="P48" s="99">
        <v>150</v>
      </c>
      <c r="Q48" s="99">
        <v>150</v>
      </c>
      <c r="R48" s="99">
        <v>150</v>
      </c>
      <c r="S48" s="99">
        <v>150</v>
      </c>
      <c r="T48" s="99">
        <v>76.7</v>
      </c>
      <c r="U48" s="99">
        <v>34.700000000000003</v>
      </c>
      <c r="V48" s="99">
        <v>109.7</v>
      </c>
      <c r="W48" s="99">
        <v>150</v>
      </c>
      <c r="X48" s="99">
        <v>150</v>
      </c>
      <c r="Y48" s="99">
        <v>150</v>
      </c>
      <c r="Z48" s="100"/>
      <c r="AA48" s="79">
        <f t="shared" si="7"/>
        <v>2912.0999999999995</v>
      </c>
    </row>
    <row r="49" spans="1:27" ht="30" customHeight="1" thickBot="1" x14ac:dyDescent="0.25">
      <c r="A49" s="86" t="s">
        <v>49</v>
      </c>
      <c r="B49" s="87">
        <f>IF(LEN(B$2)&gt;0,SUM(B43:B48),"")</f>
        <v>650</v>
      </c>
      <c r="C49" s="88">
        <f t="shared" ref="C49:Z49" si="8">IF(LEN(C$2)&gt;0,SUM(C43:C48),"")</f>
        <v>428.1</v>
      </c>
      <c r="D49" s="88">
        <f t="shared" si="8"/>
        <v>150</v>
      </c>
      <c r="E49" s="88">
        <f t="shared" si="8"/>
        <v>167.6</v>
      </c>
      <c r="F49" s="88">
        <f t="shared" si="8"/>
        <v>362.1</v>
      </c>
      <c r="G49" s="88">
        <f t="shared" si="8"/>
        <v>548.4</v>
      </c>
      <c r="H49" s="88">
        <f t="shared" si="8"/>
        <v>600</v>
      </c>
      <c r="I49" s="88">
        <f t="shared" si="8"/>
        <v>600</v>
      </c>
      <c r="J49" s="88">
        <f t="shared" si="8"/>
        <v>600</v>
      </c>
      <c r="K49" s="88">
        <f t="shared" si="8"/>
        <v>600</v>
      </c>
      <c r="L49" s="88">
        <f t="shared" si="8"/>
        <v>600</v>
      </c>
      <c r="M49" s="88">
        <f t="shared" si="8"/>
        <v>600</v>
      </c>
      <c r="N49" s="88">
        <f t="shared" si="8"/>
        <v>600</v>
      </c>
      <c r="O49" s="88">
        <f t="shared" si="8"/>
        <v>600</v>
      </c>
      <c r="P49" s="88">
        <f t="shared" si="8"/>
        <v>602.9</v>
      </c>
      <c r="Q49" s="88">
        <f t="shared" si="8"/>
        <v>331</v>
      </c>
      <c r="R49" s="88">
        <f t="shared" si="8"/>
        <v>650</v>
      </c>
      <c r="S49" s="88">
        <f t="shared" si="8"/>
        <v>625.29999999999995</v>
      </c>
      <c r="T49" s="88">
        <f t="shared" si="8"/>
        <v>281.39999999999998</v>
      </c>
      <c r="U49" s="88">
        <f t="shared" si="8"/>
        <v>279.3</v>
      </c>
      <c r="V49" s="88">
        <f t="shared" si="8"/>
        <v>533.70000000000005</v>
      </c>
      <c r="W49" s="88">
        <f t="shared" si="8"/>
        <v>619.20000000000005</v>
      </c>
      <c r="X49" s="88">
        <f t="shared" si="8"/>
        <v>447.3</v>
      </c>
      <c r="Y49" s="88">
        <f t="shared" si="8"/>
        <v>650</v>
      </c>
      <c r="Z49" s="89" t="str">
        <f t="shared" si="8"/>
        <v/>
      </c>
      <c r="AA49" s="90">
        <f t="shared" si="7"/>
        <v>12126.299999999997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6547.9289999999992</v>
      </c>
      <c r="C52" s="88">
        <f t="shared" ref="C52:Z52" si="10">IF(LEN(C$2)&gt;0,SUM(C10:C15)+C26+C40,"")</f>
        <v>6044.0149999999994</v>
      </c>
      <c r="D52" s="88">
        <f t="shared" si="10"/>
        <v>5552.121000000001</v>
      </c>
      <c r="E52" s="88">
        <f t="shared" si="10"/>
        <v>5444.6170000000002</v>
      </c>
      <c r="F52" s="88">
        <f t="shared" si="10"/>
        <v>5623.411000000001</v>
      </c>
      <c r="G52" s="88">
        <f t="shared" si="10"/>
        <v>5969.1620000000003</v>
      </c>
      <c r="H52" s="88">
        <f t="shared" si="10"/>
        <v>6199.6140000000005</v>
      </c>
      <c r="I52" s="88">
        <f t="shared" si="10"/>
        <v>6747.8709999999992</v>
      </c>
      <c r="J52" s="88">
        <f t="shared" si="10"/>
        <v>7345.223</v>
      </c>
      <c r="K52" s="88">
        <f t="shared" si="10"/>
        <v>7942.4419999999991</v>
      </c>
      <c r="L52" s="88">
        <f t="shared" si="10"/>
        <v>8407.1889999999985</v>
      </c>
      <c r="M52" s="88">
        <f t="shared" si="10"/>
        <v>8987.5760000000009</v>
      </c>
      <c r="N52" s="88">
        <f t="shared" si="10"/>
        <v>9117.598</v>
      </c>
      <c r="O52" s="88">
        <f t="shared" si="10"/>
        <v>9020.4110000000001</v>
      </c>
      <c r="P52" s="88">
        <f t="shared" si="10"/>
        <v>8563.0630000000001</v>
      </c>
      <c r="Q52" s="88">
        <f t="shared" si="10"/>
        <v>8075.6110000000008</v>
      </c>
      <c r="R52" s="88">
        <f t="shared" si="10"/>
        <v>8075.226999999999</v>
      </c>
      <c r="S52" s="88">
        <f t="shared" si="10"/>
        <v>8007.8300000000008</v>
      </c>
      <c r="T52" s="88">
        <f t="shared" si="10"/>
        <v>7620.8380000000006</v>
      </c>
      <c r="U52" s="88">
        <f t="shared" si="10"/>
        <v>7749.1280000000015</v>
      </c>
      <c r="V52" s="88">
        <f t="shared" si="10"/>
        <v>7629.3700000000008</v>
      </c>
      <c r="W52" s="88">
        <f t="shared" si="10"/>
        <v>7207.3879999999999</v>
      </c>
      <c r="X52" s="88">
        <f t="shared" si="10"/>
        <v>6711.994999999999</v>
      </c>
      <c r="Y52" s="88">
        <f t="shared" si="10"/>
        <v>6451.0480000000007</v>
      </c>
      <c r="Z52" s="89" t="str">
        <f t="shared" si="10"/>
        <v/>
      </c>
      <c r="AA52" s="104">
        <f>SUM(B52:Z52)</f>
        <v>175040.677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-734</v>
      </c>
      <c r="C4" s="18">
        <v>-970.9</v>
      </c>
      <c r="D4" s="18">
        <v>-1286.7</v>
      </c>
      <c r="E4" s="18">
        <v>-1234.4000000000001</v>
      </c>
      <c r="F4" s="18">
        <v>-1039.9000000000001</v>
      </c>
      <c r="G4" s="18">
        <v>-802.6</v>
      </c>
      <c r="H4" s="18">
        <v>-700</v>
      </c>
      <c r="I4" s="18">
        <v>-728</v>
      </c>
      <c r="J4" s="18">
        <v>-490.6</v>
      </c>
      <c r="K4" s="18">
        <v>-249.5</v>
      </c>
      <c r="L4" s="18">
        <v>-267.70000000000005</v>
      </c>
      <c r="M4" s="18">
        <v>-553.40000000000009</v>
      </c>
      <c r="N4" s="18">
        <v>-638</v>
      </c>
      <c r="O4" s="18">
        <v>-642</v>
      </c>
      <c r="P4" s="18">
        <v>-709.1</v>
      </c>
      <c r="Q4" s="18">
        <v>-1020</v>
      </c>
      <c r="R4" s="18">
        <v>-729</v>
      </c>
      <c r="S4" s="18">
        <v>-45.199999999999989</v>
      </c>
      <c r="T4" s="18">
        <v>204</v>
      </c>
      <c r="U4" s="18">
        <v>91.6</v>
      </c>
      <c r="V4" s="18">
        <v>297.89999999999998</v>
      </c>
      <c r="W4" s="18">
        <v>466.7</v>
      </c>
      <c r="X4" s="18">
        <v>-266.09999999999997</v>
      </c>
      <c r="Y4" s="18">
        <v>-688</v>
      </c>
      <c r="Z4" s="19"/>
      <c r="AA4" s="111">
        <f>SUM(B4:Z4)</f>
        <v>-12734.900000000001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124.06</v>
      </c>
      <c r="C7" s="117">
        <v>145.03</v>
      </c>
      <c r="D7" s="117">
        <v>135.19</v>
      </c>
      <c r="E7" s="117">
        <v>123.11</v>
      </c>
      <c r="F7" s="117">
        <v>120</v>
      </c>
      <c r="G7" s="117">
        <v>119</v>
      </c>
      <c r="H7" s="117">
        <v>108.41</v>
      </c>
      <c r="I7" s="117">
        <v>104.38</v>
      </c>
      <c r="J7" s="117">
        <v>95.12</v>
      </c>
      <c r="K7" s="117">
        <v>70</v>
      </c>
      <c r="L7" s="117">
        <v>51.52</v>
      </c>
      <c r="M7" s="117">
        <v>19</v>
      </c>
      <c r="N7" s="117">
        <v>20</v>
      </c>
      <c r="O7" s="117">
        <v>50</v>
      </c>
      <c r="P7" s="117">
        <v>86.06</v>
      </c>
      <c r="Q7" s="117">
        <v>92.36</v>
      </c>
      <c r="R7" s="117">
        <v>95.94</v>
      </c>
      <c r="S7" s="117">
        <v>116.86</v>
      </c>
      <c r="T7" s="117">
        <v>155</v>
      </c>
      <c r="U7" s="117">
        <v>180.71</v>
      </c>
      <c r="V7" s="117">
        <v>177.61</v>
      </c>
      <c r="W7" s="117">
        <v>150</v>
      </c>
      <c r="X7" s="117">
        <v>119.11</v>
      </c>
      <c r="Y7" s="117">
        <v>103.63</v>
      </c>
      <c r="Z7" s="118"/>
      <c r="AA7" s="119">
        <f>IF(SUM(B7:Z7)&lt;&gt;0,AVERAGEIF(B7:Z7,"&lt;&gt;"""),"")</f>
        <v>106.75416666666666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1234</v>
      </c>
      <c r="C13" s="129">
        <v>1249</v>
      </c>
      <c r="D13" s="129">
        <v>1248</v>
      </c>
      <c r="E13" s="129">
        <v>1256</v>
      </c>
      <c r="F13" s="129">
        <v>1257</v>
      </c>
      <c r="G13" s="129">
        <v>1251</v>
      </c>
      <c r="H13" s="129">
        <v>1200</v>
      </c>
      <c r="I13" s="129">
        <v>1228</v>
      </c>
      <c r="J13" s="129">
        <v>990.6</v>
      </c>
      <c r="K13" s="129">
        <v>749.5</v>
      </c>
      <c r="L13" s="129">
        <v>767.7</v>
      </c>
      <c r="M13" s="129">
        <v>1053.4000000000001</v>
      </c>
      <c r="N13" s="129">
        <v>1138</v>
      </c>
      <c r="O13" s="129">
        <v>1142</v>
      </c>
      <c r="P13" s="129">
        <v>1162</v>
      </c>
      <c r="Q13" s="129">
        <v>1201</v>
      </c>
      <c r="R13" s="129">
        <v>1229</v>
      </c>
      <c r="S13" s="129">
        <v>520.5</v>
      </c>
      <c r="T13" s="129"/>
      <c r="U13" s="129"/>
      <c r="V13" s="129">
        <v>126.1</v>
      </c>
      <c r="W13" s="129">
        <v>2.5</v>
      </c>
      <c r="X13" s="129">
        <v>563.4</v>
      </c>
      <c r="Y13" s="130">
        <v>1188</v>
      </c>
      <c r="Z13" s="131"/>
      <c r="AA13" s="132">
        <f t="shared" si="0"/>
        <v>21756.7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>
        <v>38.700000000000003</v>
      </c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0.7</v>
      </c>
      <c r="U15" s="133">
        <v>153</v>
      </c>
      <c r="V15" s="133"/>
      <c r="W15" s="133"/>
      <c r="X15" s="133"/>
      <c r="Y15" s="133"/>
      <c r="Z15" s="131"/>
      <c r="AA15" s="132">
        <f t="shared" si="0"/>
        <v>192.4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1234</v>
      </c>
      <c r="C16" s="135">
        <f t="shared" si="1"/>
        <v>1249</v>
      </c>
      <c r="D16" s="135">
        <f t="shared" si="1"/>
        <v>1286.7</v>
      </c>
      <c r="E16" s="135">
        <f t="shared" si="1"/>
        <v>1256</v>
      </c>
      <c r="F16" s="135">
        <f t="shared" si="1"/>
        <v>1257</v>
      </c>
      <c r="G16" s="135">
        <f t="shared" si="1"/>
        <v>1251</v>
      </c>
      <c r="H16" s="135">
        <f t="shared" si="1"/>
        <v>1200</v>
      </c>
      <c r="I16" s="135">
        <f t="shared" si="1"/>
        <v>1228</v>
      </c>
      <c r="J16" s="135">
        <f t="shared" si="1"/>
        <v>990.6</v>
      </c>
      <c r="K16" s="135">
        <f t="shared" si="1"/>
        <v>749.5</v>
      </c>
      <c r="L16" s="135">
        <f t="shared" si="1"/>
        <v>767.7</v>
      </c>
      <c r="M16" s="135">
        <f t="shared" si="1"/>
        <v>1053.4000000000001</v>
      </c>
      <c r="N16" s="135">
        <f t="shared" si="1"/>
        <v>1138</v>
      </c>
      <c r="O16" s="135">
        <f t="shared" si="1"/>
        <v>1142</v>
      </c>
      <c r="P16" s="135">
        <f t="shared" si="1"/>
        <v>1162</v>
      </c>
      <c r="Q16" s="135">
        <f t="shared" si="1"/>
        <v>1201</v>
      </c>
      <c r="R16" s="135">
        <f t="shared" si="1"/>
        <v>1229</v>
      </c>
      <c r="S16" s="135">
        <f t="shared" si="1"/>
        <v>520.5</v>
      </c>
      <c r="T16" s="135">
        <f t="shared" si="1"/>
        <v>0.7</v>
      </c>
      <c r="U16" s="135">
        <f t="shared" si="1"/>
        <v>153</v>
      </c>
      <c r="V16" s="135">
        <f t="shared" si="1"/>
        <v>126.1</v>
      </c>
      <c r="W16" s="135">
        <f t="shared" si="1"/>
        <v>2.5</v>
      </c>
      <c r="X16" s="135">
        <f t="shared" si="1"/>
        <v>563.4</v>
      </c>
      <c r="Y16" s="135">
        <f t="shared" si="1"/>
        <v>1188</v>
      </c>
      <c r="Z16" s="136" t="str">
        <f t="shared" si="1"/>
        <v/>
      </c>
      <c r="AA16" s="90">
        <f t="shared" si="0"/>
        <v>21949.100000000002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204.7</v>
      </c>
      <c r="U21" s="129">
        <v>244.6</v>
      </c>
      <c r="V21" s="129"/>
      <c r="W21" s="129"/>
      <c r="X21" s="129"/>
      <c r="Y21" s="130"/>
      <c r="Z21" s="131"/>
      <c r="AA21" s="132">
        <f t="shared" si="2"/>
        <v>449.29999999999995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278.10000000000002</v>
      </c>
      <c r="D23" s="133"/>
      <c r="E23" s="133">
        <v>21.6</v>
      </c>
      <c r="F23" s="133">
        <v>217.1</v>
      </c>
      <c r="G23" s="133">
        <v>448.4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452.9</v>
      </c>
      <c r="Q23" s="133">
        <v>181</v>
      </c>
      <c r="R23" s="133">
        <v>500</v>
      </c>
      <c r="S23" s="133">
        <v>475.3</v>
      </c>
      <c r="T23" s="133"/>
      <c r="U23" s="133"/>
      <c r="V23" s="133">
        <v>424</v>
      </c>
      <c r="W23" s="133">
        <v>469.2</v>
      </c>
      <c r="X23" s="133">
        <v>297.3</v>
      </c>
      <c r="Y23" s="133">
        <v>500</v>
      </c>
      <c r="Z23" s="131"/>
      <c r="AA23" s="132">
        <f t="shared" si="2"/>
        <v>8764.9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278.10000000000002</v>
      </c>
      <c r="D24" s="135">
        <f t="shared" si="3"/>
        <v>0</v>
      </c>
      <c r="E24" s="135">
        <f t="shared" si="3"/>
        <v>21.6</v>
      </c>
      <c r="F24" s="135">
        <f t="shared" si="3"/>
        <v>217.1</v>
      </c>
      <c r="G24" s="135">
        <f t="shared" si="3"/>
        <v>448.4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452.9</v>
      </c>
      <c r="Q24" s="135">
        <f t="shared" si="3"/>
        <v>181</v>
      </c>
      <c r="R24" s="135">
        <f t="shared" si="3"/>
        <v>500</v>
      </c>
      <c r="S24" s="135">
        <f t="shared" si="3"/>
        <v>475.3</v>
      </c>
      <c r="T24" s="135">
        <f t="shared" si="3"/>
        <v>204.7</v>
      </c>
      <c r="U24" s="135">
        <f t="shared" si="3"/>
        <v>244.6</v>
      </c>
      <c r="V24" s="135">
        <f t="shared" si="3"/>
        <v>424</v>
      </c>
      <c r="W24" s="135">
        <f t="shared" si="3"/>
        <v>469.2</v>
      </c>
      <c r="X24" s="135">
        <f t="shared" si="3"/>
        <v>297.3</v>
      </c>
      <c r="Y24" s="135">
        <f t="shared" si="3"/>
        <v>500</v>
      </c>
      <c r="Z24" s="136" t="str">
        <f t="shared" si="3"/>
        <v/>
      </c>
      <c r="AA24" s="90">
        <f t="shared" si="2"/>
        <v>9214.1999999999989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2024-09-06T11:07:52Z</dcterms:created>
  <dcterms:modified xsi:type="dcterms:W3CDTF">2024-09-06T11:07:53Z</dcterms:modified>
</cp:coreProperties>
</file>