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<sst xmlns="http://schemas.openxmlformats.org/spreadsheetml/2006/main" count="119" uniqueCount="54">
  <si>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05/09/2024 14:13:25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</si>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</sst>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639-4F82-B162-B0A2CBDE3A9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639-4F82-B162-B0A2CBDE3A9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1639-4F82-B162-B0A2CBDE3A9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1639-4F82-B162-B0A2CBDE3A9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639-4F82-B162-B0A2CBDE3A9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639-4F82-B162-B0A2CBDE3A9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639-4F82-B162-B0A2CBDE3A9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1039</c:v>
                </c:pt>
                <c:pt idx="1">
                  <c:v>746</c:v>
                </c:pt>
                <c:pt idx="2">
                  <c:v>746</c:v>
                </c:pt>
                <c:pt idx="3">
                  <c:v>746</c:v>
                </c:pt>
                <c:pt idx="4">
                  <c:v>746</c:v>
                </c:pt>
                <c:pt idx="5">
                  <c:v>746</c:v>
                </c:pt>
                <c:pt idx="6">
                  <c:v>746</c:v>
                </c:pt>
                <c:pt idx="7">
                  <c:v>846</c:v>
                </c:pt>
                <c:pt idx="8">
                  <c:v>746</c:v>
                </c:pt>
                <c:pt idx="9">
                  <c:v>746</c:v>
                </c:pt>
                <c:pt idx="10">
                  <c:v>746</c:v>
                </c:pt>
                <c:pt idx="11">
                  <c:v>746</c:v>
                </c:pt>
                <c:pt idx="12">
                  <c:v>746</c:v>
                </c:pt>
                <c:pt idx="13">
                  <c:v>746</c:v>
                </c:pt>
                <c:pt idx="14">
                  <c:v>746</c:v>
                </c:pt>
                <c:pt idx="15">
                  <c:v>746</c:v>
                </c:pt>
                <c:pt idx="16">
                  <c:v>746</c:v>
                </c:pt>
                <c:pt idx="17">
                  <c:v>1188</c:v>
                </c:pt>
                <c:pt idx="18">
                  <c:v>1374</c:v>
                </c:pt>
                <c:pt idx="19">
                  <c:v>1374</c:v>
                </c:pt>
                <c:pt idx="20">
                  <c:v>1374</c:v>
                </c:pt>
                <c:pt idx="21">
                  <c:v>1188</c:v>
                </c:pt>
                <c:pt idx="22">
                  <c:v>746</c:v>
                </c:pt>
                <c:pt idx="23">
                  <c:v>746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1639-4F82-B162-B0A2CBDE3A9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162</c:v>
                </c:pt>
                <c:pt idx="1">
                  <c:v>133</c:v>
                </c:pt>
                <c:pt idx="2">
                  <c:v>129</c:v>
                </c:pt>
                <c:pt idx="3">
                  <c:v>123</c:v>
                </c:pt>
                <c:pt idx="4">
                  <c:v>123</c:v>
                </c:pt>
                <c:pt idx="5">
                  <c:v>182</c:v>
                </c:pt>
                <c:pt idx="6">
                  <c:v>225</c:v>
                </c:pt>
                <c:pt idx="7">
                  <c:v>277</c:v>
                </c:pt>
                <c:pt idx="8">
                  <c:v>307</c:v>
                </c:pt>
                <c:pt idx="9">
                  <c:v>317</c:v>
                </c:pt>
                <c:pt idx="10">
                  <c:v>315</c:v>
                </c:pt>
                <c:pt idx="11">
                  <c:v>326</c:v>
                </c:pt>
                <c:pt idx="12">
                  <c:v>336</c:v>
                </c:pt>
                <c:pt idx="13">
                  <c:v>338</c:v>
                </c:pt>
                <c:pt idx="14">
                  <c:v>283</c:v>
                </c:pt>
                <c:pt idx="15">
                  <c:v>292</c:v>
                </c:pt>
                <c:pt idx="16">
                  <c:v>322</c:v>
                </c:pt>
                <c:pt idx="17">
                  <c:v>359</c:v>
                </c:pt>
                <c:pt idx="18">
                  <c:v>435.8</c:v>
                </c:pt>
                <c:pt idx="19">
                  <c:v>487.3</c:v>
                </c:pt>
                <c:pt idx="20">
                  <c:v>369.3</c:v>
                </c:pt>
                <c:pt idx="21">
                  <c:v>297</c:v>
                </c:pt>
                <c:pt idx="22">
                  <c:v>256</c:v>
                </c:pt>
                <c:pt idx="23">
                  <c:v>202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1639-4F82-B162-B0A2CBDE3A9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3204.2339999999999</c:v>
                </c:pt>
                <c:pt idx="1">
                  <c:v>2987.9560000000001</c:v>
                </c:pt>
                <c:pt idx="2">
                  <c:v>2786.3599999999997</c:v>
                </c:pt>
                <c:pt idx="3">
                  <c:v>2717.9410000000003</c:v>
                </c:pt>
                <c:pt idx="4">
                  <c:v>2677.5320000000002</c:v>
                </c:pt>
                <c:pt idx="5">
                  <c:v>3208.9680000000003</c:v>
                </c:pt>
                <c:pt idx="6">
                  <c:v>3534.0349999999999</c:v>
                </c:pt>
                <c:pt idx="7">
                  <c:v>3518.1570000000002</c:v>
                </c:pt>
                <c:pt idx="8">
                  <c:v>3314.2890000000002</c:v>
                </c:pt>
                <c:pt idx="9">
                  <c:v>2804.1130000000003</c:v>
                </c:pt>
                <c:pt idx="10">
                  <c:v>2012.9</c:v>
                </c:pt>
                <c:pt idx="11">
                  <c:v>1962.9</c:v>
                </c:pt>
                <c:pt idx="12">
                  <c:v>1962.9</c:v>
                </c:pt>
                <c:pt idx="13">
                  <c:v>1962.9</c:v>
                </c:pt>
                <c:pt idx="14">
                  <c:v>2012.9</c:v>
                </c:pt>
                <c:pt idx="15">
                  <c:v>3245.1019999999999</c:v>
                </c:pt>
                <c:pt idx="16">
                  <c:v>3480.2830000000004</c:v>
                </c:pt>
                <c:pt idx="17">
                  <c:v>3776.105</c:v>
                </c:pt>
                <c:pt idx="18">
                  <c:v>3918.6220000000003</c:v>
                </c:pt>
                <c:pt idx="19">
                  <c:v>4000.5529999999999</c:v>
                </c:pt>
                <c:pt idx="20">
                  <c:v>3988.7070000000003</c:v>
                </c:pt>
                <c:pt idx="21">
                  <c:v>4039.605</c:v>
                </c:pt>
                <c:pt idx="22">
                  <c:v>3988.8690000000001</c:v>
                </c:pt>
                <c:pt idx="23">
                  <c:v>3979.4120000000003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1639-4F82-B162-B0A2CBDE3A9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1700.7</c:v>
                </c:pt>
                <c:pt idx="1">
                  <c:v>1999</c:v>
                </c:pt>
                <c:pt idx="2">
                  <c:v>2003</c:v>
                </c:pt>
                <c:pt idx="3">
                  <c:v>1968</c:v>
                </c:pt>
                <c:pt idx="4">
                  <c:v>1954</c:v>
                </c:pt>
                <c:pt idx="5">
                  <c:v>1589.2</c:v>
                </c:pt>
                <c:pt idx="6">
                  <c:v>902.2</c:v>
                </c:pt>
                <c:pt idx="7">
                  <c:v>1103</c:v>
                </c:pt>
                <c:pt idx="8">
                  <c:v>811</c:v>
                </c:pt>
                <c:pt idx="9">
                  <c:v>628.5</c:v>
                </c:pt>
                <c:pt idx="10">
                  <c:v>1101.5</c:v>
                </c:pt>
                <c:pt idx="11">
                  <c:v>973.9</c:v>
                </c:pt>
                <c:pt idx="12">
                  <c:v>1032.3</c:v>
                </c:pt>
                <c:pt idx="13">
                  <c:v>1189.8</c:v>
                </c:pt>
                <c:pt idx="14">
                  <c:v>1337.6</c:v>
                </c:pt>
                <c:pt idx="15">
                  <c:v>689.8</c:v>
                </c:pt>
                <c:pt idx="16">
                  <c:v>834</c:v>
                </c:pt>
                <c:pt idx="17">
                  <c:v>877</c:v>
                </c:pt>
                <c:pt idx="18">
                  <c:v>873</c:v>
                </c:pt>
                <c:pt idx="19">
                  <c:v>940</c:v>
                </c:pt>
                <c:pt idx="20">
                  <c:v>678.09699999999998</c:v>
                </c:pt>
                <c:pt idx="21">
                  <c:v>766</c:v>
                </c:pt>
                <c:pt idx="22">
                  <c:v>889.5</c:v>
                </c:pt>
                <c:pt idx="23">
                  <c:v>1007.9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639-4F82-B162-B0A2CBDE3A9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441.92900000000003</c:v>
                </c:pt>
                <c:pt idx="1">
                  <c:v>444.07000000000005</c:v>
                </c:pt>
                <c:pt idx="2">
                  <c:v>441.2589999999999</c:v>
                </c:pt>
                <c:pt idx="3">
                  <c:v>440.59499999999997</c:v>
                </c:pt>
                <c:pt idx="4">
                  <c:v>446.673</c:v>
                </c:pt>
                <c:pt idx="5">
                  <c:v>450.08100000000002</c:v>
                </c:pt>
                <c:pt idx="6">
                  <c:v>605.18599999999992</c:v>
                </c:pt>
                <c:pt idx="7">
                  <c:v>1489.1960000000004</c:v>
                </c:pt>
                <c:pt idx="8">
                  <c:v>2815.018</c:v>
                </c:pt>
                <c:pt idx="9">
                  <c:v>4104.0599999999995</c:v>
                </c:pt>
                <c:pt idx="10">
                  <c:v>4951.5680000000011</c:v>
                </c:pt>
                <c:pt idx="11">
                  <c:v>5423.9539999999997</c:v>
                </c:pt>
                <c:pt idx="12">
                  <c:v>5531.3769999999995</c:v>
                </c:pt>
                <c:pt idx="13">
                  <c:v>5354.6190000000006</c:v>
                </c:pt>
                <c:pt idx="14">
                  <c:v>4826.1459999999997</c:v>
                </c:pt>
                <c:pt idx="15">
                  <c:v>3955.8629999999994</c:v>
                </c:pt>
                <c:pt idx="16">
                  <c:v>2835.4799999999996</c:v>
                </c:pt>
                <c:pt idx="17">
                  <c:v>1606.0460000000005</c:v>
                </c:pt>
                <c:pt idx="18">
                  <c:v>841.82899999999984</c:v>
                </c:pt>
                <c:pt idx="19">
                  <c:v>679.5870000000001</c:v>
                </c:pt>
                <c:pt idx="20">
                  <c:v>660.67400000000009</c:v>
                </c:pt>
                <c:pt idx="21">
                  <c:v>607.56400000000019</c:v>
                </c:pt>
                <c:pt idx="22">
                  <c:v>585.26499999999999</c:v>
                </c:pt>
                <c:pt idx="23">
                  <c:v>586.09699999999998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639-4F82-B162-B0A2CBDE3A9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104</c:v>
                </c:pt>
                <c:pt idx="1">
                  <c:v>103</c:v>
                </c:pt>
                <c:pt idx="2">
                  <c:v>103</c:v>
                </c:pt>
                <c:pt idx="3">
                  <c:v>105</c:v>
                </c:pt>
                <c:pt idx="4">
                  <c:v>106</c:v>
                </c:pt>
                <c:pt idx="5">
                  <c:v>106</c:v>
                </c:pt>
                <c:pt idx="6">
                  <c:v>106</c:v>
                </c:pt>
                <c:pt idx="7">
                  <c:v>116</c:v>
                </c:pt>
                <c:pt idx="8">
                  <c:v>135</c:v>
                </c:pt>
                <c:pt idx="9">
                  <c:v>150</c:v>
                </c:pt>
                <c:pt idx="10">
                  <c:v>160</c:v>
                </c:pt>
                <c:pt idx="11">
                  <c:v>164</c:v>
                </c:pt>
                <c:pt idx="12">
                  <c:v>165</c:v>
                </c:pt>
                <c:pt idx="13">
                  <c:v>161</c:v>
                </c:pt>
                <c:pt idx="14">
                  <c:v>154</c:v>
                </c:pt>
                <c:pt idx="15">
                  <c:v>141</c:v>
                </c:pt>
                <c:pt idx="16">
                  <c:v>122</c:v>
                </c:pt>
                <c:pt idx="17">
                  <c:v>100</c:v>
                </c:pt>
                <c:pt idx="18">
                  <c:v>87</c:v>
                </c:pt>
                <c:pt idx="19">
                  <c:v>86</c:v>
                </c:pt>
                <c:pt idx="20">
                  <c:v>88</c:v>
                </c:pt>
                <c:pt idx="21">
                  <c:v>87</c:v>
                </c:pt>
                <c:pt idx="22">
                  <c:v>85</c:v>
                </c:pt>
                <c:pt idx="23">
                  <c:v>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1639-4F82-B162-B0A2CBDE3A9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76</c:v>
                </c:pt>
                <c:pt idx="5">
                  <c:v>151</c:v>
                </c:pt>
                <c:pt idx="6">
                  <c:v>151</c:v>
                </c:pt>
                <c:pt idx="7">
                  <c:v>113</c:v>
                </c:pt>
                <c:pt idx="8">
                  <c:v>113</c:v>
                </c:pt>
                <c:pt idx="9">
                  <c:v>68</c:v>
                </c:pt>
                <c:pt idx="10">
                  <c:v>51</c:v>
                </c:pt>
                <c:pt idx="11">
                  <c:v>51</c:v>
                </c:pt>
                <c:pt idx="16">
                  <c:v>26</c:v>
                </c:pt>
                <c:pt idx="17">
                  <c:v>756</c:v>
                </c:pt>
                <c:pt idx="18">
                  <c:v>1246</c:v>
                </c:pt>
                <c:pt idx="19">
                  <c:v>1331</c:v>
                </c:pt>
                <c:pt idx="20">
                  <c:v>1276</c:v>
                </c:pt>
                <c:pt idx="21">
                  <c:v>1042</c:v>
                </c:pt>
                <c:pt idx="22">
                  <c:v>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1639-4F82-B162-B0A2CBDE3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102.57</c:v>
                </c:pt>
                <c:pt idx="1">
                  <c:v>101.75</c:v>
                </c:pt>
                <c:pt idx="2">
                  <c:v>102.93</c:v>
                </c:pt>
                <c:pt idx="3">
                  <c:v>102.45</c:v>
                </c:pt>
                <c:pt idx="4">
                  <c:v>102.11</c:v>
                </c:pt>
                <c:pt idx="5">
                  <c:v>106.1</c:v>
                </c:pt>
                <c:pt idx="6">
                  <c:v>130.62</c:v>
                </c:pt>
                <c:pt idx="7">
                  <c:v>134.72999999999999</c:v>
                </c:pt>
                <c:pt idx="8">
                  <c:v>124.52</c:v>
                </c:pt>
                <c:pt idx="9">
                  <c:v>104.5</c:v>
                </c:pt>
                <c:pt idx="10">
                  <c:v>89.84</c:v>
                </c:pt>
                <c:pt idx="11">
                  <c:v>86.43</c:v>
                </c:pt>
                <c:pt idx="12">
                  <c:v>82.04</c:v>
                </c:pt>
                <c:pt idx="13">
                  <c:v>77.31</c:v>
                </c:pt>
                <c:pt idx="14">
                  <c:v>91.94</c:v>
                </c:pt>
                <c:pt idx="15">
                  <c:v>110.33</c:v>
                </c:pt>
                <c:pt idx="16">
                  <c:v>126.01</c:v>
                </c:pt>
                <c:pt idx="17">
                  <c:v>169.09</c:v>
                </c:pt>
                <c:pt idx="18">
                  <c:v>191.57</c:v>
                </c:pt>
                <c:pt idx="19">
                  <c:v>506.32</c:v>
                </c:pt>
                <c:pt idx="20">
                  <c:v>200</c:v>
                </c:pt>
                <c:pt idx="21">
                  <c:v>173.21</c:v>
                </c:pt>
                <c:pt idx="22">
                  <c:v>121.81</c:v>
                </c:pt>
                <c:pt idx="23">
                  <c:v>118.26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639-4F82-B162-B0A2CBDE3A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108.5</c:v>
                </c:pt>
                <c:pt idx="1">
                  <c:v>98</c:v>
                </c:pt>
                <c:pt idx="2">
                  <c:v>93.5</c:v>
                </c:pt>
                <c:pt idx="3">
                  <c:v>94</c:v>
                </c:pt>
                <c:pt idx="4">
                  <c:v>93.5</c:v>
                </c:pt>
                <c:pt idx="5">
                  <c:v>94.5</c:v>
                </c:pt>
                <c:pt idx="6">
                  <c:v>115.5</c:v>
                </c:pt>
                <c:pt idx="7">
                  <c:v>110.5</c:v>
                </c:pt>
                <c:pt idx="8">
                  <c:v>107.5</c:v>
                </c:pt>
                <c:pt idx="9">
                  <c:v>100</c:v>
                </c:pt>
                <c:pt idx="10">
                  <c:v>104</c:v>
                </c:pt>
                <c:pt idx="11">
                  <c:v>109</c:v>
                </c:pt>
                <c:pt idx="12">
                  <c:v>110</c:v>
                </c:pt>
                <c:pt idx="13">
                  <c:v>105.5</c:v>
                </c:pt>
                <c:pt idx="14">
                  <c:v>91.5</c:v>
                </c:pt>
                <c:pt idx="15">
                  <c:v>100.5</c:v>
                </c:pt>
                <c:pt idx="16">
                  <c:v>111</c:v>
                </c:pt>
                <c:pt idx="17">
                  <c:v>192.5</c:v>
                </c:pt>
                <c:pt idx="18">
                  <c:v>233</c:v>
                </c:pt>
                <c:pt idx="19">
                  <c:v>238.5</c:v>
                </c:pt>
                <c:pt idx="20">
                  <c:v>223.5</c:v>
                </c:pt>
                <c:pt idx="21">
                  <c:v>186.5</c:v>
                </c:pt>
                <c:pt idx="22">
                  <c:v>159.5</c:v>
                </c:pt>
                <c:pt idx="23">
                  <c:v>119.5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B0-4AC8-AAC5-2027DB89425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802.15899999999999</c:v>
                </c:pt>
                <c:pt idx="1">
                  <c:v>863.62399999999991</c:v>
                </c:pt>
                <c:pt idx="2">
                  <c:v>865.48099999999988</c:v>
                </c:pt>
                <c:pt idx="3">
                  <c:v>865.35599999999999</c:v>
                </c:pt>
                <c:pt idx="4">
                  <c:v>870.1880000000001</c:v>
                </c:pt>
                <c:pt idx="5">
                  <c:v>909.86099999999999</c:v>
                </c:pt>
                <c:pt idx="6">
                  <c:v>796.03700000000003</c:v>
                </c:pt>
                <c:pt idx="7">
                  <c:v>822.53099999999995</c:v>
                </c:pt>
                <c:pt idx="8">
                  <c:v>878.3599999999999</c:v>
                </c:pt>
                <c:pt idx="9">
                  <c:v>827.43700000000001</c:v>
                </c:pt>
                <c:pt idx="10">
                  <c:v>856.84799999999996</c:v>
                </c:pt>
                <c:pt idx="11">
                  <c:v>822.76599999999996</c:v>
                </c:pt>
                <c:pt idx="12">
                  <c:v>758.92600000000004</c:v>
                </c:pt>
                <c:pt idx="13">
                  <c:v>765.9190000000001</c:v>
                </c:pt>
                <c:pt idx="14">
                  <c:v>737.0870000000001</c:v>
                </c:pt>
                <c:pt idx="15">
                  <c:v>750.32499999999982</c:v>
                </c:pt>
                <c:pt idx="16">
                  <c:v>747.80399999999997</c:v>
                </c:pt>
                <c:pt idx="17">
                  <c:v>723.38499999999999</c:v>
                </c:pt>
                <c:pt idx="18">
                  <c:v>721.20600000000002</c:v>
                </c:pt>
                <c:pt idx="19">
                  <c:v>709.15400000000011</c:v>
                </c:pt>
                <c:pt idx="20">
                  <c:v>714.41999999999985</c:v>
                </c:pt>
                <c:pt idx="21">
                  <c:v>714.51099999999997</c:v>
                </c:pt>
                <c:pt idx="22">
                  <c:v>722.01300000000003</c:v>
                </c:pt>
                <c:pt idx="23">
                  <c:v>801.01599999999996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B0-4AC8-AAC5-2027DB89425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1333.242</c:v>
                </c:pt>
                <c:pt idx="1">
                  <c:v>1316.3790000000001</c:v>
                </c:pt>
                <c:pt idx="2">
                  <c:v>1287.7399999999996</c:v>
                </c:pt>
                <c:pt idx="3">
                  <c:v>1283.5570000000002</c:v>
                </c:pt>
                <c:pt idx="4">
                  <c:v>1313.117</c:v>
                </c:pt>
                <c:pt idx="5">
                  <c:v>1438.6020000000001</c:v>
                </c:pt>
                <c:pt idx="6">
                  <c:v>1640.8830000000003</c:v>
                </c:pt>
                <c:pt idx="7">
                  <c:v>1795.1839999999997</c:v>
                </c:pt>
                <c:pt idx="8">
                  <c:v>1869.9450000000002</c:v>
                </c:pt>
                <c:pt idx="9">
                  <c:v>1912.6359999999997</c:v>
                </c:pt>
                <c:pt idx="10">
                  <c:v>1931.3159999999998</c:v>
                </c:pt>
                <c:pt idx="11">
                  <c:v>1939.44</c:v>
                </c:pt>
                <c:pt idx="12">
                  <c:v>1942.7639999999999</c:v>
                </c:pt>
                <c:pt idx="13">
                  <c:v>1917.0509999999999</c:v>
                </c:pt>
                <c:pt idx="14">
                  <c:v>1866.1030000000001</c:v>
                </c:pt>
                <c:pt idx="15">
                  <c:v>1853.644</c:v>
                </c:pt>
                <c:pt idx="16">
                  <c:v>1824.6640000000002</c:v>
                </c:pt>
                <c:pt idx="17">
                  <c:v>1758.7939999999999</c:v>
                </c:pt>
                <c:pt idx="18">
                  <c:v>1701.9819999999997</c:v>
                </c:pt>
                <c:pt idx="19">
                  <c:v>1677.3050000000001</c:v>
                </c:pt>
                <c:pt idx="20">
                  <c:v>1567.7640000000001</c:v>
                </c:pt>
                <c:pt idx="21">
                  <c:v>1422.2359999999999</c:v>
                </c:pt>
                <c:pt idx="22">
                  <c:v>1353.722</c:v>
                </c:pt>
                <c:pt idx="23">
                  <c:v>1323.269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B0-4AC8-AAC5-2027DB89425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3401.97</c:v>
                </c:pt>
                <c:pt idx="1">
                  <c:v>3171.0230000000001</c:v>
                </c:pt>
                <c:pt idx="2">
                  <c:v>3010.8980000000001</c:v>
                </c:pt>
                <c:pt idx="3">
                  <c:v>2913.6229999999996</c:v>
                </c:pt>
                <c:pt idx="4">
                  <c:v>2904.4</c:v>
                </c:pt>
                <c:pt idx="5">
                  <c:v>3019.2460000000001</c:v>
                </c:pt>
                <c:pt idx="6">
                  <c:v>3204.6729999999998</c:v>
                </c:pt>
                <c:pt idx="7">
                  <c:v>3654.63</c:v>
                </c:pt>
                <c:pt idx="8">
                  <c:v>4189.4930000000013</c:v>
                </c:pt>
                <c:pt idx="9">
                  <c:v>4657.6090000000004</c:v>
                </c:pt>
                <c:pt idx="10">
                  <c:v>4979.8230000000003</c:v>
                </c:pt>
                <c:pt idx="11">
                  <c:v>5190.5869999999995</c:v>
                </c:pt>
                <c:pt idx="12">
                  <c:v>5319.8430000000008</c:v>
                </c:pt>
                <c:pt idx="13">
                  <c:v>5308.8149999999996</c:v>
                </c:pt>
                <c:pt idx="14">
                  <c:v>5146.924</c:v>
                </c:pt>
                <c:pt idx="15">
                  <c:v>5000.2890000000007</c:v>
                </c:pt>
                <c:pt idx="16">
                  <c:v>4841.2420000000002</c:v>
                </c:pt>
                <c:pt idx="17">
                  <c:v>4667.1250000000009</c:v>
                </c:pt>
                <c:pt idx="18">
                  <c:v>4560.2120000000004</c:v>
                </c:pt>
                <c:pt idx="19">
                  <c:v>4685.5959999999995</c:v>
                </c:pt>
                <c:pt idx="20">
                  <c:v>4569.5600000000004</c:v>
                </c:pt>
                <c:pt idx="21">
                  <c:v>4303.3559999999998</c:v>
                </c:pt>
                <c:pt idx="22">
                  <c:v>4006.4629999999993</c:v>
                </c:pt>
                <c:pt idx="23">
                  <c:v>3657.4019999999996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DB0-4AC8-AAC5-2027DB89425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406</c:v>
                </c:pt>
                <c:pt idx="1">
                  <c:v>386</c:v>
                </c:pt>
                <c:pt idx="2">
                  <c:v>373</c:v>
                </c:pt>
                <c:pt idx="3">
                  <c:v>365.99999999999994</c:v>
                </c:pt>
                <c:pt idx="4">
                  <c:v>370</c:v>
                </c:pt>
                <c:pt idx="5">
                  <c:v>388.00000000000011</c:v>
                </c:pt>
                <c:pt idx="6">
                  <c:v>430.99999999999994</c:v>
                </c:pt>
                <c:pt idx="7">
                  <c:v>493</c:v>
                </c:pt>
                <c:pt idx="8">
                  <c:v>542</c:v>
                </c:pt>
                <c:pt idx="9">
                  <c:v>567.00000000000011</c:v>
                </c:pt>
                <c:pt idx="10">
                  <c:v>574.99999999999989</c:v>
                </c:pt>
                <c:pt idx="11">
                  <c:v>589.99999999999989</c:v>
                </c:pt>
                <c:pt idx="12">
                  <c:v>601</c:v>
                </c:pt>
                <c:pt idx="13">
                  <c:v>598.99999999999989</c:v>
                </c:pt>
                <c:pt idx="14">
                  <c:v>587</c:v>
                </c:pt>
                <c:pt idx="15">
                  <c:v>582.99999999999989</c:v>
                </c:pt>
                <c:pt idx="16">
                  <c:v>594</c:v>
                </c:pt>
                <c:pt idx="17">
                  <c:v>609</c:v>
                </c:pt>
                <c:pt idx="18">
                  <c:v>607</c:v>
                </c:pt>
                <c:pt idx="19">
                  <c:v>619</c:v>
                </c:pt>
                <c:pt idx="20">
                  <c:v>582</c:v>
                </c:pt>
                <c:pt idx="21">
                  <c:v>534</c:v>
                </c:pt>
                <c:pt idx="22">
                  <c:v>491</c:v>
                </c:pt>
                <c:pt idx="23">
                  <c:v>434.99999999999994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B0-4AC8-AAC5-2027DB89425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DB0-4AC8-AAC5-2027DB89425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125</c:v>
                </c:pt>
                <c:pt idx="11">
                  <c:v>235</c:v>
                </c:pt>
                <c:pt idx="12">
                  <c:v>235</c:v>
                </c:pt>
                <c:pt idx="13">
                  <c:v>235</c:v>
                </c:pt>
                <c:pt idx="14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DB0-4AC8-AAC5-2027DB89425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DB0-4AC8-AAC5-2027DB89425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DB0-4AC8-AAC5-2027DB89425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DB0-4AC8-AAC5-2027DB89425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593</c:v>
                </c:pt>
                <c:pt idx="1">
                  <c:v>571</c:v>
                </c:pt>
                <c:pt idx="2">
                  <c:v>571</c:v>
                </c:pt>
                <c:pt idx="3">
                  <c:v>571</c:v>
                </c:pt>
                <c:pt idx="4">
                  <c:v>571</c:v>
                </c:pt>
                <c:pt idx="5">
                  <c:v>576</c:v>
                </c:pt>
                <c:pt idx="6">
                  <c:v>78.646000000000001</c:v>
                </c:pt>
                <c:pt idx="7">
                  <c:v>586.50900000000001</c:v>
                </c:pt>
                <c:pt idx="8">
                  <c:v>654</c:v>
                </c:pt>
                <c:pt idx="9">
                  <c:v>753</c:v>
                </c:pt>
                <c:pt idx="10">
                  <c:v>766</c:v>
                </c:pt>
                <c:pt idx="11">
                  <c:v>761</c:v>
                </c:pt>
                <c:pt idx="12">
                  <c:v>806</c:v>
                </c:pt>
                <c:pt idx="13">
                  <c:v>821</c:v>
                </c:pt>
                <c:pt idx="14">
                  <c:v>806</c:v>
                </c:pt>
                <c:pt idx="15">
                  <c:v>782</c:v>
                </c:pt>
                <c:pt idx="16">
                  <c:v>247.1</c:v>
                </c:pt>
                <c:pt idx="17">
                  <c:v>711.3</c:v>
                </c:pt>
                <c:pt idx="18">
                  <c:v>948.2</c:v>
                </c:pt>
                <c:pt idx="19">
                  <c:v>961.9</c:v>
                </c:pt>
                <c:pt idx="20">
                  <c:v>770.57799999999997</c:v>
                </c:pt>
                <c:pt idx="21">
                  <c:v>859.52599999999995</c:v>
                </c:pt>
                <c:pt idx="22">
                  <c:v>210.94</c:v>
                </c:pt>
                <c:pt idx="23">
                  <c:v>261.2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DB0-4AC8-AAC5-2027DB89425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2.7559999999999998</c:v>
                </c:pt>
                <c:pt idx="18">
                  <c:v>4.6280000000000001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DB0-4AC8-AAC5-2027DB89425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DB0-4AC8-AAC5-2027DB89425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DB0-4AC8-AAC5-2027DB894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102.57</c:v>
                </c:pt>
                <c:pt idx="1">
                  <c:v>101.75</c:v>
                </c:pt>
                <c:pt idx="2">
                  <c:v>102.93</c:v>
                </c:pt>
                <c:pt idx="3">
                  <c:v>102.45</c:v>
                </c:pt>
                <c:pt idx="4">
                  <c:v>102.11</c:v>
                </c:pt>
                <c:pt idx="5">
                  <c:v>106.1</c:v>
                </c:pt>
                <c:pt idx="6">
                  <c:v>130.62</c:v>
                </c:pt>
                <c:pt idx="7">
                  <c:v>134.72999999999999</c:v>
                </c:pt>
                <c:pt idx="8">
                  <c:v>124.52</c:v>
                </c:pt>
                <c:pt idx="9">
                  <c:v>104.5</c:v>
                </c:pt>
                <c:pt idx="10">
                  <c:v>89.84</c:v>
                </c:pt>
                <c:pt idx="11">
                  <c:v>86.43</c:v>
                </c:pt>
                <c:pt idx="12">
                  <c:v>82.04</c:v>
                </c:pt>
                <c:pt idx="13">
                  <c:v>77.31</c:v>
                </c:pt>
                <c:pt idx="14">
                  <c:v>91.94</c:v>
                </c:pt>
                <c:pt idx="15">
                  <c:v>110.33</c:v>
                </c:pt>
                <c:pt idx="16">
                  <c:v>126.01</c:v>
                </c:pt>
                <c:pt idx="17">
                  <c:v>169.09</c:v>
                </c:pt>
                <c:pt idx="18">
                  <c:v>191.57</c:v>
                </c:pt>
                <c:pt idx="19">
                  <c:v>506.32</c:v>
                </c:pt>
                <c:pt idx="20">
                  <c:v>200</c:v>
                </c:pt>
                <c:pt idx="21">
                  <c:v>173.21</c:v>
                </c:pt>
                <c:pt idx="22">
                  <c:v>121.81</c:v>
                </c:pt>
                <c:pt idx="23">
                  <c:v>118.26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DB0-4AC8-AAC5-2027DB894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6651.8630000000003</v>
      </c>
      <c r="C4" s="18">
        <v>6413.0260000000007</v>
      </c>
      <c r="D4" s="18">
        <v>6208.6189999999988</v>
      </c>
      <c r="E4" s="18">
        <v>6100.5360000000001</v>
      </c>
      <c r="F4" s="18">
        <v>6129.204999999999</v>
      </c>
      <c r="G4" s="18">
        <v>6433.2490000000016</v>
      </c>
      <c r="H4" s="18">
        <v>6269.4209999999994</v>
      </c>
      <c r="I4" s="18">
        <v>7462.3530000000019</v>
      </c>
      <c r="J4" s="18">
        <v>8241.3069999999989</v>
      </c>
      <c r="K4" s="18">
        <v>8817.6730000000025</v>
      </c>
      <c r="L4" s="18">
        <v>9337.9679999999971</v>
      </c>
      <c r="M4" s="18">
        <v>9647.7540000000008</v>
      </c>
      <c r="N4" s="18">
        <v>9773.5769999999993</v>
      </c>
      <c r="O4" s="18">
        <v>9752.3189999999995</v>
      </c>
      <c r="P4" s="18">
        <v>9359.6459999999988</v>
      </c>
      <c r="Q4" s="18">
        <v>9069.7650000000031</v>
      </c>
      <c r="R4" s="18">
        <v>8365.762999999999</v>
      </c>
      <c r="S4" s="18">
        <v>8662.1509999999998</v>
      </c>
      <c r="T4" s="18">
        <v>8776.251000000002</v>
      </c>
      <c r="U4" s="18">
        <v>8898.44</v>
      </c>
      <c r="V4" s="18">
        <v>8434.7779999999984</v>
      </c>
      <c r="W4" s="18">
        <v>8027.1690000000008</v>
      </c>
      <c r="X4" s="18">
        <v>6950.6339999999991</v>
      </c>
      <c r="Y4" s="18">
        <v>6604.4089999999978</v>
      </c>
      <c r="Z4" s="19"/>
      <c r="AA4" s="20">
        <f>SUM(B4:Z4)</f>
        <v>190387.87599999996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102.57</v>
      </c>
      <c r="C7" s="28">
        <v>101.75</v>
      </c>
      <c r="D7" s="28">
        <v>102.93</v>
      </c>
      <c r="E7" s="28">
        <v>102.45</v>
      </c>
      <c r="F7" s="28">
        <v>102.11</v>
      </c>
      <c r="G7" s="28">
        <v>106.1</v>
      </c>
      <c r="H7" s="28">
        <v>130.62</v>
      </c>
      <c r="I7" s="28">
        <v>134.72999999999999</v>
      </c>
      <c r="J7" s="28">
        <v>124.52</v>
      </c>
      <c r="K7" s="28">
        <v>104.5</v>
      </c>
      <c r="L7" s="28">
        <v>89.84</v>
      </c>
      <c r="M7" s="28">
        <v>86.43</v>
      </c>
      <c r="N7" s="28">
        <v>82.04</v>
      </c>
      <c r="O7" s="28">
        <v>77.31</v>
      </c>
      <c r="P7" s="28">
        <v>91.94</v>
      </c>
      <c r="Q7" s="28">
        <v>110.33</v>
      </c>
      <c r="R7" s="28">
        <v>126.01</v>
      </c>
      <c r="S7" s="28">
        <v>169.09</v>
      </c>
      <c r="T7" s="28">
        <v>191.57</v>
      </c>
      <c r="U7" s="28">
        <v>506.32</v>
      </c>
      <c r="V7" s="28">
        <v>200</v>
      </c>
      <c r="W7" s="28">
        <v>173.21</v>
      </c>
      <c r="X7" s="28">
        <v>121.81</v>
      </c>
      <c r="Y7" s="28">
        <v>118.26</v>
      </c>
      <c r="Z7" s="29"/>
      <c r="AA7" s="30">
        <f>IF(SUM(B7:Z7)&lt;&gt;0,AVERAGEIF(B7:Z7,"&lt;&gt;"""),"")</f>
        <v>135.685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1039</v>
      </c>
      <c r="C10" s="42">
        <v>746</v>
      </c>
      <c r="D10" s="42">
        <v>746</v>
      </c>
      <c r="E10" s="42">
        <v>746</v>
      </c>
      <c r="F10" s="42">
        <v>746</v>
      </c>
      <c r="G10" s="42">
        <v>746</v>
      </c>
      <c r="H10" s="42">
        <v>746</v>
      </c>
      <c r="I10" s="42">
        <v>846</v>
      </c>
      <c r="J10" s="42">
        <v>746</v>
      </c>
      <c r="K10" s="42">
        <v>746</v>
      </c>
      <c r="L10" s="42">
        <v>746</v>
      </c>
      <c r="M10" s="42">
        <v>746</v>
      </c>
      <c r="N10" s="42">
        <v>746</v>
      </c>
      <c r="O10" s="42">
        <v>746</v>
      </c>
      <c r="P10" s="42">
        <v>746</v>
      </c>
      <c r="Q10" s="42">
        <v>746</v>
      </c>
      <c r="R10" s="42">
        <v>746</v>
      </c>
      <c r="S10" s="42">
        <v>1188</v>
      </c>
      <c r="T10" s="42">
        <v>1374</v>
      </c>
      <c r="U10" s="42">
        <v>1374</v>
      </c>
      <c r="V10" s="42">
        <v>1374</v>
      </c>
      <c r="W10" s="42">
        <v>1188</v>
      </c>
      <c r="X10" s="42">
        <v>746</v>
      </c>
      <c r="Y10" s="42">
        <v>746</v>
      </c>
      <c r="Z10" s="43"/>
      <c r="AA10" s="44">
        <f t="shared" ref="AA10:AA15" si="0">SUM(B10:Z10)</f>
        <v>21065</v>
      </c>
    </row>
    <row r="11" spans="1:27" ht="24.95" customHeight="1" x14ac:dyDescent="0.2">
      <c r="A11" s="45" t="s">
        <v>7</v>
      </c>
      <c r="B11" s="46">
        <v>162</v>
      </c>
      <c r="C11" s="47">
        <v>133</v>
      </c>
      <c r="D11" s="47">
        <v>129</v>
      </c>
      <c r="E11" s="47">
        <v>123</v>
      </c>
      <c r="F11" s="47">
        <v>123</v>
      </c>
      <c r="G11" s="47">
        <v>182</v>
      </c>
      <c r="H11" s="47">
        <v>225</v>
      </c>
      <c r="I11" s="47">
        <v>277</v>
      </c>
      <c r="J11" s="47">
        <v>307</v>
      </c>
      <c r="K11" s="47">
        <v>317</v>
      </c>
      <c r="L11" s="47">
        <v>315</v>
      </c>
      <c r="M11" s="47">
        <v>326</v>
      </c>
      <c r="N11" s="47">
        <v>336</v>
      </c>
      <c r="O11" s="47">
        <v>338</v>
      </c>
      <c r="P11" s="47">
        <v>283</v>
      </c>
      <c r="Q11" s="47">
        <v>292</v>
      </c>
      <c r="R11" s="47">
        <v>322</v>
      </c>
      <c r="S11" s="47">
        <v>359</v>
      </c>
      <c r="T11" s="47">
        <v>435.8</v>
      </c>
      <c r="U11" s="47">
        <v>487.3</v>
      </c>
      <c r="V11" s="47">
        <v>369.3</v>
      </c>
      <c r="W11" s="47">
        <v>297</v>
      </c>
      <c r="X11" s="47">
        <v>256</v>
      </c>
      <c r="Y11" s="47">
        <v>202</v>
      </c>
      <c r="Z11" s="48"/>
      <c r="AA11" s="49">
        <f t="shared" si="0"/>
        <v>6596.4000000000005</v>
      </c>
    </row>
    <row r="12" spans="1:27" ht="24.95" customHeight="1" x14ac:dyDescent="0.2">
      <c r="A12" s="50" t="s">
        <v>8</v>
      </c>
      <c r="B12" s="51">
        <v>3204.2339999999999</v>
      </c>
      <c r="C12" s="52">
        <v>2987.9560000000001</v>
      </c>
      <c r="D12" s="52">
        <v>2786.3599999999997</v>
      </c>
      <c r="E12" s="52">
        <v>2717.9410000000003</v>
      </c>
      <c r="F12" s="52">
        <v>2677.5320000000002</v>
      </c>
      <c r="G12" s="52">
        <v>3208.9680000000003</v>
      </c>
      <c r="H12" s="52">
        <v>3534.0349999999999</v>
      </c>
      <c r="I12" s="52">
        <v>3518.1570000000002</v>
      </c>
      <c r="J12" s="52">
        <v>3314.2890000000002</v>
      </c>
      <c r="K12" s="52">
        <v>2804.1130000000003</v>
      </c>
      <c r="L12" s="52">
        <v>2012.9</v>
      </c>
      <c r="M12" s="52">
        <v>1962.9</v>
      </c>
      <c r="N12" s="52">
        <v>1962.9</v>
      </c>
      <c r="O12" s="52">
        <v>1962.9</v>
      </c>
      <c r="P12" s="52">
        <v>2012.9</v>
      </c>
      <c r="Q12" s="52">
        <v>3245.1019999999999</v>
      </c>
      <c r="R12" s="52">
        <v>3480.2830000000004</v>
      </c>
      <c r="S12" s="52">
        <v>3776.105</v>
      </c>
      <c r="T12" s="52">
        <v>3918.6220000000003</v>
      </c>
      <c r="U12" s="52">
        <v>4000.5529999999999</v>
      </c>
      <c r="V12" s="52">
        <v>3988.7070000000003</v>
      </c>
      <c r="W12" s="52">
        <v>4039.605</v>
      </c>
      <c r="X12" s="52">
        <v>3988.8690000000001</v>
      </c>
      <c r="Y12" s="52">
        <v>3979.4120000000003</v>
      </c>
      <c r="Z12" s="53"/>
      <c r="AA12" s="54">
        <f t="shared" si="0"/>
        <v>75085.343000000023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76</v>
      </c>
      <c r="G13" s="52">
        <v>151</v>
      </c>
      <c r="H13" s="52">
        <v>151</v>
      </c>
      <c r="I13" s="52">
        <v>113</v>
      </c>
      <c r="J13" s="52">
        <v>113</v>
      </c>
      <c r="K13" s="52">
        <v>68</v>
      </c>
      <c r="L13" s="52">
        <v>51</v>
      </c>
      <c r="M13" s="52">
        <v>51</v>
      </c>
      <c r="N13" s="52"/>
      <c r="O13" s="52"/>
      <c r="P13" s="52"/>
      <c r="Q13" s="52"/>
      <c r="R13" s="52">
        <v>26</v>
      </c>
      <c r="S13" s="52">
        <v>756</v>
      </c>
      <c r="T13" s="52">
        <v>1246</v>
      </c>
      <c r="U13" s="52">
        <v>1331</v>
      </c>
      <c r="V13" s="52">
        <v>1276</v>
      </c>
      <c r="W13" s="52">
        <v>1042</v>
      </c>
      <c r="X13" s="52">
        <v>400</v>
      </c>
      <c r="Y13" s="52"/>
      <c r="Z13" s="53"/>
      <c r="AA13" s="54">
        <f t="shared" si="0"/>
        <v>6851</v>
      </c>
    </row>
    <row r="14" spans="1:27" ht="24.95" customHeight="1" x14ac:dyDescent="0.2">
      <c r="A14" s="55" t="s">
        <v>10</v>
      </c>
      <c r="B14" s="56">
        <v>441.92900000000003</v>
      </c>
      <c r="C14" s="57">
        <v>444.07000000000005</v>
      </c>
      <c r="D14" s="57">
        <v>441.2589999999999</v>
      </c>
      <c r="E14" s="57">
        <v>440.59499999999997</v>
      </c>
      <c r="F14" s="57">
        <v>446.673</v>
      </c>
      <c r="G14" s="57">
        <v>450.08100000000002</v>
      </c>
      <c r="H14" s="57">
        <v>605.18599999999992</v>
      </c>
      <c r="I14" s="57">
        <v>1489.1960000000004</v>
      </c>
      <c r="J14" s="57">
        <v>2815.018</v>
      </c>
      <c r="K14" s="57">
        <v>4104.0599999999995</v>
      </c>
      <c r="L14" s="57">
        <v>4951.5680000000011</v>
      </c>
      <c r="M14" s="57">
        <v>5423.9539999999997</v>
      </c>
      <c r="N14" s="57">
        <v>5531.3769999999995</v>
      </c>
      <c r="O14" s="57">
        <v>5354.6190000000006</v>
      </c>
      <c r="P14" s="57">
        <v>4826.1459999999997</v>
      </c>
      <c r="Q14" s="57">
        <v>3955.8629999999994</v>
      </c>
      <c r="R14" s="57">
        <v>2835.4799999999996</v>
      </c>
      <c r="S14" s="57">
        <v>1606.0460000000005</v>
      </c>
      <c r="T14" s="57">
        <v>841.82899999999984</v>
      </c>
      <c r="U14" s="57">
        <v>679.5870000000001</v>
      </c>
      <c r="V14" s="57">
        <v>660.67400000000009</v>
      </c>
      <c r="W14" s="57">
        <v>607.56400000000019</v>
      </c>
      <c r="X14" s="57">
        <v>585.26499999999999</v>
      </c>
      <c r="Y14" s="57">
        <v>586.09699999999998</v>
      </c>
      <c r="Z14" s="58"/>
      <c r="AA14" s="59">
        <f t="shared" si="0"/>
        <v>50124.135999999991</v>
      </c>
    </row>
    <row r="15" spans="1:27" ht="24.95" customHeight="1" x14ac:dyDescent="0.2">
      <c r="A15" s="55" t="s">
        <v>11</v>
      </c>
      <c r="B15" s="56">
        <v>104</v>
      </c>
      <c r="C15" s="57">
        <v>103</v>
      </c>
      <c r="D15" s="57">
        <v>103</v>
      </c>
      <c r="E15" s="57">
        <v>105</v>
      </c>
      <c r="F15" s="57">
        <v>106</v>
      </c>
      <c r="G15" s="57">
        <v>106</v>
      </c>
      <c r="H15" s="57">
        <v>106</v>
      </c>
      <c r="I15" s="57">
        <v>116</v>
      </c>
      <c r="J15" s="57">
        <v>135</v>
      </c>
      <c r="K15" s="57">
        <v>150</v>
      </c>
      <c r="L15" s="57">
        <v>160</v>
      </c>
      <c r="M15" s="57">
        <v>164</v>
      </c>
      <c r="N15" s="57">
        <v>165</v>
      </c>
      <c r="O15" s="57">
        <v>161</v>
      </c>
      <c r="P15" s="57">
        <v>154</v>
      </c>
      <c r="Q15" s="57">
        <v>141</v>
      </c>
      <c r="R15" s="57">
        <v>122</v>
      </c>
      <c r="S15" s="57">
        <v>100</v>
      </c>
      <c r="T15" s="57">
        <v>87</v>
      </c>
      <c r="U15" s="57">
        <v>86</v>
      </c>
      <c r="V15" s="57">
        <v>88</v>
      </c>
      <c r="W15" s="57">
        <v>87</v>
      </c>
      <c r="X15" s="57">
        <v>85</v>
      </c>
      <c r="Y15" s="57">
        <v>83</v>
      </c>
      <c r="Z15" s="58"/>
      <c r="AA15" s="59">
        <f t="shared" si="0"/>
        <v>2817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4951.1630000000005</v>
      </c>
      <c r="C16" s="62">
        <f t="shared" si="1"/>
        <v>4414.0259999999998</v>
      </c>
      <c r="D16" s="62">
        <f t="shared" si="1"/>
        <v>4205.6189999999997</v>
      </c>
      <c r="E16" s="62">
        <f t="shared" si="1"/>
        <v>4132.5360000000001</v>
      </c>
      <c r="F16" s="62">
        <f t="shared" si="1"/>
        <v>4175.2049999999999</v>
      </c>
      <c r="G16" s="62">
        <f t="shared" si="1"/>
        <v>4844.0490000000009</v>
      </c>
      <c r="H16" s="62">
        <f t="shared" si="1"/>
        <v>5367.2209999999995</v>
      </c>
      <c r="I16" s="62">
        <f t="shared" si="1"/>
        <v>6359.353000000001</v>
      </c>
      <c r="J16" s="62">
        <f t="shared" si="1"/>
        <v>7430.3070000000007</v>
      </c>
      <c r="K16" s="62">
        <f t="shared" si="1"/>
        <v>8189.1729999999998</v>
      </c>
      <c r="L16" s="62">
        <f t="shared" si="1"/>
        <v>8236.4680000000008</v>
      </c>
      <c r="M16" s="62">
        <f t="shared" si="1"/>
        <v>8673.8539999999994</v>
      </c>
      <c r="N16" s="62">
        <f t="shared" si="1"/>
        <v>8741.277</v>
      </c>
      <c r="O16" s="62">
        <f t="shared" si="1"/>
        <v>8562.5190000000002</v>
      </c>
      <c r="P16" s="62">
        <f t="shared" si="1"/>
        <v>8022.0460000000003</v>
      </c>
      <c r="Q16" s="62">
        <f t="shared" si="1"/>
        <v>8379.9650000000001</v>
      </c>
      <c r="R16" s="62">
        <f t="shared" si="1"/>
        <v>7531.7629999999999</v>
      </c>
      <c r="S16" s="62">
        <f t="shared" si="1"/>
        <v>7785.1509999999998</v>
      </c>
      <c r="T16" s="62">
        <f t="shared" si="1"/>
        <v>7903.2510000000002</v>
      </c>
      <c r="U16" s="62">
        <f t="shared" si="1"/>
        <v>7958.4400000000005</v>
      </c>
      <c r="V16" s="62">
        <f t="shared" si="1"/>
        <v>7756.6810000000005</v>
      </c>
      <c r="W16" s="62">
        <f t="shared" si="1"/>
        <v>7261.1689999999999</v>
      </c>
      <c r="X16" s="62">
        <f t="shared" si="1"/>
        <v>6061.1340000000009</v>
      </c>
      <c r="Y16" s="62">
        <f t="shared" si="1"/>
        <v>5596.509</v>
      </c>
      <c r="Z16" s="63" t="str">
        <f t="shared" si="1"/>
        <v/>
      </c>
      <c r="AA16" s="64">
        <f>SUM(AA10:AA15)</f>
        <v>162538.87900000002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1602.9</v>
      </c>
      <c r="C29" s="72">
        <v>1571.9</v>
      </c>
      <c r="D29" s="72">
        <v>1566.9</v>
      </c>
      <c r="E29" s="72">
        <v>1561.9</v>
      </c>
      <c r="F29" s="72">
        <v>1638.9</v>
      </c>
      <c r="G29" s="72">
        <v>1772.9</v>
      </c>
      <c r="H29" s="72">
        <v>1866.9</v>
      </c>
      <c r="I29" s="72">
        <v>2221.9</v>
      </c>
      <c r="J29" s="72">
        <v>2730.9</v>
      </c>
      <c r="K29" s="72">
        <v>3018.9</v>
      </c>
      <c r="L29" s="72">
        <v>3093.9</v>
      </c>
      <c r="M29" s="72">
        <v>3217.9</v>
      </c>
      <c r="N29" s="72">
        <v>3243.9</v>
      </c>
      <c r="O29" s="72">
        <v>3195.9</v>
      </c>
      <c r="P29" s="72">
        <v>3014.9</v>
      </c>
      <c r="Q29" s="72">
        <v>2932.9</v>
      </c>
      <c r="R29" s="72">
        <v>2688.9</v>
      </c>
      <c r="S29" s="72">
        <v>2990.9</v>
      </c>
      <c r="T29" s="72">
        <v>3038.7</v>
      </c>
      <c r="U29" s="72">
        <v>3139.2</v>
      </c>
      <c r="V29" s="72">
        <v>3001.2</v>
      </c>
      <c r="W29" s="72">
        <v>2796.9</v>
      </c>
      <c r="X29" s="72">
        <v>2088.9</v>
      </c>
      <c r="Y29" s="72">
        <v>1631.9</v>
      </c>
      <c r="Z29" s="73"/>
      <c r="AA29" s="74">
        <f>SUM(B29:Z29)</f>
        <v>59630.000000000007</v>
      </c>
    </row>
    <row r="30" spans="1:27" ht="24.95" customHeight="1" x14ac:dyDescent="0.2">
      <c r="A30" s="75" t="s">
        <v>24</v>
      </c>
      <c r="B30" s="76">
        <v>869.26300000000003</v>
      </c>
      <c r="C30" s="77">
        <v>882.12599999999998</v>
      </c>
      <c r="D30" s="77">
        <v>1018.7190000000001</v>
      </c>
      <c r="E30" s="77">
        <v>950.63599999999997</v>
      </c>
      <c r="F30" s="77">
        <v>916.30499999999995</v>
      </c>
      <c r="G30" s="77">
        <v>1388.1489999999999</v>
      </c>
      <c r="H30" s="77">
        <v>1477.3209999999999</v>
      </c>
      <c r="I30" s="77">
        <v>1972.453</v>
      </c>
      <c r="J30" s="77">
        <v>2707.4070000000002</v>
      </c>
      <c r="K30" s="77">
        <v>3402.2730000000001</v>
      </c>
      <c r="L30" s="77">
        <v>3362.5680000000002</v>
      </c>
      <c r="M30" s="77">
        <v>3684.9540000000002</v>
      </c>
      <c r="N30" s="77">
        <v>3715.377</v>
      </c>
      <c r="O30" s="77">
        <v>3590.6190000000001</v>
      </c>
      <c r="P30" s="77">
        <v>3207.1460000000002</v>
      </c>
      <c r="Q30" s="77">
        <v>3339.0650000000001</v>
      </c>
      <c r="R30" s="77">
        <v>2391.8629999999998</v>
      </c>
      <c r="S30" s="77">
        <v>2162.2510000000002</v>
      </c>
      <c r="T30" s="77">
        <v>1773.162</v>
      </c>
      <c r="U30" s="77">
        <v>1783.721</v>
      </c>
      <c r="V30" s="77">
        <v>1741.829</v>
      </c>
      <c r="W30" s="77">
        <v>1590.269</v>
      </c>
      <c r="X30" s="77">
        <v>1112.2339999999999</v>
      </c>
      <c r="Y30" s="77">
        <v>1254.6089999999999</v>
      </c>
      <c r="Z30" s="78"/>
      <c r="AA30" s="79">
        <f>SUM(B30:Z30)</f>
        <v>50294.318999999981</v>
      </c>
    </row>
    <row r="31" spans="1:27" ht="24.95" customHeight="1" x14ac:dyDescent="0.2">
      <c r="A31" s="82" t="s">
        <v>25</v>
      </c>
      <c r="B31" s="80">
        <v>3063</v>
      </c>
      <c r="C31" s="81">
        <v>2550</v>
      </c>
      <c r="D31" s="81">
        <v>2210</v>
      </c>
      <c r="E31" s="81">
        <v>2210</v>
      </c>
      <c r="F31" s="81">
        <v>2210</v>
      </c>
      <c r="G31" s="81">
        <v>2280</v>
      </c>
      <c r="H31" s="81">
        <v>2560</v>
      </c>
      <c r="I31" s="81">
        <v>2620</v>
      </c>
      <c r="J31" s="81">
        <v>2410</v>
      </c>
      <c r="K31" s="81">
        <v>2205</v>
      </c>
      <c r="L31" s="81">
        <v>2190</v>
      </c>
      <c r="M31" s="81">
        <v>2190</v>
      </c>
      <c r="N31" s="81">
        <v>2190</v>
      </c>
      <c r="O31" s="81">
        <v>2190</v>
      </c>
      <c r="P31" s="81">
        <v>2190</v>
      </c>
      <c r="Q31" s="81">
        <v>2450</v>
      </c>
      <c r="R31" s="81">
        <v>2785</v>
      </c>
      <c r="S31" s="81">
        <v>3009</v>
      </c>
      <c r="T31" s="81">
        <v>3464.3890000000001</v>
      </c>
      <c r="U31" s="81">
        <v>3475.5189999999998</v>
      </c>
      <c r="V31" s="81">
        <v>3485.6489999999999</v>
      </c>
      <c r="W31" s="81">
        <v>3175</v>
      </c>
      <c r="X31" s="81">
        <v>3107</v>
      </c>
      <c r="Y31" s="81">
        <v>3005</v>
      </c>
      <c r="Z31" s="83"/>
      <c r="AA31" s="84">
        <f>SUM(B31:Z31)</f>
        <v>63224.557000000001</v>
      </c>
    </row>
    <row r="32" spans="1:27" ht="30" customHeight="1" thickBot="1" x14ac:dyDescent="0.25">
      <c r="A32" s="60" t="s">
        <v>26</v>
      </c>
      <c r="B32" s="61">
        <f>IF(LEN(B$2)&gt;0,SUM(B29:B31),"")</f>
        <v>5535.1630000000005</v>
      </c>
      <c r="C32" s="62">
        <f t="shared" ref="C32:Z32" si="4">IF(LEN(C$2)&gt;0,SUM(C29:C31),"")</f>
        <v>5004.0259999999998</v>
      </c>
      <c r="D32" s="62">
        <f t="shared" si="4"/>
        <v>4795.6190000000006</v>
      </c>
      <c r="E32" s="62">
        <f t="shared" si="4"/>
        <v>4722.5360000000001</v>
      </c>
      <c r="F32" s="62">
        <f t="shared" si="4"/>
        <v>4765.2049999999999</v>
      </c>
      <c r="G32" s="62">
        <f t="shared" si="4"/>
        <v>5441.049</v>
      </c>
      <c r="H32" s="62">
        <f t="shared" si="4"/>
        <v>5904.2209999999995</v>
      </c>
      <c r="I32" s="62">
        <f t="shared" si="4"/>
        <v>6814.3530000000001</v>
      </c>
      <c r="J32" s="62">
        <f t="shared" si="4"/>
        <v>7848.3070000000007</v>
      </c>
      <c r="K32" s="62">
        <f t="shared" si="4"/>
        <v>8626.1730000000007</v>
      </c>
      <c r="L32" s="62">
        <f t="shared" si="4"/>
        <v>8646.4680000000008</v>
      </c>
      <c r="M32" s="62">
        <f t="shared" si="4"/>
        <v>9092.8539999999994</v>
      </c>
      <c r="N32" s="62">
        <f t="shared" si="4"/>
        <v>9149.277</v>
      </c>
      <c r="O32" s="62">
        <f t="shared" si="4"/>
        <v>8976.5190000000002</v>
      </c>
      <c r="P32" s="62">
        <f t="shared" si="4"/>
        <v>8412.0460000000003</v>
      </c>
      <c r="Q32" s="62">
        <f t="shared" si="4"/>
        <v>8721.9650000000001</v>
      </c>
      <c r="R32" s="62">
        <f t="shared" si="4"/>
        <v>7865.7629999999999</v>
      </c>
      <c r="S32" s="62">
        <f t="shared" si="4"/>
        <v>8162.1509999999998</v>
      </c>
      <c r="T32" s="62">
        <f t="shared" si="4"/>
        <v>8276.2510000000002</v>
      </c>
      <c r="U32" s="62">
        <f t="shared" si="4"/>
        <v>8398.44</v>
      </c>
      <c r="V32" s="62">
        <f t="shared" si="4"/>
        <v>8228.6779999999999</v>
      </c>
      <c r="W32" s="62">
        <f t="shared" si="4"/>
        <v>7562.1689999999999</v>
      </c>
      <c r="X32" s="62">
        <f t="shared" si="4"/>
        <v>6308.134</v>
      </c>
      <c r="Y32" s="62">
        <f t="shared" si="4"/>
        <v>5891.509</v>
      </c>
      <c r="Z32" s="63" t="str">
        <f t="shared" si="4"/>
        <v/>
      </c>
      <c r="AA32" s="64">
        <f>SUM(AA29:AA31)</f>
        <v>173148.87599999999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154</v>
      </c>
      <c r="C35" s="95">
        <v>160</v>
      </c>
      <c r="D35" s="95">
        <v>160</v>
      </c>
      <c r="E35" s="95">
        <v>160</v>
      </c>
      <c r="F35" s="95">
        <v>160</v>
      </c>
      <c r="G35" s="95">
        <v>160</v>
      </c>
      <c r="H35" s="95">
        <v>133</v>
      </c>
      <c r="I35" s="95">
        <v>87</v>
      </c>
      <c r="J35" s="95">
        <v>65</v>
      </c>
      <c r="K35" s="95">
        <v>114</v>
      </c>
      <c r="L35" s="95">
        <v>91</v>
      </c>
      <c r="M35" s="95">
        <v>91</v>
      </c>
      <c r="N35" s="95">
        <v>91</v>
      </c>
      <c r="O35" s="95">
        <v>91</v>
      </c>
      <c r="P35" s="95">
        <v>88</v>
      </c>
      <c r="Q35" s="95">
        <v>95</v>
      </c>
      <c r="R35" s="95">
        <v>65</v>
      </c>
      <c r="S35" s="95">
        <v>146</v>
      </c>
      <c r="T35" s="95">
        <v>158</v>
      </c>
      <c r="U35" s="95">
        <v>264</v>
      </c>
      <c r="V35" s="95">
        <v>252.99700000000001</v>
      </c>
      <c r="W35" s="95">
        <v>155</v>
      </c>
      <c r="X35" s="95">
        <v>81</v>
      </c>
      <c r="Y35" s="95">
        <v>100</v>
      </c>
      <c r="Z35" s="96"/>
      <c r="AA35" s="74">
        <f t="shared" ref="AA35:AA40" si="5">SUM(B35:Z35)</f>
        <v>3121.9969999999998</v>
      </c>
    </row>
    <row r="36" spans="1:27" ht="24.95" customHeight="1" x14ac:dyDescent="0.2">
      <c r="A36" s="97" t="s">
        <v>29</v>
      </c>
      <c r="B36" s="98">
        <v>350</v>
      </c>
      <c r="C36" s="99">
        <v>350</v>
      </c>
      <c r="D36" s="99">
        <v>350</v>
      </c>
      <c r="E36" s="99">
        <v>350</v>
      </c>
      <c r="F36" s="99">
        <v>350</v>
      </c>
      <c r="G36" s="99">
        <v>357</v>
      </c>
      <c r="H36" s="99">
        <v>324</v>
      </c>
      <c r="I36" s="99">
        <v>288</v>
      </c>
      <c r="J36" s="99">
        <v>273</v>
      </c>
      <c r="K36" s="99">
        <v>243</v>
      </c>
      <c r="L36" s="99">
        <v>239</v>
      </c>
      <c r="M36" s="99">
        <v>248</v>
      </c>
      <c r="N36" s="99">
        <v>237</v>
      </c>
      <c r="O36" s="99">
        <v>250</v>
      </c>
      <c r="P36" s="99">
        <v>222</v>
      </c>
      <c r="Q36" s="99">
        <v>167</v>
      </c>
      <c r="R36" s="99">
        <v>189</v>
      </c>
      <c r="S36" s="99">
        <v>151</v>
      </c>
      <c r="T36" s="99">
        <v>135</v>
      </c>
      <c r="U36" s="99">
        <v>96</v>
      </c>
      <c r="V36" s="99">
        <v>139</v>
      </c>
      <c r="W36" s="99">
        <v>66</v>
      </c>
      <c r="X36" s="99">
        <v>86</v>
      </c>
      <c r="Y36" s="99">
        <v>115</v>
      </c>
      <c r="Z36" s="100"/>
      <c r="AA36" s="79">
        <f t="shared" si="5"/>
        <v>5575</v>
      </c>
    </row>
    <row r="37" spans="1:27" ht="24.95" customHeight="1" x14ac:dyDescent="0.2">
      <c r="A37" s="97" t="s">
        <v>30</v>
      </c>
      <c r="B37" s="98">
        <v>1121.7</v>
      </c>
      <c r="C37" s="99">
        <v>1414</v>
      </c>
      <c r="D37" s="99">
        <v>1418</v>
      </c>
      <c r="E37" s="99">
        <v>1383</v>
      </c>
      <c r="F37" s="99">
        <v>1369</v>
      </c>
      <c r="G37" s="99">
        <v>997.2</v>
      </c>
      <c r="H37" s="99">
        <v>71.7</v>
      </c>
      <c r="I37" s="99">
        <v>653</v>
      </c>
      <c r="J37" s="99">
        <v>398</v>
      </c>
      <c r="K37" s="99">
        <v>196.5</v>
      </c>
      <c r="L37" s="99">
        <v>696.5</v>
      </c>
      <c r="M37" s="99">
        <v>559.9</v>
      </c>
      <c r="N37" s="99">
        <v>629.29999999999995</v>
      </c>
      <c r="O37" s="99">
        <v>780.8</v>
      </c>
      <c r="P37" s="99">
        <v>952.6</v>
      </c>
      <c r="Q37" s="99">
        <v>352.8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173.3</v>
      </c>
      <c r="Y37" s="99">
        <v>717.9</v>
      </c>
      <c r="Z37" s="100"/>
      <c r="AA37" s="79">
        <f t="shared" si="5"/>
        <v>13915.199999999995</v>
      </c>
    </row>
    <row r="38" spans="1:27" ht="24.95" customHeight="1" x14ac:dyDescent="0.2">
      <c r="A38" s="97" t="s">
        <v>31</v>
      </c>
      <c r="B38" s="98">
        <v>75</v>
      </c>
      <c r="C38" s="99">
        <v>75</v>
      </c>
      <c r="D38" s="99">
        <v>75</v>
      </c>
      <c r="E38" s="99">
        <v>75</v>
      </c>
      <c r="F38" s="99">
        <v>75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68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75</v>
      </c>
      <c r="Z38" s="100"/>
      <c r="AA38" s="79">
        <f t="shared" si="5"/>
        <v>1793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298.5</v>
      </c>
      <c r="I39" s="99"/>
      <c r="J39" s="99"/>
      <c r="K39" s="99"/>
      <c r="L39" s="99"/>
      <c r="M39" s="99"/>
      <c r="N39" s="99"/>
      <c r="O39" s="99"/>
      <c r="P39" s="99"/>
      <c r="Q39" s="99"/>
      <c r="R39" s="99">
        <v>500</v>
      </c>
      <c r="S39" s="99">
        <v>500</v>
      </c>
      <c r="T39" s="99">
        <v>500</v>
      </c>
      <c r="U39" s="99">
        <v>500</v>
      </c>
      <c r="V39" s="99">
        <v>206.1</v>
      </c>
      <c r="W39" s="99">
        <v>465</v>
      </c>
      <c r="X39" s="99">
        <v>474.2</v>
      </c>
      <c r="Y39" s="99"/>
      <c r="Z39" s="100"/>
      <c r="AA39" s="79">
        <f t="shared" si="5"/>
        <v>3443.7999999999997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1700.7</v>
      </c>
      <c r="C40" s="88">
        <f t="shared" si="6"/>
        <v>1999</v>
      </c>
      <c r="D40" s="88">
        <f t="shared" si="6"/>
        <v>2003</v>
      </c>
      <c r="E40" s="88">
        <f t="shared" si="6"/>
        <v>1968</v>
      </c>
      <c r="F40" s="88">
        <f t="shared" si="6"/>
        <v>1954</v>
      </c>
      <c r="G40" s="88">
        <f t="shared" si="6"/>
        <v>1589.2</v>
      </c>
      <c r="H40" s="88">
        <f t="shared" si="6"/>
        <v>902.2</v>
      </c>
      <c r="I40" s="88">
        <f t="shared" si="6"/>
        <v>1103</v>
      </c>
      <c r="J40" s="88">
        <f t="shared" si="6"/>
        <v>811</v>
      </c>
      <c r="K40" s="88">
        <f t="shared" si="6"/>
        <v>628.5</v>
      </c>
      <c r="L40" s="88">
        <f t="shared" si="6"/>
        <v>1101.5</v>
      </c>
      <c r="M40" s="88">
        <f t="shared" si="6"/>
        <v>973.9</v>
      </c>
      <c r="N40" s="88">
        <f t="shared" si="6"/>
        <v>1032.3</v>
      </c>
      <c r="O40" s="88">
        <f t="shared" si="6"/>
        <v>1189.8</v>
      </c>
      <c r="P40" s="88">
        <f t="shared" si="6"/>
        <v>1337.6</v>
      </c>
      <c r="Q40" s="88">
        <f t="shared" si="6"/>
        <v>689.8</v>
      </c>
      <c r="R40" s="88">
        <f t="shared" si="6"/>
        <v>834</v>
      </c>
      <c r="S40" s="88">
        <f t="shared" si="6"/>
        <v>877</v>
      </c>
      <c r="T40" s="88">
        <f t="shared" si="6"/>
        <v>873</v>
      </c>
      <c r="U40" s="88">
        <f t="shared" si="6"/>
        <v>940</v>
      </c>
      <c r="V40" s="88">
        <f t="shared" si="6"/>
        <v>678.09699999999998</v>
      </c>
      <c r="W40" s="88">
        <f t="shared" si="6"/>
        <v>766</v>
      </c>
      <c r="X40" s="88">
        <f t="shared" si="6"/>
        <v>889.5</v>
      </c>
      <c r="Y40" s="88">
        <f t="shared" si="6"/>
        <v>1007.9</v>
      </c>
      <c r="Z40" s="89" t="str">
        <f t="shared" si="6"/>
        <v/>
      </c>
      <c r="AA40" s="90">
        <f t="shared" si="5"/>
        <v>27848.997000000003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1116.7</v>
      </c>
      <c r="C45" s="99">
        <v>1409</v>
      </c>
      <c r="D45" s="99">
        <v>1413</v>
      </c>
      <c r="E45" s="99">
        <v>1378</v>
      </c>
      <c r="F45" s="99">
        <v>1364</v>
      </c>
      <c r="G45" s="99">
        <v>992.2</v>
      </c>
      <c r="H45" s="99">
        <v>66.7</v>
      </c>
      <c r="I45" s="99">
        <v>648</v>
      </c>
      <c r="J45" s="99">
        <v>393</v>
      </c>
      <c r="K45" s="99">
        <v>191.5</v>
      </c>
      <c r="L45" s="99">
        <v>691.5</v>
      </c>
      <c r="M45" s="99">
        <v>554.9</v>
      </c>
      <c r="N45" s="99">
        <v>624.29999999999995</v>
      </c>
      <c r="O45" s="99">
        <v>775.8</v>
      </c>
      <c r="P45" s="99">
        <v>947.6</v>
      </c>
      <c r="Q45" s="99">
        <v>347.8</v>
      </c>
      <c r="R45" s="99"/>
      <c r="S45" s="99"/>
      <c r="T45" s="99"/>
      <c r="U45" s="99"/>
      <c r="V45" s="99"/>
      <c r="W45" s="99"/>
      <c r="X45" s="99">
        <v>168.3</v>
      </c>
      <c r="Y45" s="99">
        <v>712.9</v>
      </c>
      <c r="Z45" s="100"/>
      <c r="AA45" s="79">
        <f t="shared" si="7"/>
        <v>13795.199999999995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298.5</v>
      </c>
      <c r="I47" s="99"/>
      <c r="J47" s="99"/>
      <c r="K47" s="99"/>
      <c r="L47" s="99"/>
      <c r="M47" s="99"/>
      <c r="N47" s="99"/>
      <c r="O47" s="99"/>
      <c r="P47" s="99"/>
      <c r="Q47" s="99"/>
      <c r="R47" s="99">
        <v>500</v>
      </c>
      <c r="S47" s="99">
        <v>500</v>
      </c>
      <c r="T47" s="99">
        <v>500</v>
      </c>
      <c r="U47" s="99">
        <v>500</v>
      </c>
      <c r="V47" s="99">
        <v>206.1</v>
      </c>
      <c r="W47" s="99">
        <v>465</v>
      </c>
      <c r="X47" s="99">
        <v>474.2</v>
      </c>
      <c r="Y47" s="99"/>
      <c r="Z47" s="100"/>
      <c r="AA47" s="79">
        <f t="shared" si="7"/>
        <v>3443.7999999999997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1116.7</v>
      </c>
      <c r="C49" s="88">
        <f t="shared" ref="C49:Z49" si="8">IF(LEN(C$2)&gt;0,SUM(C43:C48),"")</f>
        <v>1409</v>
      </c>
      <c r="D49" s="88">
        <f t="shared" si="8"/>
        <v>1413</v>
      </c>
      <c r="E49" s="88">
        <f t="shared" si="8"/>
        <v>1378</v>
      </c>
      <c r="F49" s="88">
        <f t="shared" si="8"/>
        <v>1364</v>
      </c>
      <c r="G49" s="88">
        <f t="shared" si="8"/>
        <v>992.2</v>
      </c>
      <c r="H49" s="88">
        <f t="shared" si="8"/>
        <v>365.2</v>
      </c>
      <c r="I49" s="88">
        <f t="shared" si="8"/>
        <v>648</v>
      </c>
      <c r="J49" s="88">
        <f t="shared" si="8"/>
        <v>393</v>
      </c>
      <c r="K49" s="88">
        <f t="shared" si="8"/>
        <v>191.5</v>
      </c>
      <c r="L49" s="88">
        <f t="shared" si="8"/>
        <v>691.5</v>
      </c>
      <c r="M49" s="88">
        <f t="shared" si="8"/>
        <v>554.9</v>
      </c>
      <c r="N49" s="88">
        <f t="shared" si="8"/>
        <v>624.29999999999995</v>
      </c>
      <c r="O49" s="88">
        <f t="shared" si="8"/>
        <v>775.8</v>
      </c>
      <c r="P49" s="88">
        <f t="shared" si="8"/>
        <v>947.6</v>
      </c>
      <c r="Q49" s="88">
        <f t="shared" si="8"/>
        <v>347.8</v>
      </c>
      <c r="R49" s="88">
        <f t="shared" si="8"/>
        <v>500</v>
      </c>
      <c r="S49" s="88">
        <f t="shared" si="8"/>
        <v>500</v>
      </c>
      <c r="T49" s="88">
        <f t="shared" si="8"/>
        <v>500</v>
      </c>
      <c r="U49" s="88">
        <f t="shared" si="8"/>
        <v>500</v>
      </c>
      <c r="V49" s="88">
        <f t="shared" si="8"/>
        <v>206.1</v>
      </c>
      <c r="W49" s="88">
        <f t="shared" si="8"/>
        <v>465</v>
      </c>
      <c r="X49" s="88">
        <f t="shared" si="8"/>
        <v>642.5</v>
      </c>
      <c r="Y49" s="88">
        <f t="shared" si="8"/>
        <v>712.9</v>
      </c>
      <c r="Z49" s="89" t="str">
        <f t="shared" si="8"/>
        <v/>
      </c>
      <c r="AA49" s="90">
        <f t="shared" si="7"/>
        <v>17239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6651.8630000000003</v>
      </c>
      <c r="C52" s="88">
        <f t="shared" si="10"/>
        <v>6413.0259999999998</v>
      </c>
      <c r="D52" s="88">
        <f t="shared" si="10"/>
        <v>6208.6189999999997</v>
      </c>
      <c r="E52" s="88">
        <f t="shared" si="10"/>
        <v>6100.5360000000001</v>
      </c>
      <c r="F52" s="88">
        <f t="shared" si="10"/>
        <v>6129.2049999999999</v>
      </c>
      <c r="G52" s="88">
        <f t="shared" si="10"/>
        <v>6433.2490000000007</v>
      </c>
      <c r="H52" s="88">
        <f t="shared" si="10"/>
        <v>6269.4209999999994</v>
      </c>
      <c r="I52" s="88">
        <f t="shared" si="10"/>
        <v>7462.353000000001</v>
      </c>
      <c r="J52" s="88">
        <f t="shared" si="10"/>
        <v>8241.3070000000007</v>
      </c>
      <c r="K52" s="88">
        <f t="shared" si="10"/>
        <v>8817.6729999999989</v>
      </c>
      <c r="L52" s="88">
        <f t="shared" si="10"/>
        <v>9337.9680000000008</v>
      </c>
      <c r="M52" s="88">
        <f t="shared" si="10"/>
        <v>9647.753999999999</v>
      </c>
      <c r="N52" s="88">
        <f t="shared" si="10"/>
        <v>9773.5769999999993</v>
      </c>
      <c r="O52" s="88">
        <f t="shared" si="10"/>
        <v>9752.3189999999995</v>
      </c>
      <c r="P52" s="88">
        <f t="shared" si="10"/>
        <v>9359.6460000000006</v>
      </c>
      <c r="Q52" s="88">
        <f t="shared" si="10"/>
        <v>9069.7649999999994</v>
      </c>
      <c r="R52" s="88">
        <f t="shared" si="10"/>
        <v>8365.762999999999</v>
      </c>
      <c r="S52" s="88">
        <f t="shared" si="10"/>
        <v>8662.1509999999998</v>
      </c>
      <c r="T52" s="88">
        <f t="shared" si="10"/>
        <v>8776.2510000000002</v>
      </c>
      <c r="U52" s="88">
        <f t="shared" si="10"/>
        <v>8898.44</v>
      </c>
      <c r="V52" s="88">
        <f t="shared" si="10"/>
        <v>8434.7780000000002</v>
      </c>
      <c r="W52" s="88">
        <f t="shared" si="10"/>
        <v>8027.1689999999999</v>
      </c>
      <c r="X52" s="88">
        <f t="shared" si="10"/>
        <v>6950.6340000000009</v>
      </c>
      <c r="Y52" s="88">
        <f t="shared" si="10"/>
        <v>6604.4089999999997</v>
      </c>
      <c r="Z52" s="89" t="str">
        <f t="shared" si="10"/>
        <v/>
      </c>
      <c r="AA52" s="104">
        <f>SUM(B52:Z52)</f>
        <v>190387.87599999999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45541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6651.871000000001</v>
      </c>
      <c r="C4" s="18">
        <v>6413.0259999999989</v>
      </c>
      <c r="D4" s="18">
        <v>6208.6190000000015</v>
      </c>
      <c r="E4" s="18">
        <v>6100.5359999999982</v>
      </c>
      <c r="F4" s="18">
        <v>6129.204999999999</v>
      </c>
      <c r="G4" s="18">
        <v>6433.2089999999998</v>
      </c>
      <c r="H4" s="18">
        <v>6269.4950000000008</v>
      </c>
      <c r="I4" s="18">
        <v>7462.3540000000012</v>
      </c>
      <c r="J4" s="18">
        <v>8241.2979999999989</v>
      </c>
      <c r="K4" s="18">
        <v>8817.6819999999989</v>
      </c>
      <c r="L4" s="18">
        <v>9337.9869999999992</v>
      </c>
      <c r="M4" s="18">
        <v>9647.7929999999978</v>
      </c>
      <c r="N4" s="18">
        <v>9773.5329999999994</v>
      </c>
      <c r="O4" s="18">
        <v>9752.2850000000035</v>
      </c>
      <c r="P4" s="18">
        <v>9359.6139999999996</v>
      </c>
      <c r="Q4" s="18">
        <v>9069.7580000000016</v>
      </c>
      <c r="R4" s="18">
        <v>8365.81</v>
      </c>
      <c r="S4" s="18">
        <v>8662.1039999999957</v>
      </c>
      <c r="T4" s="18">
        <v>8776.2279999999973</v>
      </c>
      <c r="U4" s="18">
        <v>8898.4549999999999</v>
      </c>
      <c r="V4" s="18">
        <v>8434.8220000000001</v>
      </c>
      <c r="W4" s="18">
        <v>8027.1290000000008</v>
      </c>
      <c r="X4" s="18">
        <v>6950.637999999999</v>
      </c>
      <c r="Y4" s="18">
        <v>6604.3869999999997</v>
      </c>
      <c r="Z4" s="19"/>
      <c r="AA4" s="20">
        <f>SUM(B4:Z4)</f>
        <v>190387.83799999996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102.57</v>
      </c>
      <c r="C7" s="28">
        <v>101.75</v>
      </c>
      <c r="D7" s="28">
        <v>102.93</v>
      </c>
      <c r="E7" s="28">
        <v>102.45</v>
      </c>
      <c r="F7" s="28">
        <v>102.11</v>
      </c>
      <c r="G7" s="28">
        <v>106.1</v>
      </c>
      <c r="H7" s="28">
        <v>130.62</v>
      </c>
      <c r="I7" s="28">
        <v>134.72999999999999</v>
      </c>
      <c r="J7" s="28">
        <v>124.52</v>
      </c>
      <c r="K7" s="28">
        <v>104.5</v>
      </c>
      <c r="L7" s="28">
        <v>89.84</v>
      </c>
      <c r="M7" s="28">
        <v>86.43</v>
      </c>
      <c r="N7" s="28">
        <v>82.04</v>
      </c>
      <c r="O7" s="28">
        <v>77.31</v>
      </c>
      <c r="P7" s="28">
        <v>91.94</v>
      </c>
      <c r="Q7" s="28">
        <v>110.33</v>
      </c>
      <c r="R7" s="28">
        <v>126.01</v>
      </c>
      <c r="S7" s="28">
        <v>169.09</v>
      </c>
      <c r="T7" s="28">
        <v>191.57</v>
      </c>
      <c r="U7" s="28">
        <v>506.32</v>
      </c>
      <c r="V7" s="28">
        <v>200</v>
      </c>
      <c r="W7" s="28">
        <v>173.21</v>
      </c>
      <c r="X7" s="28">
        <v>121.81</v>
      </c>
      <c r="Y7" s="28">
        <v>118.26</v>
      </c>
      <c r="Z7" s="29"/>
      <c r="AA7" s="30">
        <f>IF(SUM(B7:Z7)&lt;&gt;0,AVERAGEIF(B7:Z7,"&lt;&gt;"""),"")</f>
        <v>135.685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2.7559999999999998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>
        <v>4.6280000000000001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84.384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2.7559999999999998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4.6280000000000001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84.384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802.15899999999999</v>
      </c>
      <c r="C19" s="72">
        <v>863.62399999999991</v>
      </c>
      <c r="D19" s="72">
        <v>865.48099999999988</v>
      </c>
      <c r="E19" s="72">
        <v>865.35599999999999</v>
      </c>
      <c r="F19" s="72">
        <v>870.1880000000001</v>
      </c>
      <c r="G19" s="72">
        <v>909.86099999999999</v>
      </c>
      <c r="H19" s="72">
        <v>796.03700000000003</v>
      </c>
      <c r="I19" s="72">
        <v>822.53099999999995</v>
      </c>
      <c r="J19" s="72">
        <v>878.3599999999999</v>
      </c>
      <c r="K19" s="72">
        <v>827.43700000000001</v>
      </c>
      <c r="L19" s="72">
        <v>856.84799999999996</v>
      </c>
      <c r="M19" s="72">
        <v>822.76599999999996</v>
      </c>
      <c r="N19" s="72">
        <v>758.92600000000004</v>
      </c>
      <c r="O19" s="72">
        <v>765.9190000000001</v>
      </c>
      <c r="P19" s="72">
        <v>737.0870000000001</v>
      </c>
      <c r="Q19" s="72">
        <v>750.32499999999982</v>
      </c>
      <c r="R19" s="72">
        <v>747.80399999999997</v>
      </c>
      <c r="S19" s="72">
        <v>723.38499999999999</v>
      </c>
      <c r="T19" s="72">
        <v>721.20600000000002</v>
      </c>
      <c r="U19" s="72">
        <v>709.15400000000011</v>
      </c>
      <c r="V19" s="72">
        <v>714.41999999999985</v>
      </c>
      <c r="W19" s="72">
        <v>714.51099999999997</v>
      </c>
      <c r="X19" s="72">
        <v>722.01300000000003</v>
      </c>
      <c r="Y19" s="72">
        <v>801.01599999999996</v>
      </c>
      <c r="Z19" s="73"/>
      <c r="AA19" s="74">
        <f t="shared" ref="AA19:AA25" si="2">SUM(B19:Z19)</f>
        <v>19046.413999999997</v>
      </c>
    </row>
    <row r="20" spans="1:27" ht="24.95" customHeight="1" x14ac:dyDescent="0.2">
      <c r="A20" s="75" t="s">
        <v>15</v>
      </c>
      <c r="B20" s="76">
        <v>1333.242</v>
      </c>
      <c r="C20" s="77">
        <v>1316.3790000000001</v>
      </c>
      <c r="D20" s="77">
        <v>1287.7399999999996</v>
      </c>
      <c r="E20" s="77">
        <v>1283.5570000000002</v>
      </c>
      <c r="F20" s="77">
        <v>1313.117</v>
      </c>
      <c r="G20" s="77">
        <v>1438.6020000000001</v>
      </c>
      <c r="H20" s="77">
        <v>1640.8830000000003</v>
      </c>
      <c r="I20" s="77">
        <v>1795.1839999999997</v>
      </c>
      <c r="J20" s="77">
        <v>1869.9450000000002</v>
      </c>
      <c r="K20" s="77">
        <v>1912.6359999999997</v>
      </c>
      <c r="L20" s="77">
        <v>1931.3159999999998</v>
      </c>
      <c r="M20" s="77">
        <v>1939.44</v>
      </c>
      <c r="N20" s="77">
        <v>1942.7639999999999</v>
      </c>
      <c r="O20" s="77">
        <v>1917.0509999999999</v>
      </c>
      <c r="P20" s="77">
        <v>1866.1030000000001</v>
      </c>
      <c r="Q20" s="77">
        <v>1853.644</v>
      </c>
      <c r="R20" s="77">
        <v>1824.6640000000002</v>
      </c>
      <c r="S20" s="77">
        <v>1758.7939999999999</v>
      </c>
      <c r="T20" s="77">
        <v>1701.9819999999997</v>
      </c>
      <c r="U20" s="77">
        <v>1677.3050000000001</v>
      </c>
      <c r="V20" s="77">
        <v>1567.7640000000001</v>
      </c>
      <c r="W20" s="77">
        <v>1422.2359999999999</v>
      </c>
      <c r="X20" s="77">
        <v>1353.722</v>
      </c>
      <c r="Y20" s="77">
        <v>1323.269</v>
      </c>
      <c r="Z20" s="78"/>
      <c r="AA20" s="79">
        <f t="shared" si="2"/>
        <v>39271.338999999993</v>
      </c>
    </row>
    <row r="21" spans="1:27" ht="24.95" customHeight="1" x14ac:dyDescent="0.2">
      <c r="A21" s="75" t="s">
        <v>16</v>
      </c>
      <c r="B21" s="80">
        <v>3401.97</v>
      </c>
      <c r="C21" s="81">
        <v>3171.0230000000001</v>
      </c>
      <c r="D21" s="81">
        <v>3010.8980000000001</v>
      </c>
      <c r="E21" s="81">
        <v>2913.6229999999996</v>
      </c>
      <c r="F21" s="81">
        <v>2904.4</v>
      </c>
      <c r="G21" s="81">
        <v>3019.2460000000001</v>
      </c>
      <c r="H21" s="81">
        <v>3204.6729999999998</v>
      </c>
      <c r="I21" s="81">
        <v>3654.63</v>
      </c>
      <c r="J21" s="81">
        <v>4189.4930000000013</v>
      </c>
      <c r="K21" s="81">
        <v>4657.6090000000004</v>
      </c>
      <c r="L21" s="81">
        <v>4979.8230000000003</v>
      </c>
      <c r="M21" s="81">
        <v>5190.5869999999995</v>
      </c>
      <c r="N21" s="81">
        <v>5319.8430000000008</v>
      </c>
      <c r="O21" s="81">
        <v>5308.8149999999996</v>
      </c>
      <c r="P21" s="81">
        <v>5146.924</v>
      </c>
      <c r="Q21" s="81">
        <v>5000.2890000000007</v>
      </c>
      <c r="R21" s="81">
        <v>4841.2420000000002</v>
      </c>
      <c r="S21" s="81">
        <v>4667.1250000000009</v>
      </c>
      <c r="T21" s="81">
        <v>4560.2120000000004</v>
      </c>
      <c r="U21" s="81">
        <v>4685.5959999999995</v>
      </c>
      <c r="V21" s="81">
        <v>4569.5600000000004</v>
      </c>
      <c r="W21" s="81">
        <v>4303.3559999999998</v>
      </c>
      <c r="X21" s="81">
        <v>4006.4629999999993</v>
      </c>
      <c r="Y21" s="81">
        <v>3657.4019999999996</v>
      </c>
      <c r="Z21" s="78"/>
      <c r="AA21" s="79">
        <f t="shared" si="2"/>
        <v>100364.80200000001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125</v>
      </c>
      <c r="M22" s="81">
        <v>235</v>
      </c>
      <c r="N22" s="81">
        <v>235</v>
      </c>
      <c r="O22" s="81">
        <v>235</v>
      </c>
      <c r="P22" s="81">
        <v>125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955</v>
      </c>
    </row>
    <row r="23" spans="1:27" ht="24.95" customHeight="1" x14ac:dyDescent="0.2">
      <c r="A23" s="85" t="s">
        <v>18</v>
      </c>
      <c r="B23" s="77">
        <v>108.5</v>
      </c>
      <c r="C23" s="77">
        <v>98</v>
      </c>
      <c r="D23" s="77">
        <v>93.5</v>
      </c>
      <c r="E23" s="77">
        <v>94</v>
      </c>
      <c r="F23" s="77">
        <v>93.5</v>
      </c>
      <c r="G23" s="77">
        <v>94.5</v>
      </c>
      <c r="H23" s="77">
        <v>115.5</v>
      </c>
      <c r="I23" s="77">
        <v>110.5</v>
      </c>
      <c r="J23" s="77">
        <v>107.5</v>
      </c>
      <c r="K23" s="77">
        <v>100</v>
      </c>
      <c r="L23" s="77">
        <v>104</v>
      </c>
      <c r="M23" s="77">
        <v>109</v>
      </c>
      <c r="N23" s="77">
        <v>110</v>
      </c>
      <c r="O23" s="77">
        <v>105.5</v>
      </c>
      <c r="P23" s="77">
        <v>91.5</v>
      </c>
      <c r="Q23" s="77">
        <v>100.5</v>
      </c>
      <c r="R23" s="77">
        <v>111</v>
      </c>
      <c r="S23" s="77">
        <v>192.5</v>
      </c>
      <c r="T23" s="77">
        <v>233</v>
      </c>
      <c r="U23" s="77">
        <v>238.5</v>
      </c>
      <c r="V23" s="77">
        <v>223.5</v>
      </c>
      <c r="W23" s="77">
        <v>186.5</v>
      </c>
      <c r="X23" s="77">
        <v>159.5</v>
      </c>
      <c r="Y23" s="77">
        <v>119.5</v>
      </c>
      <c r="Z23" s="77"/>
      <c r="AA23" s="79">
        <f t="shared" si="2"/>
        <v>3100</v>
      </c>
    </row>
    <row r="24" spans="1:27" ht="24.95" customHeight="1" x14ac:dyDescent="0.2">
      <c r="A24" s="85" t="s">
        <v>19</v>
      </c>
      <c r="B24" s="77">
        <v>406</v>
      </c>
      <c r="C24" s="77">
        <v>386</v>
      </c>
      <c r="D24" s="77">
        <v>373</v>
      </c>
      <c r="E24" s="77">
        <v>365.99999999999994</v>
      </c>
      <c r="F24" s="77">
        <v>370</v>
      </c>
      <c r="G24" s="77">
        <v>388.00000000000011</v>
      </c>
      <c r="H24" s="77">
        <v>430.99999999999994</v>
      </c>
      <c r="I24" s="77">
        <v>493</v>
      </c>
      <c r="J24" s="77">
        <v>542</v>
      </c>
      <c r="K24" s="77">
        <v>567.00000000000011</v>
      </c>
      <c r="L24" s="77">
        <v>574.99999999999989</v>
      </c>
      <c r="M24" s="77">
        <v>589.99999999999989</v>
      </c>
      <c r="N24" s="77">
        <v>601</v>
      </c>
      <c r="O24" s="77">
        <v>598.99999999999989</v>
      </c>
      <c r="P24" s="77">
        <v>587</v>
      </c>
      <c r="Q24" s="77">
        <v>582.99999999999989</v>
      </c>
      <c r="R24" s="77">
        <v>594</v>
      </c>
      <c r="S24" s="77">
        <v>609</v>
      </c>
      <c r="T24" s="77">
        <v>607</v>
      </c>
      <c r="U24" s="77">
        <v>619</v>
      </c>
      <c r="V24" s="77">
        <v>582</v>
      </c>
      <c r="W24" s="77">
        <v>534</v>
      </c>
      <c r="X24" s="77">
        <v>491</v>
      </c>
      <c r="Y24" s="77">
        <v>434.99999999999994</v>
      </c>
      <c r="Z24" s="77"/>
      <c r="AA24" s="79">
        <f t="shared" si="2"/>
        <v>12328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6051.8709999999992</v>
      </c>
      <c r="C26" s="88">
        <f t="shared" ref="C26:Z26" si="3">IF(LEN(C$2)&gt;0,SUM(C19:C25),"")</f>
        <v>5835.0259999999998</v>
      </c>
      <c r="D26" s="88">
        <f t="shared" si="3"/>
        <v>5630.6189999999997</v>
      </c>
      <c r="E26" s="88">
        <f t="shared" si="3"/>
        <v>5522.5360000000001</v>
      </c>
      <c r="F26" s="88">
        <f t="shared" si="3"/>
        <v>5551.2049999999999</v>
      </c>
      <c r="G26" s="88">
        <f t="shared" si="3"/>
        <v>5850.2090000000007</v>
      </c>
      <c r="H26" s="88">
        <f t="shared" si="3"/>
        <v>6188.0929999999998</v>
      </c>
      <c r="I26" s="88">
        <f t="shared" si="3"/>
        <v>6875.8449999999993</v>
      </c>
      <c r="J26" s="88">
        <f t="shared" si="3"/>
        <v>7587.2980000000016</v>
      </c>
      <c r="K26" s="88">
        <f t="shared" si="3"/>
        <v>8064.6820000000007</v>
      </c>
      <c r="L26" s="88">
        <f t="shared" si="3"/>
        <v>8571.9869999999992</v>
      </c>
      <c r="M26" s="88">
        <f t="shared" si="3"/>
        <v>8886.7929999999997</v>
      </c>
      <c r="N26" s="88">
        <f t="shared" si="3"/>
        <v>8967.5330000000013</v>
      </c>
      <c r="O26" s="88">
        <f t="shared" si="3"/>
        <v>8931.2849999999999</v>
      </c>
      <c r="P26" s="88">
        <f t="shared" si="3"/>
        <v>8553.6139999999996</v>
      </c>
      <c r="Q26" s="88">
        <f t="shared" si="3"/>
        <v>8287.7579999999998</v>
      </c>
      <c r="R26" s="88">
        <f t="shared" si="3"/>
        <v>8118.7100000000009</v>
      </c>
      <c r="S26" s="88">
        <f t="shared" si="3"/>
        <v>7950.804000000001</v>
      </c>
      <c r="T26" s="88">
        <f t="shared" si="3"/>
        <v>7823.4</v>
      </c>
      <c r="U26" s="88">
        <f t="shared" si="3"/>
        <v>7929.5550000000003</v>
      </c>
      <c r="V26" s="88">
        <f t="shared" si="3"/>
        <v>7657.2440000000006</v>
      </c>
      <c r="W26" s="88">
        <f t="shared" si="3"/>
        <v>7160.6029999999992</v>
      </c>
      <c r="X26" s="88">
        <f t="shared" si="3"/>
        <v>6732.6979999999994</v>
      </c>
      <c r="Y26" s="88">
        <f t="shared" si="3"/>
        <v>6336.1869999999999</v>
      </c>
      <c r="Z26" s="89" t="str">
        <f t="shared" si="3"/>
        <v/>
      </c>
      <c r="AA26" s="90">
        <f>SUM(AA19:AA25)</f>
        <v>175065.55499999999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614.5</v>
      </c>
      <c r="C29" s="72">
        <v>582</v>
      </c>
      <c r="D29" s="72">
        <v>564.5</v>
      </c>
      <c r="E29" s="72">
        <v>558</v>
      </c>
      <c r="F29" s="72">
        <v>561.5</v>
      </c>
      <c r="G29" s="72">
        <v>585.5</v>
      </c>
      <c r="H29" s="72">
        <v>646.5</v>
      </c>
      <c r="I29" s="72">
        <v>705.5</v>
      </c>
      <c r="J29" s="72">
        <v>754.5</v>
      </c>
      <c r="K29" s="72">
        <v>794</v>
      </c>
      <c r="L29" s="72">
        <v>806</v>
      </c>
      <c r="M29" s="72">
        <v>826</v>
      </c>
      <c r="N29" s="72">
        <v>848</v>
      </c>
      <c r="O29" s="72">
        <v>841.5</v>
      </c>
      <c r="P29" s="72">
        <v>815.5</v>
      </c>
      <c r="Q29" s="72">
        <v>810.5</v>
      </c>
      <c r="R29" s="72">
        <v>835</v>
      </c>
      <c r="S29" s="72">
        <v>914.5</v>
      </c>
      <c r="T29" s="72">
        <v>933</v>
      </c>
      <c r="U29" s="72">
        <v>947.5</v>
      </c>
      <c r="V29" s="72">
        <v>895.5</v>
      </c>
      <c r="W29" s="72">
        <v>818.5</v>
      </c>
      <c r="X29" s="72">
        <v>748.5</v>
      </c>
      <c r="Y29" s="72">
        <v>652.5</v>
      </c>
      <c r="Z29" s="73"/>
      <c r="AA29" s="74">
        <f>SUM(B29:Z29)</f>
        <v>18059</v>
      </c>
    </row>
    <row r="30" spans="1:27" ht="24.95" customHeight="1" x14ac:dyDescent="0.2">
      <c r="A30" s="75" t="s">
        <v>24</v>
      </c>
      <c r="B30" s="76">
        <v>5537.3710000000001</v>
      </c>
      <c r="C30" s="77">
        <v>5331.0259999999998</v>
      </c>
      <c r="D30" s="77">
        <v>5144.1189999999997</v>
      </c>
      <c r="E30" s="77">
        <v>5042.5360000000001</v>
      </c>
      <c r="F30" s="77">
        <v>5067.7049999999999</v>
      </c>
      <c r="G30" s="77">
        <v>5347.7089999999998</v>
      </c>
      <c r="H30" s="77">
        <v>5622.9949999999999</v>
      </c>
      <c r="I30" s="77">
        <v>6256.8540000000003</v>
      </c>
      <c r="J30" s="77">
        <v>6986.7979999999998</v>
      </c>
      <c r="K30" s="77">
        <v>7523.6819999999998</v>
      </c>
      <c r="L30" s="77">
        <v>8031.9870000000001</v>
      </c>
      <c r="M30" s="77">
        <v>8321.7929999999997</v>
      </c>
      <c r="N30" s="77">
        <v>8425.5329999999994</v>
      </c>
      <c r="O30" s="77">
        <v>8410.7849999999999</v>
      </c>
      <c r="P30" s="77">
        <v>8044.1139999999996</v>
      </c>
      <c r="Q30" s="77">
        <v>7759.2579999999998</v>
      </c>
      <c r="R30" s="77">
        <v>7492.71</v>
      </c>
      <c r="S30" s="77">
        <v>7313.3040000000001</v>
      </c>
      <c r="T30" s="77">
        <v>7202.0280000000002</v>
      </c>
      <c r="U30" s="77">
        <v>7269.0550000000003</v>
      </c>
      <c r="V30" s="77">
        <v>6987.5219999999999</v>
      </c>
      <c r="W30" s="77">
        <v>6569.3289999999997</v>
      </c>
      <c r="X30" s="77">
        <v>6202.1379999999999</v>
      </c>
      <c r="Y30" s="77">
        <v>5840.6869999999999</v>
      </c>
      <c r="Z30" s="78"/>
      <c r="AA30" s="79">
        <f>SUM(B30:Z30)</f>
        <v>161731.03800000003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6151.8710000000001</v>
      </c>
      <c r="C32" s="62">
        <f t="shared" ref="C32:Z32" si="4">IF(LEN(C$2)&gt;0,SUM(C29:C31),"")</f>
        <v>5913.0259999999998</v>
      </c>
      <c r="D32" s="62">
        <f t="shared" si="4"/>
        <v>5708.6189999999997</v>
      </c>
      <c r="E32" s="62">
        <f t="shared" si="4"/>
        <v>5600.5360000000001</v>
      </c>
      <c r="F32" s="62">
        <f t="shared" si="4"/>
        <v>5629.2049999999999</v>
      </c>
      <c r="G32" s="62">
        <f t="shared" si="4"/>
        <v>5933.2089999999998</v>
      </c>
      <c r="H32" s="62">
        <f t="shared" si="4"/>
        <v>6269.4949999999999</v>
      </c>
      <c r="I32" s="62">
        <f t="shared" si="4"/>
        <v>6962.3540000000003</v>
      </c>
      <c r="J32" s="62">
        <f t="shared" si="4"/>
        <v>7741.2979999999998</v>
      </c>
      <c r="K32" s="62">
        <f t="shared" si="4"/>
        <v>8317.6820000000007</v>
      </c>
      <c r="L32" s="62">
        <f t="shared" si="4"/>
        <v>8837.987000000001</v>
      </c>
      <c r="M32" s="62">
        <f t="shared" si="4"/>
        <v>9147.7929999999997</v>
      </c>
      <c r="N32" s="62">
        <f t="shared" si="4"/>
        <v>9273.5329999999994</v>
      </c>
      <c r="O32" s="62">
        <f t="shared" si="4"/>
        <v>9252.2849999999999</v>
      </c>
      <c r="P32" s="62">
        <f t="shared" si="4"/>
        <v>8859.6139999999996</v>
      </c>
      <c r="Q32" s="62">
        <f t="shared" si="4"/>
        <v>8569.7579999999998</v>
      </c>
      <c r="R32" s="62">
        <f t="shared" si="4"/>
        <v>8327.7099999999991</v>
      </c>
      <c r="S32" s="62">
        <f t="shared" si="4"/>
        <v>8227.8040000000001</v>
      </c>
      <c r="T32" s="62">
        <f t="shared" si="4"/>
        <v>8135.0280000000002</v>
      </c>
      <c r="U32" s="62">
        <f t="shared" si="4"/>
        <v>8216.5550000000003</v>
      </c>
      <c r="V32" s="62">
        <f t="shared" si="4"/>
        <v>7883.0219999999999</v>
      </c>
      <c r="W32" s="62">
        <f t="shared" si="4"/>
        <v>7387.8289999999997</v>
      </c>
      <c r="X32" s="62">
        <f t="shared" si="4"/>
        <v>6950.6379999999999</v>
      </c>
      <c r="Y32" s="62">
        <f t="shared" si="4"/>
        <v>6493.1869999999999</v>
      </c>
      <c r="Z32" s="63" t="str">
        <f t="shared" si="4"/>
        <v/>
      </c>
      <c r="AA32" s="64">
        <f>SUM(AA29:AA31)</f>
        <v>179790.03800000003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92</v>
      </c>
      <c r="C35" s="95">
        <v>70</v>
      </c>
      <c r="D35" s="95">
        <v>70</v>
      </c>
      <c r="E35" s="95">
        <v>70</v>
      </c>
      <c r="F35" s="95">
        <v>70</v>
      </c>
      <c r="G35" s="95">
        <v>55</v>
      </c>
      <c r="H35" s="95">
        <v>43</v>
      </c>
      <c r="I35" s="95">
        <v>46</v>
      </c>
      <c r="J35" s="95">
        <v>95</v>
      </c>
      <c r="K35" s="95">
        <v>187</v>
      </c>
      <c r="L35" s="95">
        <v>200</v>
      </c>
      <c r="M35" s="95">
        <v>194</v>
      </c>
      <c r="N35" s="95">
        <v>200</v>
      </c>
      <c r="O35" s="95">
        <v>200</v>
      </c>
      <c r="P35" s="95">
        <v>200</v>
      </c>
      <c r="Q35" s="95">
        <v>189</v>
      </c>
      <c r="R35" s="95">
        <v>137</v>
      </c>
      <c r="S35" s="95">
        <v>125</v>
      </c>
      <c r="T35" s="95">
        <v>128</v>
      </c>
      <c r="U35" s="95">
        <v>90</v>
      </c>
      <c r="V35" s="95">
        <v>75</v>
      </c>
      <c r="W35" s="95">
        <v>94</v>
      </c>
      <c r="X35" s="95">
        <v>102</v>
      </c>
      <c r="Y35" s="95">
        <v>141</v>
      </c>
      <c r="Z35" s="96"/>
      <c r="AA35" s="74">
        <f t="shared" ref="AA35:AA40" si="5">SUM(B35:Z35)</f>
        <v>2873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>
        <v>20</v>
      </c>
      <c r="H36" s="99">
        <v>35</v>
      </c>
      <c r="I36" s="99">
        <v>40</v>
      </c>
      <c r="J36" s="99">
        <v>59</v>
      </c>
      <c r="K36" s="99">
        <v>66</v>
      </c>
      <c r="L36" s="99">
        <v>66</v>
      </c>
      <c r="M36" s="99">
        <v>67</v>
      </c>
      <c r="N36" s="99">
        <v>106</v>
      </c>
      <c r="O36" s="99">
        <v>121</v>
      </c>
      <c r="P36" s="99">
        <v>106</v>
      </c>
      <c r="Q36" s="99">
        <v>93</v>
      </c>
      <c r="R36" s="99">
        <v>72</v>
      </c>
      <c r="S36" s="99">
        <v>152</v>
      </c>
      <c r="T36" s="99">
        <v>179</v>
      </c>
      <c r="U36" s="99">
        <v>190</v>
      </c>
      <c r="V36" s="99">
        <v>143</v>
      </c>
      <c r="W36" s="99">
        <v>126</v>
      </c>
      <c r="X36" s="99">
        <v>108</v>
      </c>
      <c r="Y36" s="99">
        <v>8</v>
      </c>
      <c r="Z36" s="100"/>
      <c r="AA36" s="79">
        <f t="shared" si="5"/>
        <v>1757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38.1</v>
      </c>
      <c r="S37" s="99">
        <v>434.3</v>
      </c>
      <c r="T37" s="99">
        <v>641.20000000000005</v>
      </c>
      <c r="U37" s="99">
        <v>681.9</v>
      </c>
      <c r="V37" s="99">
        <v>551.79999999999995</v>
      </c>
      <c r="W37" s="99">
        <v>639.29999999999995</v>
      </c>
      <c r="X37" s="99"/>
      <c r="Y37" s="99"/>
      <c r="Z37" s="100"/>
      <c r="AA37" s="79">
        <f t="shared" si="5"/>
        <v>2986.6000000000004</v>
      </c>
    </row>
    <row r="38" spans="1:27" ht="24.95" customHeight="1" x14ac:dyDescent="0.2">
      <c r="A38" s="97" t="s">
        <v>44</v>
      </c>
      <c r="B38" s="98">
        <v>1</v>
      </c>
      <c r="C38" s="99">
        <v>1</v>
      </c>
      <c r="D38" s="99">
        <v>1</v>
      </c>
      <c r="E38" s="99">
        <v>1</v>
      </c>
      <c r="F38" s="99">
        <v>1</v>
      </c>
      <c r="G38" s="99">
        <v>1</v>
      </c>
      <c r="H38" s="99">
        <v>0.64600000000000002</v>
      </c>
      <c r="I38" s="99">
        <v>0.50900000000000001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0.77800000000000002</v>
      </c>
      <c r="W38" s="99">
        <v>0.22600000000000001</v>
      </c>
      <c r="X38" s="99">
        <v>0.94</v>
      </c>
      <c r="Y38" s="99">
        <v>1</v>
      </c>
      <c r="Z38" s="100"/>
      <c r="AA38" s="79">
        <f t="shared" si="5"/>
        <v>10.099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/>
      <c r="U39" s="99"/>
      <c r="V39" s="99"/>
      <c r="W39" s="99"/>
      <c r="X39" s="99"/>
      <c r="Y39" s="99">
        <v>111.2</v>
      </c>
      <c r="Z39" s="100"/>
      <c r="AA39" s="79">
        <f t="shared" si="5"/>
        <v>7611.2</v>
      </c>
    </row>
    <row r="40" spans="1:27" ht="30" customHeight="1" thickBot="1" x14ac:dyDescent="0.25">
      <c r="A40" s="86" t="s">
        <v>46</v>
      </c>
      <c r="B40" s="87">
        <f>IF(LEN(B$2)&gt;0,SUM(B35:B39),"")</f>
        <v>593</v>
      </c>
      <c r="C40" s="88">
        <f t="shared" ref="C40:Z40" si="6">IF(LEN(C$2)&gt;0,SUM(C35:C39),"")</f>
        <v>571</v>
      </c>
      <c r="D40" s="88">
        <f t="shared" si="6"/>
        <v>571</v>
      </c>
      <c r="E40" s="88">
        <f t="shared" si="6"/>
        <v>571</v>
      </c>
      <c r="F40" s="88">
        <f t="shared" si="6"/>
        <v>571</v>
      </c>
      <c r="G40" s="88">
        <f t="shared" si="6"/>
        <v>576</v>
      </c>
      <c r="H40" s="88">
        <f t="shared" si="6"/>
        <v>78.646000000000001</v>
      </c>
      <c r="I40" s="88">
        <f t="shared" si="6"/>
        <v>586.50900000000001</v>
      </c>
      <c r="J40" s="88">
        <f t="shared" si="6"/>
        <v>654</v>
      </c>
      <c r="K40" s="88">
        <f t="shared" si="6"/>
        <v>753</v>
      </c>
      <c r="L40" s="88">
        <f t="shared" si="6"/>
        <v>766</v>
      </c>
      <c r="M40" s="88">
        <f t="shared" si="6"/>
        <v>761</v>
      </c>
      <c r="N40" s="88">
        <f t="shared" si="6"/>
        <v>806</v>
      </c>
      <c r="O40" s="88">
        <f t="shared" si="6"/>
        <v>821</v>
      </c>
      <c r="P40" s="88">
        <f t="shared" si="6"/>
        <v>806</v>
      </c>
      <c r="Q40" s="88">
        <f t="shared" si="6"/>
        <v>782</v>
      </c>
      <c r="R40" s="88">
        <f t="shared" si="6"/>
        <v>247.1</v>
      </c>
      <c r="S40" s="88">
        <f t="shared" si="6"/>
        <v>711.3</v>
      </c>
      <c r="T40" s="88">
        <f t="shared" si="6"/>
        <v>948.2</v>
      </c>
      <c r="U40" s="88">
        <f t="shared" si="6"/>
        <v>961.9</v>
      </c>
      <c r="V40" s="88">
        <f t="shared" si="6"/>
        <v>770.57799999999997</v>
      </c>
      <c r="W40" s="88">
        <f t="shared" si="6"/>
        <v>859.52599999999995</v>
      </c>
      <c r="X40" s="88">
        <f t="shared" si="6"/>
        <v>210.94</v>
      </c>
      <c r="Y40" s="88">
        <f t="shared" si="6"/>
        <v>261.2</v>
      </c>
      <c r="Z40" s="89" t="str">
        <f t="shared" si="6"/>
        <v/>
      </c>
      <c r="AA40" s="90">
        <f t="shared" si="5"/>
        <v>15237.899000000001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38.1</v>
      </c>
      <c r="S45" s="99">
        <v>434.3</v>
      </c>
      <c r="T45" s="99">
        <v>641.20000000000005</v>
      </c>
      <c r="U45" s="99">
        <v>681.9</v>
      </c>
      <c r="V45" s="99">
        <v>551.79999999999995</v>
      </c>
      <c r="W45" s="99">
        <v>639.29999999999995</v>
      </c>
      <c r="X45" s="99"/>
      <c r="Y45" s="99"/>
      <c r="Z45" s="100"/>
      <c r="AA45" s="79">
        <f t="shared" si="7"/>
        <v>2986.6000000000004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/>
      <c r="U47" s="99"/>
      <c r="V47" s="99"/>
      <c r="W47" s="99"/>
      <c r="X47" s="99"/>
      <c r="Y47" s="99">
        <v>111.2</v>
      </c>
      <c r="Z47" s="100"/>
      <c r="AA47" s="79">
        <f t="shared" si="7"/>
        <v>7611.2</v>
      </c>
    </row>
    <row r="48" spans="1:27" ht="24.95" customHeight="1" x14ac:dyDescent="0.2">
      <c r="A48" s="85" t="s">
        <v>48</v>
      </c>
      <c r="B48" s="98">
        <v>140</v>
      </c>
      <c r="C48" s="99">
        <v>150</v>
      </c>
      <c r="D48" s="99">
        <v>141</v>
      </c>
      <c r="E48" s="99">
        <v>138</v>
      </c>
      <c r="F48" s="99">
        <v>141</v>
      </c>
      <c r="G48" s="99">
        <v>100</v>
      </c>
      <c r="H48" s="99">
        <v>100</v>
      </c>
      <c r="I48" s="99">
        <v>100</v>
      </c>
      <c r="J48" s="99">
        <v>100</v>
      </c>
      <c r="K48" s="99">
        <v>100</v>
      </c>
      <c r="L48" s="99">
        <v>100</v>
      </c>
      <c r="M48" s="99">
        <v>100</v>
      </c>
      <c r="N48" s="99">
        <v>100</v>
      </c>
      <c r="O48" s="99">
        <v>100</v>
      </c>
      <c r="P48" s="99">
        <v>150</v>
      </c>
      <c r="Q48" s="99">
        <v>150</v>
      </c>
      <c r="R48" s="99">
        <v>150</v>
      </c>
      <c r="S48" s="99">
        <v>150</v>
      </c>
      <c r="T48" s="99">
        <v>84.2</v>
      </c>
      <c r="U48" s="99">
        <v>45.7</v>
      </c>
      <c r="V48" s="99">
        <v>124.7</v>
      </c>
      <c r="W48" s="99">
        <v>150</v>
      </c>
      <c r="X48" s="99">
        <v>150</v>
      </c>
      <c r="Y48" s="99">
        <v>150</v>
      </c>
      <c r="Z48" s="100"/>
      <c r="AA48" s="79">
        <f t="shared" si="7"/>
        <v>2914.5999999999995</v>
      </c>
    </row>
    <row r="49" spans="1:27" ht="30" customHeight="1" thickBot="1" x14ac:dyDescent="0.25">
      <c r="A49" s="86" t="s">
        <v>49</v>
      </c>
      <c r="B49" s="87">
        <f>IF(LEN(B$2)&gt;0,SUM(B43:B48),"")</f>
        <v>640</v>
      </c>
      <c r="C49" s="88">
        <f t="shared" ref="C49:Z49" si="8">IF(LEN(C$2)&gt;0,SUM(C43:C48),"")</f>
        <v>650</v>
      </c>
      <c r="D49" s="88">
        <f t="shared" si="8"/>
        <v>641</v>
      </c>
      <c r="E49" s="88">
        <f t="shared" si="8"/>
        <v>638</v>
      </c>
      <c r="F49" s="88">
        <f t="shared" si="8"/>
        <v>641</v>
      </c>
      <c r="G49" s="88">
        <f t="shared" si="8"/>
        <v>600</v>
      </c>
      <c r="H49" s="88">
        <f t="shared" si="8"/>
        <v>100</v>
      </c>
      <c r="I49" s="88">
        <f t="shared" si="8"/>
        <v>600</v>
      </c>
      <c r="J49" s="88">
        <f t="shared" si="8"/>
        <v>600</v>
      </c>
      <c r="K49" s="88">
        <f t="shared" si="8"/>
        <v>600</v>
      </c>
      <c r="L49" s="88">
        <f t="shared" si="8"/>
        <v>600</v>
      </c>
      <c r="M49" s="88">
        <f t="shared" si="8"/>
        <v>600</v>
      </c>
      <c r="N49" s="88">
        <f t="shared" si="8"/>
        <v>600</v>
      </c>
      <c r="O49" s="88">
        <f t="shared" si="8"/>
        <v>600</v>
      </c>
      <c r="P49" s="88">
        <f t="shared" si="8"/>
        <v>650</v>
      </c>
      <c r="Q49" s="88">
        <f t="shared" si="8"/>
        <v>650</v>
      </c>
      <c r="R49" s="88">
        <f t="shared" si="8"/>
        <v>188.1</v>
      </c>
      <c r="S49" s="88">
        <f t="shared" si="8"/>
        <v>584.29999999999995</v>
      </c>
      <c r="T49" s="88">
        <f t="shared" si="8"/>
        <v>725.40000000000009</v>
      </c>
      <c r="U49" s="88">
        <f t="shared" si="8"/>
        <v>727.6</v>
      </c>
      <c r="V49" s="88">
        <f t="shared" si="8"/>
        <v>676.5</v>
      </c>
      <c r="W49" s="88">
        <f t="shared" si="8"/>
        <v>789.3</v>
      </c>
      <c r="X49" s="88">
        <f t="shared" si="8"/>
        <v>150</v>
      </c>
      <c r="Y49" s="88">
        <f t="shared" si="8"/>
        <v>261.2</v>
      </c>
      <c r="Z49" s="89" t="str">
        <f t="shared" si="8"/>
        <v/>
      </c>
      <c r="AA49" s="90">
        <f t="shared" si="7"/>
        <v>13512.4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6651.8709999999992</v>
      </c>
      <c r="C52" s="88">
        <f t="shared" ref="C52:Z52" si="10">IF(LEN(C$2)&gt;0,SUM(C10:C15)+C26+C40,"")</f>
        <v>6413.0259999999998</v>
      </c>
      <c r="D52" s="88">
        <f t="shared" si="10"/>
        <v>6208.6189999999997</v>
      </c>
      <c r="E52" s="88">
        <f t="shared" si="10"/>
        <v>6100.5360000000001</v>
      </c>
      <c r="F52" s="88">
        <f t="shared" si="10"/>
        <v>6129.2049999999999</v>
      </c>
      <c r="G52" s="88">
        <f t="shared" si="10"/>
        <v>6433.2090000000007</v>
      </c>
      <c r="H52" s="88">
        <f t="shared" si="10"/>
        <v>6269.4949999999999</v>
      </c>
      <c r="I52" s="88">
        <f t="shared" si="10"/>
        <v>7462.3539999999994</v>
      </c>
      <c r="J52" s="88">
        <f t="shared" si="10"/>
        <v>8241.2980000000025</v>
      </c>
      <c r="K52" s="88">
        <f t="shared" si="10"/>
        <v>8817.6820000000007</v>
      </c>
      <c r="L52" s="88">
        <f t="shared" si="10"/>
        <v>9337.9869999999992</v>
      </c>
      <c r="M52" s="88">
        <f t="shared" si="10"/>
        <v>9647.7929999999997</v>
      </c>
      <c r="N52" s="88">
        <f t="shared" si="10"/>
        <v>9773.5330000000013</v>
      </c>
      <c r="O52" s="88">
        <f t="shared" si="10"/>
        <v>9752.2849999999999</v>
      </c>
      <c r="P52" s="88">
        <f t="shared" si="10"/>
        <v>9359.6139999999996</v>
      </c>
      <c r="Q52" s="88">
        <f t="shared" si="10"/>
        <v>9069.7579999999998</v>
      </c>
      <c r="R52" s="88">
        <f t="shared" si="10"/>
        <v>8365.8100000000013</v>
      </c>
      <c r="S52" s="88">
        <f t="shared" si="10"/>
        <v>8662.1040000000012</v>
      </c>
      <c r="T52" s="88">
        <f t="shared" si="10"/>
        <v>8776.2279999999992</v>
      </c>
      <c r="U52" s="88">
        <f t="shared" si="10"/>
        <v>8898.4549999999999</v>
      </c>
      <c r="V52" s="88">
        <f t="shared" si="10"/>
        <v>8434.8220000000001</v>
      </c>
      <c r="W52" s="88">
        <f t="shared" si="10"/>
        <v>8027.128999999999</v>
      </c>
      <c r="X52" s="88">
        <f t="shared" si="10"/>
        <v>6950.637999999999</v>
      </c>
      <c r="Y52" s="88">
        <f t="shared" si="10"/>
        <v>6604.3869999999997</v>
      </c>
      <c r="Z52" s="89" t="str">
        <f t="shared" si="10"/>
        <v/>
      </c>
      <c r="AA52" s="104">
        <f>SUM(B52:Z52)</f>
        <v>190387.83799999999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45541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-616.70000000000005</v>
      </c>
      <c r="C4" s="18">
        <v>-909</v>
      </c>
      <c r="D4" s="18">
        <v>-913</v>
      </c>
      <c r="E4" s="18">
        <v>-878</v>
      </c>
      <c r="F4" s="18">
        <v>-864</v>
      </c>
      <c r="G4" s="18">
        <v>-492.20000000000005</v>
      </c>
      <c r="H4" s="18">
        <v>-365.2</v>
      </c>
      <c r="I4" s="18">
        <v>-148</v>
      </c>
      <c r="J4" s="18">
        <v>107</v>
      </c>
      <c r="K4" s="18">
        <v>308.5</v>
      </c>
      <c r="L4" s="18">
        <v>-191.5</v>
      </c>
      <c r="M4" s="18">
        <v>-54.899999999999977</v>
      </c>
      <c r="N4" s="18">
        <v>-124.29999999999995</v>
      </c>
      <c r="O4" s="18">
        <v>-275.79999999999995</v>
      </c>
      <c r="P4" s="18">
        <v>-447.6</v>
      </c>
      <c r="Q4" s="18">
        <v>152.19999999999999</v>
      </c>
      <c r="R4" s="18">
        <v>-461.9</v>
      </c>
      <c r="S4" s="18">
        <v>-65.699999999999989</v>
      </c>
      <c r="T4" s="18">
        <v>141.20000000000005</v>
      </c>
      <c r="U4" s="18">
        <v>181.89999999999998</v>
      </c>
      <c r="V4" s="18">
        <v>345.69999999999993</v>
      </c>
      <c r="W4" s="18">
        <v>174.29999999999995</v>
      </c>
      <c r="X4" s="18">
        <v>-642.5</v>
      </c>
      <c r="Y4" s="18">
        <v>-601.69999999999993</v>
      </c>
      <c r="Z4" s="19"/>
      <c r="AA4" s="111">
        <f>SUM(B4:Z4)</f>
        <v>-6641.2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102.57</v>
      </c>
      <c r="C7" s="117">
        <v>101.75</v>
      </c>
      <c r="D7" s="117">
        <v>102.93</v>
      </c>
      <c r="E7" s="117">
        <v>102.45</v>
      </c>
      <c r="F7" s="117">
        <v>102.11</v>
      </c>
      <c r="G7" s="117">
        <v>106.1</v>
      </c>
      <c r="H7" s="117">
        <v>130.62</v>
      </c>
      <c r="I7" s="117">
        <v>134.72999999999999</v>
      </c>
      <c r="J7" s="117">
        <v>124.52</v>
      </c>
      <c r="K7" s="117">
        <v>104.5</v>
      </c>
      <c r="L7" s="117">
        <v>89.84</v>
      </c>
      <c r="M7" s="117">
        <v>86.43</v>
      </c>
      <c r="N7" s="117">
        <v>82.04</v>
      </c>
      <c r="O7" s="117">
        <v>77.31</v>
      </c>
      <c r="P7" s="117">
        <v>91.94</v>
      </c>
      <c r="Q7" s="117">
        <v>110.33</v>
      </c>
      <c r="R7" s="117">
        <v>126.01</v>
      </c>
      <c r="S7" s="117">
        <v>169.09</v>
      </c>
      <c r="T7" s="117">
        <v>191.57</v>
      </c>
      <c r="U7" s="117">
        <v>506.32</v>
      </c>
      <c r="V7" s="117">
        <v>200</v>
      </c>
      <c r="W7" s="117">
        <v>173.21</v>
      </c>
      <c r="X7" s="117">
        <v>121.81</v>
      </c>
      <c r="Y7" s="117">
        <v>118.26</v>
      </c>
      <c r="Z7" s="118"/>
      <c r="AA7" s="119">
        <f>IF(SUM(B7:Z7)&lt;&gt;0,AVERAGEIF(B7:Z7,"&lt;&gt;"""),"")</f>
        <v>135.685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1116.7</v>
      </c>
      <c r="C13" s="129">
        <v>1409</v>
      </c>
      <c r="D13" s="129">
        <v>1413</v>
      </c>
      <c r="E13" s="129">
        <v>1378</v>
      </c>
      <c r="F13" s="129">
        <v>1364</v>
      </c>
      <c r="G13" s="129">
        <v>992.2</v>
      </c>
      <c r="H13" s="129">
        <v>66.7</v>
      </c>
      <c r="I13" s="129">
        <v>648</v>
      </c>
      <c r="J13" s="129">
        <v>393</v>
      </c>
      <c r="K13" s="129">
        <v>191.5</v>
      </c>
      <c r="L13" s="129">
        <v>691.5</v>
      </c>
      <c r="M13" s="129">
        <v>554.9</v>
      </c>
      <c r="N13" s="129">
        <v>624.29999999999995</v>
      </c>
      <c r="O13" s="129">
        <v>775.8</v>
      </c>
      <c r="P13" s="129">
        <v>947.6</v>
      </c>
      <c r="Q13" s="129">
        <v>347.8</v>
      </c>
      <c r="R13" s="129"/>
      <c r="S13" s="129"/>
      <c r="T13" s="129"/>
      <c r="U13" s="129"/>
      <c r="V13" s="129"/>
      <c r="W13" s="129"/>
      <c r="X13" s="129">
        <v>168.3</v>
      </c>
      <c r="Y13" s="130">
        <v>712.9</v>
      </c>
      <c r="Z13" s="131"/>
      <c r="AA13" s="132">
        <f t="shared" si="0"/>
        <v>13795.199999999995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298.5</v>
      </c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500</v>
      </c>
      <c r="T15" s="133">
        <v>500</v>
      </c>
      <c r="U15" s="133">
        <v>500</v>
      </c>
      <c r="V15" s="133">
        <v>206.1</v>
      </c>
      <c r="W15" s="133">
        <v>465</v>
      </c>
      <c r="X15" s="133">
        <v>474.2</v>
      </c>
      <c r="Y15" s="133"/>
      <c r="Z15" s="131"/>
      <c r="AA15" s="132">
        <f t="shared" si="0"/>
        <v>3443.7999999999997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1116.7</v>
      </c>
      <c r="C16" s="135">
        <f t="shared" si="1"/>
        <v>1409</v>
      </c>
      <c r="D16" s="135">
        <f t="shared" si="1"/>
        <v>1413</v>
      </c>
      <c r="E16" s="135">
        <f t="shared" si="1"/>
        <v>1378</v>
      </c>
      <c r="F16" s="135">
        <f t="shared" si="1"/>
        <v>1364</v>
      </c>
      <c r="G16" s="135">
        <f t="shared" si="1"/>
        <v>992.2</v>
      </c>
      <c r="H16" s="135">
        <f t="shared" si="1"/>
        <v>365.2</v>
      </c>
      <c r="I16" s="135">
        <f t="shared" si="1"/>
        <v>648</v>
      </c>
      <c r="J16" s="135">
        <f t="shared" si="1"/>
        <v>393</v>
      </c>
      <c r="K16" s="135">
        <f t="shared" si="1"/>
        <v>191.5</v>
      </c>
      <c r="L16" s="135">
        <f t="shared" si="1"/>
        <v>691.5</v>
      </c>
      <c r="M16" s="135">
        <f t="shared" si="1"/>
        <v>554.9</v>
      </c>
      <c r="N16" s="135">
        <f t="shared" si="1"/>
        <v>624.29999999999995</v>
      </c>
      <c r="O16" s="135">
        <f t="shared" si="1"/>
        <v>775.8</v>
      </c>
      <c r="P16" s="135">
        <f t="shared" si="1"/>
        <v>947.6</v>
      </c>
      <c r="Q16" s="135">
        <f t="shared" si="1"/>
        <v>347.8</v>
      </c>
      <c r="R16" s="135">
        <f t="shared" si="1"/>
        <v>500</v>
      </c>
      <c r="S16" s="135">
        <f t="shared" si="1"/>
        <v>500</v>
      </c>
      <c r="T16" s="135">
        <f t="shared" si="1"/>
        <v>500</v>
      </c>
      <c r="U16" s="135">
        <f t="shared" si="1"/>
        <v>500</v>
      </c>
      <c r="V16" s="135">
        <f t="shared" si="1"/>
        <v>206.1</v>
      </c>
      <c r="W16" s="135">
        <f t="shared" si="1"/>
        <v>465</v>
      </c>
      <c r="X16" s="135">
        <f t="shared" si="1"/>
        <v>642.5</v>
      </c>
      <c r="Y16" s="135">
        <f t="shared" si="1"/>
        <v>712.9</v>
      </c>
      <c r="Z16" s="136" t="str">
        <f t="shared" si="1"/>
        <v/>
      </c>
      <c r="AA16" s="90">
        <f t="shared" si="0"/>
        <v>17239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>
        <v>38.1</v>
      </c>
      <c r="S21" s="129">
        <v>434.3</v>
      </c>
      <c r="T21" s="129">
        <v>641.20000000000005</v>
      </c>
      <c r="U21" s="129">
        <v>681.9</v>
      </c>
      <c r="V21" s="129">
        <v>551.79999999999995</v>
      </c>
      <c r="W21" s="129">
        <v>639.29999999999995</v>
      </c>
      <c r="X21" s="129"/>
      <c r="Y21" s="130"/>
      <c r="Z21" s="131"/>
      <c r="AA21" s="132">
        <f t="shared" si="2"/>
        <v>2986.6000000000004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/>
      <c r="U23" s="133"/>
      <c r="V23" s="133"/>
      <c r="W23" s="133"/>
      <c r="X23" s="133"/>
      <c r="Y23" s="133">
        <v>111.2</v>
      </c>
      <c r="Z23" s="131"/>
      <c r="AA23" s="132">
        <f t="shared" si="2"/>
        <v>7611.2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38.1</v>
      </c>
      <c r="S24" s="135">
        <f t="shared" si="3"/>
        <v>434.3</v>
      </c>
      <c r="T24" s="135">
        <f t="shared" si="3"/>
        <v>641.20000000000005</v>
      </c>
      <c r="U24" s="135">
        <f t="shared" si="3"/>
        <v>681.9</v>
      </c>
      <c r="V24" s="135">
        <f t="shared" si="3"/>
        <v>551.79999999999995</v>
      </c>
      <c r="W24" s="135">
        <f t="shared" si="3"/>
        <v>639.29999999999995</v>
      </c>
      <c r="X24" s="135">
        <f t="shared" si="3"/>
        <v>0</v>
      </c>
      <c r="Y24" s="135">
        <f t="shared" si="3"/>
        <v>111.2</v>
      </c>
      <c r="Z24" s="136" t="str">
        <f t="shared" si="3"/>
        <v/>
      </c>
      <c r="AA24" s="90">
        <f t="shared" si="2"/>
        <v>10597.8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2024-09-05T11:13:25Z</dcterms:created>
  <dcterms:modified xsi:type="dcterms:W3CDTF">2024-09-05T11:13:26Z</dcterms:modified>
</cp:coreProperties>
</file>