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1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<sst xmlns="http://schemas.openxmlformats.org/spreadsheetml/2006/main" count="119" uniqueCount="54">
  <si>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04/09/2024 14:11:59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</si>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</sst>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D9-414A-A9B2-6E2EB76E6D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D9-414A-A9B2-6E2EB76E6D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8D9-414A-A9B2-6E2EB76E6D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8D9-414A-A9B2-6E2EB76E6D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D9-414A-A9B2-6E2EB76E6D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D9-414A-A9B2-6E2EB76E6D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D9-414A-A9B2-6E2EB76E6D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1039</c:v>
                </c:pt>
                <c:pt idx="1">
                  <c:v>1039</c:v>
                </c:pt>
                <c:pt idx="2">
                  <c:v>1039</c:v>
                </c:pt>
                <c:pt idx="3">
                  <c:v>1039</c:v>
                </c:pt>
                <c:pt idx="4">
                  <c:v>1039</c:v>
                </c:pt>
                <c:pt idx="5">
                  <c:v>1039</c:v>
                </c:pt>
                <c:pt idx="6">
                  <c:v>1039</c:v>
                </c:pt>
                <c:pt idx="7">
                  <c:v>1139</c:v>
                </c:pt>
                <c:pt idx="8">
                  <c:v>1039</c:v>
                </c:pt>
                <c:pt idx="9">
                  <c:v>1039</c:v>
                </c:pt>
                <c:pt idx="10">
                  <c:v>1039</c:v>
                </c:pt>
                <c:pt idx="11">
                  <c:v>1039</c:v>
                </c:pt>
                <c:pt idx="12">
                  <c:v>1039</c:v>
                </c:pt>
                <c:pt idx="13">
                  <c:v>1039</c:v>
                </c:pt>
                <c:pt idx="14">
                  <c:v>1039</c:v>
                </c:pt>
                <c:pt idx="15">
                  <c:v>1039</c:v>
                </c:pt>
                <c:pt idx="16">
                  <c:v>1039</c:v>
                </c:pt>
                <c:pt idx="17">
                  <c:v>1455.8229999999999</c:v>
                </c:pt>
                <c:pt idx="18">
                  <c:v>1775</c:v>
                </c:pt>
                <c:pt idx="19">
                  <c:v>1775</c:v>
                </c:pt>
                <c:pt idx="20">
                  <c:v>1775</c:v>
                </c:pt>
                <c:pt idx="21">
                  <c:v>1481</c:v>
                </c:pt>
                <c:pt idx="22">
                  <c:v>1082.922</c:v>
                </c:pt>
                <c:pt idx="23">
                  <c:v>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8D9-414A-A9B2-6E2EB76E6D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164</c:v>
                </c:pt>
                <c:pt idx="1">
                  <c:v>158</c:v>
                </c:pt>
                <c:pt idx="2">
                  <c:v>163</c:v>
                </c:pt>
                <c:pt idx="3">
                  <c:v>163</c:v>
                </c:pt>
                <c:pt idx="4">
                  <c:v>163</c:v>
                </c:pt>
                <c:pt idx="5">
                  <c:v>163</c:v>
                </c:pt>
                <c:pt idx="6">
                  <c:v>183</c:v>
                </c:pt>
                <c:pt idx="7">
                  <c:v>235</c:v>
                </c:pt>
                <c:pt idx="8">
                  <c:v>265</c:v>
                </c:pt>
                <c:pt idx="9">
                  <c:v>268</c:v>
                </c:pt>
                <c:pt idx="10">
                  <c:v>266</c:v>
                </c:pt>
                <c:pt idx="11">
                  <c:v>268</c:v>
                </c:pt>
                <c:pt idx="12">
                  <c:v>274</c:v>
                </c:pt>
                <c:pt idx="13">
                  <c:v>268</c:v>
                </c:pt>
                <c:pt idx="14">
                  <c:v>254</c:v>
                </c:pt>
                <c:pt idx="15">
                  <c:v>259</c:v>
                </c:pt>
                <c:pt idx="16">
                  <c:v>285</c:v>
                </c:pt>
                <c:pt idx="17">
                  <c:v>326</c:v>
                </c:pt>
                <c:pt idx="18">
                  <c:v>340</c:v>
                </c:pt>
                <c:pt idx="19">
                  <c:v>353</c:v>
                </c:pt>
                <c:pt idx="20">
                  <c:v>316</c:v>
                </c:pt>
                <c:pt idx="21">
                  <c:v>274</c:v>
                </c:pt>
                <c:pt idx="22">
                  <c:v>228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8D9-414A-A9B2-6E2EB76E6D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3196.7130000000002</c:v>
                </c:pt>
                <c:pt idx="1">
                  <c:v>2789.1240000000003</c:v>
                </c:pt>
                <c:pt idx="2">
                  <c:v>2383.7870000000003</c:v>
                </c:pt>
                <c:pt idx="3">
                  <c:v>2382.9</c:v>
                </c:pt>
                <c:pt idx="4">
                  <c:v>2382.9</c:v>
                </c:pt>
                <c:pt idx="5">
                  <c:v>2508.8330000000001</c:v>
                </c:pt>
                <c:pt idx="6">
                  <c:v>3515.665</c:v>
                </c:pt>
                <c:pt idx="7">
                  <c:v>3483.4660000000003</c:v>
                </c:pt>
                <c:pt idx="8">
                  <c:v>3184.7430000000004</c:v>
                </c:pt>
                <c:pt idx="9">
                  <c:v>2229.9499999999998</c:v>
                </c:pt>
                <c:pt idx="10">
                  <c:v>1737.9</c:v>
                </c:pt>
                <c:pt idx="11">
                  <c:v>1737.9</c:v>
                </c:pt>
                <c:pt idx="12">
                  <c:v>1737.9</c:v>
                </c:pt>
                <c:pt idx="13">
                  <c:v>1737.9</c:v>
                </c:pt>
                <c:pt idx="14">
                  <c:v>1827.9</c:v>
                </c:pt>
                <c:pt idx="15">
                  <c:v>2497.9279999999999</c:v>
                </c:pt>
                <c:pt idx="16">
                  <c:v>3461.8530000000001</c:v>
                </c:pt>
                <c:pt idx="17">
                  <c:v>3766.127</c:v>
                </c:pt>
                <c:pt idx="18">
                  <c:v>3973.8850000000002</c:v>
                </c:pt>
                <c:pt idx="19">
                  <c:v>4063.9</c:v>
                </c:pt>
                <c:pt idx="20">
                  <c:v>4044.4009999999998</c:v>
                </c:pt>
                <c:pt idx="21">
                  <c:v>3975.2460000000001</c:v>
                </c:pt>
                <c:pt idx="22">
                  <c:v>4082.5030000000002</c:v>
                </c:pt>
                <c:pt idx="23">
                  <c:v>3938.547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8D9-414A-A9B2-6E2EB76E6DF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1305.7</c:v>
                </c:pt>
                <c:pt idx="1">
                  <c:v>1446.2</c:v>
                </c:pt>
                <c:pt idx="2">
                  <c:v>1638.1</c:v>
                </c:pt>
                <c:pt idx="3">
                  <c:v>1521</c:v>
                </c:pt>
                <c:pt idx="4">
                  <c:v>1472.5</c:v>
                </c:pt>
                <c:pt idx="5">
                  <c:v>1623.1</c:v>
                </c:pt>
                <c:pt idx="6">
                  <c:v>626.70000000000005</c:v>
                </c:pt>
                <c:pt idx="7">
                  <c:v>535.79999999999995</c:v>
                </c:pt>
                <c:pt idx="8">
                  <c:v>516</c:v>
                </c:pt>
                <c:pt idx="9">
                  <c:v>383</c:v>
                </c:pt>
                <c:pt idx="10">
                  <c:v>545.6</c:v>
                </c:pt>
                <c:pt idx="11">
                  <c:v>535.6</c:v>
                </c:pt>
                <c:pt idx="12">
                  <c:v>579.5</c:v>
                </c:pt>
                <c:pt idx="13">
                  <c:v>617.20000000000005</c:v>
                </c:pt>
                <c:pt idx="14">
                  <c:v>935.9</c:v>
                </c:pt>
                <c:pt idx="15">
                  <c:v>812.6</c:v>
                </c:pt>
                <c:pt idx="16">
                  <c:v>733.4</c:v>
                </c:pt>
                <c:pt idx="17">
                  <c:v>789</c:v>
                </c:pt>
                <c:pt idx="18">
                  <c:v>837</c:v>
                </c:pt>
                <c:pt idx="19">
                  <c:v>928</c:v>
                </c:pt>
                <c:pt idx="20">
                  <c:v>653.20000000000005</c:v>
                </c:pt>
                <c:pt idx="21">
                  <c:v>593.5</c:v>
                </c:pt>
                <c:pt idx="22">
                  <c:v>898</c:v>
                </c:pt>
                <c:pt idx="23">
                  <c:v>680.9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D9-414A-A9B2-6E2EB76E6D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703.07999999999993</c:v>
                </c:pt>
                <c:pt idx="1">
                  <c:v>742.4910000000001</c:v>
                </c:pt>
                <c:pt idx="2">
                  <c:v>761.8359999999999</c:v>
                </c:pt>
                <c:pt idx="3">
                  <c:v>777.92000000000007</c:v>
                </c:pt>
                <c:pt idx="4">
                  <c:v>786.05900000000008</c:v>
                </c:pt>
                <c:pt idx="5">
                  <c:v>785.02100000000007</c:v>
                </c:pt>
                <c:pt idx="6">
                  <c:v>1002.0930000000001</c:v>
                </c:pt>
                <c:pt idx="7">
                  <c:v>1882.3249999999996</c:v>
                </c:pt>
                <c:pt idx="8">
                  <c:v>3303.0460000000003</c:v>
                </c:pt>
                <c:pt idx="9">
                  <c:v>4576.6260000000002</c:v>
                </c:pt>
                <c:pt idx="10">
                  <c:v>5407.6770000000024</c:v>
                </c:pt>
                <c:pt idx="11">
                  <c:v>5827.0659999999998</c:v>
                </c:pt>
                <c:pt idx="12">
                  <c:v>5885.9730000000009</c:v>
                </c:pt>
                <c:pt idx="13">
                  <c:v>5620.1290000000008</c:v>
                </c:pt>
                <c:pt idx="14">
                  <c:v>5009.9009999999998</c:v>
                </c:pt>
                <c:pt idx="15">
                  <c:v>4103.6369999999997</c:v>
                </c:pt>
                <c:pt idx="16">
                  <c:v>2926.2620000000006</c:v>
                </c:pt>
                <c:pt idx="17">
                  <c:v>1713.0320000000004</c:v>
                </c:pt>
                <c:pt idx="18">
                  <c:v>903.36899999999991</c:v>
                </c:pt>
                <c:pt idx="19">
                  <c:v>698.69400000000007</c:v>
                </c:pt>
                <c:pt idx="20">
                  <c:v>637.71400000000017</c:v>
                </c:pt>
                <c:pt idx="21">
                  <c:v>567.04200000000003</c:v>
                </c:pt>
                <c:pt idx="22">
                  <c:v>507.774</c:v>
                </c:pt>
                <c:pt idx="23">
                  <c:v>480.42200000000008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D9-414A-A9B2-6E2EB76E6D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89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93</c:v>
                </c:pt>
                <c:pt idx="5">
                  <c:v>91</c:v>
                </c:pt>
                <c:pt idx="6">
                  <c:v>92</c:v>
                </c:pt>
                <c:pt idx="7">
                  <c:v>103</c:v>
                </c:pt>
                <c:pt idx="8">
                  <c:v>125</c:v>
                </c:pt>
                <c:pt idx="9">
                  <c:v>143</c:v>
                </c:pt>
                <c:pt idx="10">
                  <c:v>157</c:v>
                </c:pt>
                <c:pt idx="11">
                  <c:v>164</c:v>
                </c:pt>
                <c:pt idx="12">
                  <c:v>168</c:v>
                </c:pt>
                <c:pt idx="13">
                  <c:v>168</c:v>
                </c:pt>
                <c:pt idx="14">
                  <c:v>165</c:v>
                </c:pt>
                <c:pt idx="15">
                  <c:v>158</c:v>
                </c:pt>
                <c:pt idx="16">
                  <c:v>144</c:v>
                </c:pt>
                <c:pt idx="17">
                  <c:v>123</c:v>
                </c:pt>
                <c:pt idx="18">
                  <c:v>110</c:v>
                </c:pt>
                <c:pt idx="19">
                  <c:v>108</c:v>
                </c:pt>
                <c:pt idx="20">
                  <c:v>107</c:v>
                </c:pt>
                <c:pt idx="21">
                  <c:v>106</c:v>
                </c:pt>
                <c:pt idx="22">
                  <c:v>105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8D9-414A-A9B2-6E2EB76E6D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151</c:v>
                </c:pt>
                <c:pt idx="7">
                  <c:v>75</c:v>
                </c:pt>
                <c:pt idx="8">
                  <c:v>75</c:v>
                </c:pt>
                <c:pt idx="9">
                  <c:v>43</c:v>
                </c:pt>
                <c:pt idx="10">
                  <c:v>13</c:v>
                </c:pt>
                <c:pt idx="11">
                  <c:v>26</c:v>
                </c:pt>
                <c:pt idx="16">
                  <c:v>26</c:v>
                </c:pt>
                <c:pt idx="17">
                  <c:v>756</c:v>
                </c:pt>
                <c:pt idx="18">
                  <c:v>1284</c:v>
                </c:pt>
                <c:pt idx="19">
                  <c:v>1404</c:v>
                </c:pt>
                <c:pt idx="20">
                  <c:v>1339</c:v>
                </c:pt>
                <c:pt idx="21">
                  <c:v>1016</c:v>
                </c:pt>
                <c:pt idx="2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8D9-414A-A9B2-6E2EB76E6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101.27</c:v>
                </c:pt>
                <c:pt idx="1">
                  <c:v>94.6</c:v>
                </c:pt>
                <c:pt idx="2">
                  <c:v>90</c:v>
                </c:pt>
                <c:pt idx="3">
                  <c:v>87.11</c:v>
                </c:pt>
                <c:pt idx="4">
                  <c:v>88.16</c:v>
                </c:pt>
                <c:pt idx="5">
                  <c:v>95.82</c:v>
                </c:pt>
                <c:pt idx="6">
                  <c:v>128.54</c:v>
                </c:pt>
                <c:pt idx="7">
                  <c:v>135.94</c:v>
                </c:pt>
                <c:pt idx="8">
                  <c:v>106.12</c:v>
                </c:pt>
                <c:pt idx="9">
                  <c:v>94.39</c:v>
                </c:pt>
                <c:pt idx="10">
                  <c:v>72.09</c:v>
                </c:pt>
                <c:pt idx="11">
                  <c:v>49.49</c:v>
                </c:pt>
                <c:pt idx="12">
                  <c:v>80.42</c:v>
                </c:pt>
                <c:pt idx="13">
                  <c:v>80.42</c:v>
                </c:pt>
                <c:pt idx="14">
                  <c:v>87.66</c:v>
                </c:pt>
                <c:pt idx="15">
                  <c:v>92.77</c:v>
                </c:pt>
                <c:pt idx="16">
                  <c:v>106.38</c:v>
                </c:pt>
                <c:pt idx="17">
                  <c:v>153.12</c:v>
                </c:pt>
                <c:pt idx="18">
                  <c:v>220</c:v>
                </c:pt>
                <c:pt idx="19">
                  <c:v>537.46</c:v>
                </c:pt>
                <c:pt idx="20">
                  <c:v>185</c:v>
                </c:pt>
                <c:pt idx="21">
                  <c:v>154.93</c:v>
                </c:pt>
                <c:pt idx="22">
                  <c:v>132.26</c:v>
                </c:pt>
                <c:pt idx="23">
                  <c:v>119.91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D9-414A-A9B2-6E2EB76E6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122.5</c:v>
                </c:pt>
                <c:pt idx="1">
                  <c:v>103.5</c:v>
                </c:pt>
                <c:pt idx="2">
                  <c:v>95</c:v>
                </c:pt>
                <c:pt idx="3">
                  <c:v>94</c:v>
                </c:pt>
                <c:pt idx="4">
                  <c:v>94.5</c:v>
                </c:pt>
                <c:pt idx="5">
                  <c:v>102.5</c:v>
                </c:pt>
                <c:pt idx="6">
                  <c:v>123.5</c:v>
                </c:pt>
                <c:pt idx="7">
                  <c:v>135</c:v>
                </c:pt>
                <c:pt idx="8">
                  <c:v>129.5</c:v>
                </c:pt>
                <c:pt idx="9">
                  <c:v>105.5</c:v>
                </c:pt>
                <c:pt idx="10">
                  <c:v>108</c:v>
                </c:pt>
                <c:pt idx="11">
                  <c:v>113.5</c:v>
                </c:pt>
                <c:pt idx="12">
                  <c:v>111.5</c:v>
                </c:pt>
                <c:pt idx="13">
                  <c:v>98.5</c:v>
                </c:pt>
                <c:pt idx="14">
                  <c:v>98.5</c:v>
                </c:pt>
                <c:pt idx="15">
                  <c:v>110</c:v>
                </c:pt>
                <c:pt idx="16">
                  <c:v>122.5</c:v>
                </c:pt>
                <c:pt idx="17">
                  <c:v>194.5</c:v>
                </c:pt>
                <c:pt idx="18">
                  <c:v>233</c:v>
                </c:pt>
                <c:pt idx="19">
                  <c:v>230.5</c:v>
                </c:pt>
                <c:pt idx="20">
                  <c:v>228</c:v>
                </c:pt>
                <c:pt idx="21">
                  <c:v>199.5</c:v>
                </c:pt>
                <c:pt idx="22">
                  <c:v>147</c:v>
                </c:pt>
                <c:pt idx="23">
                  <c:v>135.5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3B-42A7-86B6-7C9B1B1B2B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785.46800000000007</c:v>
                </c:pt>
                <c:pt idx="1">
                  <c:v>810.74400000000003</c:v>
                </c:pt>
                <c:pt idx="2">
                  <c:v>848.06400000000008</c:v>
                </c:pt>
                <c:pt idx="3">
                  <c:v>849.23800000000006</c:v>
                </c:pt>
                <c:pt idx="4">
                  <c:v>849.71899999999994</c:v>
                </c:pt>
                <c:pt idx="5">
                  <c:v>892.63</c:v>
                </c:pt>
                <c:pt idx="6">
                  <c:v>784.10200000000009</c:v>
                </c:pt>
                <c:pt idx="7">
                  <c:v>808.33299999999997</c:v>
                </c:pt>
                <c:pt idx="8">
                  <c:v>829.51599999999996</c:v>
                </c:pt>
                <c:pt idx="9">
                  <c:v>764.64599999999996</c:v>
                </c:pt>
                <c:pt idx="10">
                  <c:v>822.68299999999988</c:v>
                </c:pt>
                <c:pt idx="11">
                  <c:v>720.99700000000007</c:v>
                </c:pt>
                <c:pt idx="12">
                  <c:v>725.24200000000008</c:v>
                </c:pt>
                <c:pt idx="13">
                  <c:v>696.85</c:v>
                </c:pt>
                <c:pt idx="14">
                  <c:v>716.37200000000007</c:v>
                </c:pt>
                <c:pt idx="15">
                  <c:v>706.70899999999995</c:v>
                </c:pt>
                <c:pt idx="16">
                  <c:v>716.15500000000009</c:v>
                </c:pt>
                <c:pt idx="17">
                  <c:v>692.70699999999999</c:v>
                </c:pt>
                <c:pt idx="18">
                  <c:v>689.83500000000004</c:v>
                </c:pt>
                <c:pt idx="19">
                  <c:v>677.56600000000003</c:v>
                </c:pt>
                <c:pt idx="20">
                  <c:v>683.38599999999997</c:v>
                </c:pt>
                <c:pt idx="21">
                  <c:v>683.10500000000002</c:v>
                </c:pt>
                <c:pt idx="22">
                  <c:v>692.43100000000004</c:v>
                </c:pt>
                <c:pt idx="23">
                  <c:v>695.86000000000013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3B-42A7-86B6-7C9B1B1B2B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1329.941</c:v>
                </c:pt>
                <c:pt idx="1">
                  <c:v>1307.9729999999997</c:v>
                </c:pt>
                <c:pt idx="2">
                  <c:v>1272.6870000000001</c:v>
                </c:pt>
                <c:pt idx="3">
                  <c:v>1272.3269999999998</c:v>
                </c:pt>
                <c:pt idx="4">
                  <c:v>1303.3890000000001</c:v>
                </c:pt>
                <c:pt idx="5">
                  <c:v>1433.962</c:v>
                </c:pt>
                <c:pt idx="6">
                  <c:v>1634.8449999999998</c:v>
                </c:pt>
                <c:pt idx="7">
                  <c:v>1782.1599999999999</c:v>
                </c:pt>
                <c:pt idx="8">
                  <c:v>1892.559</c:v>
                </c:pt>
                <c:pt idx="9">
                  <c:v>1937.0240000000001</c:v>
                </c:pt>
                <c:pt idx="10">
                  <c:v>1925.7929999999999</c:v>
                </c:pt>
                <c:pt idx="11">
                  <c:v>1995.3230000000001</c:v>
                </c:pt>
                <c:pt idx="12">
                  <c:v>1952.7370000000001</c:v>
                </c:pt>
                <c:pt idx="13">
                  <c:v>1921.721</c:v>
                </c:pt>
                <c:pt idx="14">
                  <c:v>1883.9179999999997</c:v>
                </c:pt>
                <c:pt idx="15">
                  <c:v>1860.2430000000002</c:v>
                </c:pt>
                <c:pt idx="16">
                  <c:v>1817.3760000000002</c:v>
                </c:pt>
                <c:pt idx="17">
                  <c:v>1752.5630000000006</c:v>
                </c:pt>
                <c:pt idx="18">
                  <c:v>1703.9290000000001</c:v>
                </c:pt>
                <c:pt idx="19">
                  <c:v>1695.8560000000002</c:v>
                </c:pt>
                <c:pt idx="20">
                  <c:v>1589.37</c:v>
                </c:pt>
                <c:pt idx="21">
                  <c:v>1449.7060000000001</c:v>
                </c:pt>
                <c:pt idx="22">
                  <c:v>1384.1920000000002</c:v>
                </c:pt>
                <c:pt idx="23">
                  <c:v>1341.0870000000002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3B-42A7-86B6-7C9B1B1B2B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3262.5499999999993</c:v>
                </c:pt>
                <c:pt idx="1">
                  <c:v>3083.6239999999998</c:v>
                </c:pt>
                <c:pt idx="2">
                  <c:v>2914.9990000000003</c:v>
                </c:pt>
                <c:pt idx="3">
                  <c:v>2821.2739999999999</c:v>
                </c:pt>
                <c:pt idx="4">
                  <c:v>2821.8619999999996</c:v>
                </c:pt>
                <c:pt idx="5">
                  <c:v>2964.8509999999997</c:v>
                </c:pt>
                <c:pt idx="6">
                  <c:v>3149.1399999999994</c:v>
                </c:pt>
                <c:pt idx="7">
                  <c:v>3579.0569999999993</c:v>
                </c:pt>
                <c:pt idx="8">
                  <c:v>4178.6139999999996</c:v>
                </c:pt>
                <c:pt idx="9">
                  <c:v>4625.2060000000001</c:v>
                </c:pt>
                <c:pt idx="10">
                  <c:v>4924.6679999999997</c:v>
                </c:pt>
                <c:pt idx="11">
                  <c:v>5199.7830000000004</c:v>
                </c:pt>
                <c:pt idx="12">
                  <c:v>5323.85</c:v>
                </c:pt>
                <c:pt idx="13">
                  <c:v>5293.2</c:v>
                </c:pt>
                <c:pt idx="14">
                  <c:v>5100.92</c:v>
                </c:pt>
                <c:pt idx="15">
                  <c:v>4912.244999999999</c:v>
                </c:pt>
                <c:pt idx="16">
                  <c:v>4721.5259999999998</c:v>
                </c:pt>
                <c:pt idx="17">
                  <c:v>4623.607</c:v>
                </c:pt>
                <c:pt idx="18">
                  <c:v>4635.5919999999996</c:v>
                </c:pt>
                <c:pt idx="19">
                  <c:v>4747.612000000001</c:v>
                </c:pt>
                <c:pt idx="20">
                  <c:v>4580.6710000000012</c:v>
                </c:pt>
                <c:pt idx="21">
                  <c:v>4279.4790000000012</c:v>
                </c:pt>
                <c:pt idx="22">
                  <c:v>4006.7249999999999</c:v>
                </c:pt>
                <c:pt idx="23">
                  <c:v>3634.1659999999997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3B-42A7-86B6-7C9B1B1B2B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398.00000000000006</c:v>
                </c:pt>
                <c:pt idx="1">
                  <c:v>378</c:v>
                </c:pt>
                <c:pt idx="2">
                  <c:v>365.00000000000006</c:v>
                </c:pt>
                <c:pt idx="3">
                  <c:v>358</c:v>
                </c:pt>
                <c:pt idx="4">
                  <c:v>361</c:v>
                </c:pt>
                <c:pt idx="5">
                  <c:v>380</c:v>
                </c:pt>
                <c:pt idx="6">
                  <c:v>425</c:v>
                </c:pt>
                <c:pt idx="7">
                  <c:v>488</c:v>
                </c:pt>
                <c:pt idx="8">
                  <c:v>540</c:v>
                </c:pt>
                <c:pt idx="9">
                  <c:v>560.99999999999989</c:v>
                </c:pt>
                <c:pt idx="10">
                  <c:v>572.99999999999989</c:v>
                </c:pt>
                <c:pt idx="11">
                  <c:v>582</c:v>
                </c:pt>
                <c:pt idx="12">
                  <c:v>591.99999999999989</c:v>
                </c:pt>
                <c:pt idx="13">
                  <c:v>585.99999999999989</c:v>
                </c:pt>
                <c:pt idx="14">
                  <c:v>568.99999999999989</c:v>
                </c:pt>
                <c:pt idx="15">
                  <c:v>567.00000000000011</c:v>
                </c:pt>
                <c:pt idx="16">
                  <c:v>579</c:v>
                </c:pt>
                <c:pt idx="17">
                  <c:v>598.99999999999989</c:v>
                </c:pt>
                <c:pt idx="18">
                  <c:v>600</c:v>
                </c:pt>
                <c:pt idx="19">
                  <c:v>611</c:v>
                </c:pt>
                <c:pt idx="20">
                  <c:v>572.99999999999989</c:v>
                </c:pt>
                <c:pt idx="21">
                  <c:v>530</c:v>
                </c:pt>
                <c:pt idx="22">
                  <c:v>482.99999999999994</c:v>
                </c:pt>
                <c:pt idx="23">
                  <c:v>428.00000000000006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3B-42A7-86B6-7C9B1B1B2B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3B-42A7-86B6-7C9B1B1B2B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250</c:v>
                </c:pt>
                <c:pt idx="12">
                  <c:v>250</c:v>
                </c:pt>
                <c:pt idx="13">
                  <c:v>125</c:v>
                </c:pt>
                <c:pt idx="1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3B-42A7-86B6-7C9B1B1B2B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53B-42A7-86B6-7C9B1B1B2B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3B-42A7-86B6-7C9B1B1B2B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53B-42A7-86B6-7C9B1B1B2BE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592</c:v>
                </c:pt>
                <c:pt idx="1">
                  <c:v>575</c:v>
                </c:pt>
                <c:pt idx="2">
                  <c:v>575</c:v>
                </c:pt>
                <c:pt idx="3">
                  <c:v>575</c:v>
                </c:pt>
                <c:pt idx="4">
                  <c:v>575</c:v>
                </c:pt>
                <c:pt idx="5">
                  <c:v>580</c:v>
                </c:pt>
                <c:pt idx="6">
                  <c:v>490.7</c:v>
                </c:pt>
                <c:pt idx="7">
                  <c:v>661</c:v>
                </c:pt>
                <c:pt idx="8">
                  <c:v>937.6</c:v>
                </c:pt>
                <c:pt idx="9">
                  <c:v>689.2</c:v>
                </c:pt>
                <c:pt idx="10">
                  <c:v>687</c:v>
                </c:pt>
                <c:pt idx="11">
                  <c:v>736</c:v>
                </c:pt>
                <c:pt idx="12">
                  <c:v>729</c:v>
                </c:pt>
                <c:pt idx="13">
                  <c:v>729</c:v>
                </c:pt>
                <c:pt idx="14">
                  <c:v>738</c:v>
                </c:pt>
                <c:pt idx="15">
                  <c:v>714</c:v>
                </c:pt>
                <c:pt idx="16">
                  <c:v>659</c:v>
                </c:pt>
                <c:pt idx="17">
                  <c:v>1066.5999999999999</c:v>
                </c:pt>
                <c:pt idx="18">
                  <c:v>1356.3</c:v>
                </c:pt>
                <c:pt idx="19">
                  <c:v>1361.0889999999999</c:v>
                </c:pt>
                <c:pt idx="20">
                  <c:v>1210.9000000000001</c:v>
                </c:pt>
                <c:pt idx="21">
                  <c:v>864</c:v>
                </c:pt>
                <c:pt idx="22">
                  <c:v>583.9</c:v>
                </c:pt>
                <c:pt idx="23">
                  <c:v>175.3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3B-42A7-86B6-7C9B1B1B2B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2.0779999999999998</c:v>
                </c:pt>
                <c:pt idx="18">
                  <c:v>4.5979999999999999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3B-42A7-86B6-7C9B1B1B2B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3B-42A7-86B6-7C9B1B1B2B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3B-42A7-86B6-7C9B1B1B2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101.27</c:v>
                </c:pt>
                <c:pt idx="1">
                  <c:v>94.6</c:v>
                </c:pt>
                <c:pt idx="2">
                  <c:v>90</c:v>
                </c:pt>
                <c:pt idx="3">
                  <c:v>87.11</c:v>
                </c:pt>
                <c:pt idx="4">
                  <c:v>88.16</c:v>
                </c:pt>
                <c:pt idx="5">
                  <c:v>95.82</c:v>
                </c:pt>
                <c:pt idx="6">
                  <c:v>128.54</c:v>
                </c:pt>
                <c:pt idx="7">
                  <c:v>135.94</c:v>
                </c:pt>
                <c:pt idx="8">
                  <c:v>106.12</c:v>
                </c:pt>
                <c:pt idx="9">
                  <c:v>94.39</c:v>
                </c:pt>
                <c:pt idx="10">
                  <c:v>72.09</c:v>
                </c:pt>
                <c:pt idx="11">
                  <c:v>49.49</c:v>
                </c:pt>
                <c:pt idx="12">
                  <c:v>80.42</c:v>
                </c:pt>
                <c:pt idx="13">
                  <c:v>80.42</c:v>
                </c:pt>
                <c:pt idx="14">
                  <c:v>87.66</c:v>
                </c:pt>
                <c:pt idx="15">
                  <c:v>92.77</c:v>
                </c:pt>
                <c:pt idx="16">
                  <c:v>106.38</c:v>
                </c:pt>
                <c:pt idx="17">
                  <c:v>153.12</c:v>
                </c:pt>
                <c:pt idx="18">
                  <c:v>220</c:v>
                </c:pt>
                <c:pt idx="19">
                  <c:v>537.46</c:v>
                </c:pt>
                <c:pt idx="20">
                  <c:v>185</c:v>
                </c:pt>
                <c:pt idx="21">
                  <c:v>154.93</c:v>
                </c:pt>
                <c:pt idx="22">
                  <c:v>132.26</c:v>
                </c:pt>
                <c:pt idx="23">
                  <c:v>119.91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3B-42A7-86B6-7C9B1B1B2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6497.4930000000013</v>
      </c>
      <c r="C4" s="18">
        <v>6265.8150000000014</v>
      </c>
      <c r="D4" s="18">
        <v>6077.7230000000009</v>
      </c>
      <c r="E4" s="18">
        <v>5976.82</v>
      </c>
      <c r="F4" s="18">
        <v>6012.4589999999989</v>
      </c>
      <c r="G4" s="18">
        <v>6360.9539999999997</v>
      </c>
      <c r="H4" s="18">
        <v>6609.4579999999987</v>
      </c>
      <c r="I4" s="18">
        <v>7453.5910000000013</v>
      </c>
      <c r="J4" s="18">
        <v>8507.788999999997</v>
      </c>
      <c r="K4" s="18">
        <v>8682.5759999999991</v>
      </c>
      <c r="L4" s="18">
        <v>9166.1769999999997</v>
      </c>
      <c r="M4" s="18">
        <v>9597.5659999999971</v>
      </c>
      <c r="N4" s="18">
        <v>9684.3729999999996</v>
      </c>
      <c r="O4" s="18">
        <v>9450.2289999999957</v>
      </c>
      <c r="P4" s="18">
        <v>9231.7009999999991</v>
      </c>
      <c r="Q4" s="18">
        <v>8870.1650000000009</v>
      </c>
      <c r="R4" s="18">
        <v>8615.5150000000012</v>
      </c>
      <c r="S4" s="18">
        <v>8928.9820000000018</v>
      </c>
      <c r="T4" s="18">
        <v>9223.2539999999972</v>
      </c>
      <c r="U4" s="18">
        <v>9330.594000000001</v>
      </c>
      <c r="V4" s="18">
        <v>8872.3149999999987</v>
      </c>
      <c r="W4" s="18">
        <v>8012.7880000000005</v>
      </c>
      <c r="X4" s="18">
        <v>7304.1989999999996</v>
      </c>
      <c r="Y4" s="18">
        <v>6416.8689999999997</v>
      </c>
      <c r="Z4" s="19"/>
      <c r="AA4" s="20">
        <f>SUM(B4:Z4)</f>
        <v>191149.405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101.27</v>
      </c>
      <c r="C7" s="28">
        <v>94.6</v>
      </c>
      <c r="D7" s="28">
        <v>90</v>
      </c>
      <c r="E7" s="28">
        <v>87.11</v>
      </c>
      <c r="F7" s="28">
        <v>88.16</v>
      </c>
      <c r="G7" s="28">
        <v>95.82</v>
      </c>
      <c r="H7" s="28">
        <v>128.54</v>
      </c>
      <c r="I7" s="28">
        <v>135.94</v>
      </c>
      <c r="J7" s="28">
        <v>106.12</v>
      </c>
      <c r="K7" s="28">
        <v>94.39</v>
      </c>
      <c r="L7" s="28">
        <v>72.09</v>
      </c>
      <c r="M7" s="28">
        <v>49.49</v>
      </c>
      <c r="N7" s="28">
        <v>80.42</v>
      </c>
      <c r="O7" s="28">
        <v>80.42</v>
      </c>
      <c r="P7" s="28">
        <v>87.66</v>
      </c>
      <c r="Q7" s="28">
        <v>92.77</v>
      </c>
      <c r="R7" s="28">
        <v>106.38</v>
      </c>
      <c r="S7" s="28">
        <v>153.12</v>
      </c>
      <c r="T7" s="28">
        <v>220</v>
      </c>
      <c r="U7" s="28">
        <v>537.46</v>
      </c>
      <c r="V7" s="28">
        <v>185</v>
      </c>
      <c r="W7" s="28">
        <v>154.93</v>
      </c>
      <c r="X7" s="28">
        <v>132.26</v>
      </c>
      <c r="Y7" s="28">
        <v>119.91</v>
      </c>
      <c r="Z7" s="29"/>
      <c r="AA7" s="30">
        <f>IF(SUM(B7:Z7)&lt;&gt;0,AVERAGEIF(B7:Z7,"&lt;&gt;"""),"")</f>
        <v>128.91083333333333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1039</v>
      </c>
      <c r="C10" s="42">
        <v>1039</v>
      </c>
      <c r="D10" s="42">
        <v>1039</v>
      </c>
      <c r="E10" s="42">
        <v>1039</v>
      </c>
      <c r="F10" s="42">
        <v>1039</v>
      </c>
      <c r="G10" s="42">
        <v>1039</v>
      </c>
      <c r="H10" s="42">
        <v>1039</v>
      </c>
      <c r="I10" s="42">
        <v>1139</v>
      </c>
      <c r="J10" s="42">
        <v>1039</v>
      </c>
      <c r="K10" s="42">
        <v>1039</v>
      </c>
      <c r="L10" s="42">
        <v>1039</v>
      </c>
      <c r="M10" s="42">
        <v>1039</v>
      </c>
      <c r="N10" s="42">
        <v>1039</v>
      </c>
      <c r="O10" s="42">
        <v>1039</v>
      </c>
      <c r="P10" s="42">
        <v>1039</v>
      </c>
      <c r="Q10" s="42">
        <v>1039</v>
      </c>
      <c r="R10" s="42">
        <v>1039</v>
      </c>
      <c r="S10" s="42">
        <v>1455.8229999999999</v>
      </c>
      <c r="T10" s="42">
        <v>1775</v>
      </c>
      <c r="U10" s="42">
        <v>1775</v>
      </c>
      <c r="V10" s="42">
        <v>1775</v>
      </c>
      <c r="W10" s="42">
        <v>1481</v>
      </c>
      <c r="X10" s="42">
        <v>1082.922</v>
      </c>
      <c r="Y10" s="42">
        <v>1039</v>
      </c>
      <c r="Z10" s="43"/>
      <c r="AA10" s="44">
        <f t="shared" ref="AA10:AA15" si="0">SUM(B10:Z10)</f>
        <v>28146.744999999999</v>
      </c>
    </row>
    <row r="11" spans="1:27" ht="24.95" customHeight="1" x14ac:dyDescent="0.2">
      <c r="A11" s="45" t="s">
        <v>7</v>
      </c>
      <c r="B11" s="46">
        <v>164</v>
      </c>
      <c r="C11" s="47">
        <v>158</v>
      </c>
      <c r="D11" s="47">
        <v>163</v>
      </c>
      <c r="E11" s="47">
        <v>163</v>
      </c>
      <c r="F11" s="47">
        <v>163</v>
      </c>
      <c r="G11" s="47">
        <v>163</v>
      </c>
      <c r="H11" s="47">
        <v>183</v>
      </c>
      <c r="I11" s="47">
        <v>235</v>
      </c>
      <c r="J11" s="47">
        <v>265</v>
      </c>
      <c r="K11" s="47">
        <v>268</v>
      </c>
      <c r="L11" s="47">
        <v>266</v>
      </c>
      <c r="M11" s="47">
        <v>268</v>
      </c>
      <c r="N11" s="47">
        <v>274</v>
      </c>
      <c r="O11" s="47">
        <v>268</v>
      </c>
      <c r="P11" s="47">
        <v>254</v>
      </c>
      <c r="Q11" s="47">
        <v>259</v>
      </c>
      <c r="R11" s="47">
        <v>285</v>
      </c>
      <c r="S11" s="47">
        <v>326</v>
      </c>
      <c r="T11" s="47">
        <v>340</v>
      </c>
      <c r="U11" s="47">
        <v>353</v>
      </c>
      <c r="V11" s="47">
        <v>316</v>
      </c>
      <c r="W11" s="47">
        <v>274</v>
      </c>
      <c r="X11" s="47">
        <v>228</v>
      </c>
      <c r="Y11" s="47">
        <v>175</v>
      </c>
      <c r="Z11" s="48"/>
      <c r="AA11" s="49">
        <f t="shared" si="0"/>
        <v>5811</v>
      </c>
    </row>
    <row r="12" spans="1:27" ht="24.95" customHeight="1" x14ac:dyDescent="0.2">
      <c r="A12" s="50" t="s">
        <v>8</v>
      </c>
      <c r="B12" s="51">
        <v>3196.7130000000002</v>
      </c>
      <c r="C12" s="52">
        <v>2789.1240000000003</v>
      </c>
      <c r="D12" s="52">
        <v>2383.7870000000003</v>
      </c>
      <c r="E12" s="52">
        <v>2382.9</v>
      </c>
      <c r="F12" s="52">
        <v>2382.9</v>
      </c>
      <c r="G12" s="52">
        <v>2508.8330000000001</v>
      </c>
      <c r="H12" s="52">
        <v>3515.665</v>
      </c>
      <c r="I12" s="52">
        <v>3483.4660000000003</v>
      </c>
      <c r="J12" s="52">
        <v>3184.7430000000004</v>
      </c>
      <c r="K12" s="52">
        <v>2229.9499999999998</v>
      </c>
      <c r="L12" s="52">
        <v>1737.9</v>
      </c>
      <c r="M12" s="52">
        <v>1737.9</v>
      </c>
      <c r="N12" s="52">
        <v>1737.9</v>
      </c>
      <c r="O12" s="52">
        <v>1737.9</v>
      </c>
      <c r="P12" s="52">
        <v>1827.9</v>
      </c>
      <c r="Q12" s="52">
        <v>2497.9279999999999</v>
      </c>
      <c r="R12" s="52">
        <v>3461.8530000000001</v>
      </c>
      <c r="S12" s="52">
        <v>3766.127</v>
      </c>
      <c r="T12" s="52">
        <v>3973.8850000000002</v>
      </c>
      <c r="U12" s="52">
        <v>4063.9</v>
      </c>
      <c r="V12" s="52">
        <v>4044.4009999999998</v>
      </c>
      <c r="W12" s="52">
        <v>3975.2460000000001</v>
      </c>
      <c r="X12" s="52">
        <v>4082.5030000000002</v>
      </c>
      <c r="Y12" s="52">
        <v>3938.547</v>
      </c>
      <c r="Z12" s="53"/>
      <c r="AA12" s="54">
        <f t="shared" si="0"/>
        <v>70641.97100000002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151</v>
      </c>
      <c r="I13" s="52">
        <v>75</v>
      </c>
      <c r="J13" s="52">
        <v>75</v>
      </c>
      <c r="K13" s="52">
        <v>43</v>
      </c>
      <c r="L13" s="52">
        <v>13</v>
      </c>
      <c r="M13" s="52">
        <v>26</v>
      </c>
      <c r="N13" s="52"/>
      <c r="O13" s="52"/>
      <c r="P13" s="52"/>
      <c r="Q13" s="52"/>
      <c r="R13" s="52">
        <v>26</v>
      </c>
      <c r="S13" s="52">
        <v>756</v>
      </c>
      <c r="T13" s="52">
        <v>1284</v>
      </c>
      <c r="U13" s="52">
        <v>1404</v>
      </c>
      <c r="V13" s="52">
        <v>1339</v>
      </c>
      <c r="W13" s="52">
        <v>1016</v>
      </c>
      <c r="X13" s="52">
        <v>400</v>
      </c>
      <c r="Y13" s="52"/>
      <c r="Z13" s="53"/>
      <c r="AA13" s="54">
        <f t="shared" si="0"/>
        <v>6835</v>
      </c>
    </row>
    <row r="14" spans="1:27" ht="24.95" customHeight="1" x14ac:dyDescent="0.2">
      <c r="A14" s="55" t="s">
        <v>10</v>
      </c>
      <c r="B14" s="56">
        <v>703.07999999999993</v>
      </c>
      <c r="C14" s="57">
        <v>742.4910000000001</v>
      </c>
      <c r="D14" s="57">
        <v>761.8359999999999</v>
      </c>
      <c r="E14" s="57">
        <v>777.92000000000007</v>
      </c>
      <c r="F14" s="57">
        <v>786.05900000000008</v>
      </c>
      <c r="G14" s="57">
        <v>785.02100000000007</v>
      </c>
      <c r="H14" s="57">
        <v>1002.0930000000001</v>
      </c>
      <c r="I14" s="57">
        <v>1882.3249999999996</v>
      </c>
      <c r="J14" s="57">
        <v>3303.0460000000003</v>
      </c>
      <c r="K14" s="57">
        <v>4576.6260000000002</v>
      </c>
      <c r="L14" s="57">
        <v>5407.6770000000024</v>
      </c>
      <c r="M14" s="57">
        <v>5827.0659999999998</v>
      </c>
      <c r="N14" s="57">
        <v>5885.9730000000009</v>
      </c>
      <c r="O14" s="57">
        <v>5620.1290000000008</v>
      </c>
      <c r="P14" s="57">
        <v>5009.9009999999998</v>
      </c>
      <c r="Q14" s="57">
        <v>4103.6369999999997</v>
      </c>
      <c r="R14" s="57">
        <v>2926.2620000000006</v>
      </c>
      <c r="S14" s="57">
        <v>1713.0320000000004</v>
      </c>
      <c r="T14" s="57">
        <v>903.36899999999991</v>
      </c>
      <c r="U14" s="57">
        <v>698.69400000000007</v>
      </c>
      <c r="V14" s="57">
        <v>637.71400000000017</v>
      </c>
      <c r="W14" s="57">
        <v>567.04200000000003</v>
      </c>
      <c r="X14" s="57">
        <v>507.774</v>
      </c>
      <c r="Y14" s="57">
        <v>480.42200000000008</v>
      </c>
      <c r="Z14" s="58"/>
      <c r="AA14" s="59">
        <f t="shared" si="0"/>
        <v>55609.189000000006</v>
      </c>
    </row>
    <row r="15" spans="1:27" ht="24.95" customHeight="1" x14ac:dyDescent="0.2">
      <c r="A15" s="55" t="s">
        <v>11</v>
      </c>
      <c r="B15" s="56">
        <v>89</v>
      </c>
      <c r="C15" s="57">
        <v>91</v>
      </c>
      <c r="D15" s="57">
        <v>92</v>
      </c>
      <c r="E15" s="57">
        <v>93</v>
      </c>
      <c r="F15" s="57">
        <v>93</v>
      </c>
      <c r="G15" s="57">
        <v>91</v>
      </c>
      <c r="H15" s="57">
        <v>92</v>
      </c>
      <c r="I15" s="57">
        <v>103</v>
      </c>
      <c r="J15" s="57">
        <v>125</v>
      </c>
      <c r="K15" s="57">
        <v>143</v>
      </c>
      <c r="L15" s="57">
        <v>157</v>
      </c>
      <c r="M15" s="57">
        <v>164</v>
      </c>
      <c r="N15" s="57">
        <v>168</v>
      </c>
      <c r="O15" s="57">
        <v>168</v>
      </c>
      <c r="P15" s="57">
        <v>165</v>
      </c>
      <c r="Q15" s="57">
        <v>158</v>
      </c>
      <c r="R15" s="57">
        <v>144</v>
      </c>
      <c r="S15" s="57">
        <v>123</v>
      </c>
      <c r="T15" s="57">
        <v>110</v>
      </c>
      <c r="U15" s="57">
        <v>108</v>
      </c>
      <c r="V15" s="57">
        <v>107</v>
      </c>
      <c r="W15" s="57">
        <v>106</v>
      </c>
      <c r="X15" s="57">
        <v>105</v>
      </c>
      <c r="Y15" s="57">
        <v>103</v>
      </c>
      <c r="Z15" s="58"/>
      <c r="AA15" s="59">
        <f t="shared" si="0"/>
        <v>2898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5191.7929999999997</v>
      </c>
      <c r="C16" s="62">
        <f t="shared" si="1"/>
        <v>4819.6150000000007</v>
      </c>
      <c r="D16" s="62">
        <f t="shared" si="1"/>
        <v>4439.6230000000005</v>
      </c>
      <c r="E16" s="62">
        <f t="shared" si="1"/>
        <v>4455.82</v>
      </c>
      <c r="F16" s="62">
        <f t="shared" si="1"/>
        <v>4539.9589999999998</v>
      </c>
      <c r="G16" s="62">
        <f t="shared" si="1"/>
        <v>4737.8540000000003</v>
      </c>
      <c r="H16" s="62">
        <f t="shared" si="1"/>
        <v>5982.7579999999998</v>
      </c>
      <c r="I16" s="62">
        <f t="shared" si="1"/>
        <v>6917.7910000000002</v>
      </c>
      <c r="J16" s="62">
        <f t="shared" si="1"/>
        <v>7991.7890000000007</v>
      </c>
      <c r="K16" s="62">
        <f t="shared" si="1"/>
        <v>8299.5760000000009</v>
      </c>
      <c r="L16" s="62">
        <f t="shared" si="1"/>
        <v>8620.577000000003</v>
      </c>
      <c r="M16" s="62">
        <f t="shared" si="1"/>
        <v>9061.9660000000003</v>
      </c>
      <c r="N16" s="62">
        <f t="shared" si="1"/>
        <v>9104.8730000000014</v>
      </c>
      <c r="O16" s="62">
        <f t="shared" si="1"/>
        <v>8833.0290000000005</v>
      </c>
      <c r="P16" s="62">
        <f t="shared" si="1"/>
        <v>8295.8009999999995</v>
      </c>
      <c r="Q16" s="62">
        <f t="shared" si="1"/>
        <v>8057.5649999999996</v>
      </c>
      <c r="R16" s="62">
        <f t="shared" si="1"/>
        <v>7882.1150000000007</v>
      </c>
      <c r="S16" s="62">
        <f t="shared" si="1"/>
        <v>8139.982</v>
      </c>
      <c r="T16" s="62">
        <f t="shared" si="1"/>
        <v>8386.2540000000008</v>
      </c>
      <c r="U16" s="62">
        <f t="shared" si="1"/>
        <v>8402.5939999999991</v>
      </c>
      <c r="V16" s="62">
        <f t="shared" si="1"/>
        <v>8219.1149999999998</v>
      </c>
      <c r="W16" s="62">
        <f t="shared" si="1"/>
        <v>7419.2880000000005</v>
      </c>
      <c r="X16" s="62">
        <f t="shared" si="1"/>
        <v>6406.1990000000005</v>
      </c>
      <c r="Y16" s="62">
        <f t="shared" si="1"/>
        <v>5735.969000000001</v>
      </c>
      <c r="Z16" s="63" t="str">
        <f t="shared" si="1"/>
        <v/>
      </c>
      <c r="AA16" s="64">
        <f>SUM(AA10:AA15)</f>
        <v>169941.90500000003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1619.9</v>
      </c>
      <c r="C29" s="72">
        <v>1626.9</v>
      </c>
      <c r="D29" s="72">
        <v>1639.9</v>
      </c>
      <c r="E29" s="72">
        <v>1647.9</v>
      </c>
      <c r="F29" s="72">
        <v>1741.9</v>
      </c>
      <c r="G29" s="72">
        <v>1819.9</v>
      </c>
      <c r="H29" s="72">
        <v>1912.9</v>
      </c>
      <c r="I29" s="72">
        <v>2222.9</v>
      </c>
      <c r="J29" s="72">
        <v>2723.9</v>
      </c>
      <c r="K29" s="72">
        <v>3060.9</v>
      </c>
      <c r="L29" s="72">
        <v>3152.9</v>
      </c>
      <c r="M29" s="72">
        <v>3335.9</v>
      </c>
      <c r="N29" s="72">
        <v>3339.9</v>
      </c>
      <c r="O29" s="72">
        <v>3250.9</v>
      </c>
      <c r="P29" s="72">
        <v>3040.9</v>
      </c>
      <c r="Q29" s="72">
        <v>2902.9</v>
      </c>
      <c r="R29" s="72">
        <v>2612.9</v>
      </c>
      <c r="S29" s="72">
        <v>2938.9</v>
      </c>
      <c r="T29" s="72">
        <v>2967.9</v>
      </c>
      <c r="U29" s="72">
        <v>3024.9</v>
      </c>
      <c r="V29" s="72">
        <v>2940.9</v>
      </c>
      <c r="W29" s="72">
        <v>2734.9</v>
      </c>
      <c r="X29" s="72">
        <v>2014.9</v>
      </c>
      <c r="Y29" s="72">
        <v>1550.9</v>
      </c>
      <c r="Z29" s="73"/>
      <c r="AA29" s="74">
        <f>SUM(B29:Z29)</f>
        <v>59826.60000000002</v>
      </c>
    </row>
    <row r="30" spans="1:27" ht="24.95" customHeight="1" x14ac:dyDescent="0.2">
      <c r="A30" s="75" t="s">
        <v>24</v>
      </c>
      <c r="B30" s="76">
        <v>985.89300000000003</v>
      </c>
      <c r="C30" s="77">
        <v>884.71500000000003</v>
      </c>
      <c r="D30" s="77">
        <v>826.72299999999996</v>
      </c>
      <c r="E30" s="77">
        <v>834.92</v>
      </c>
      <c r="F30" s="77">
        <v>825.05899999999997</v>
      </c>
      <c r="G30" s="77">
        <v>911.95399999999995</v>
      </c>
      <c r="H30" s="77">
        <v>1899.8579999999999</v>
      </c>
      <c r="I30" s="77">
        <v>2453.8910000000001</v>
      </c>
      <c r="J30" s="77">
        <v>3110.8890000000001</v>
      </c>
      <c r="K30" s="77">
        <v>3288.6759999999999</v>
      </c>
      <c r="L30" s="77">
        <v>3741.6770000000001</v>
      </c>
      <c r="M30" s="77">
        <v>4004.0659999999998</v>
      </c>
      <c r="N30" s="77">
        <v>4068.973</v>
      </c>
      <c r="O30" s="77">
        <v>3884.1289999999999</v>
      </c>
      <c r="P30" s="77">
        <v>3448.9009999999998</v>
      </c>
      <c r="Q30" s="77">
        <v>2910.665</v>
      </c>
      <c r="R30" s="77">
        <v>2706.2150000000001</v>
      </c>
      <c r="S30" s="77">
        <v>2257.0819999999999</v>
      </c>
      <c r="T30" s="77">
        <v>1941.354</v>
      </c>
      <c r="U30" s="77">
        <v>1977.694</v>
      </c>
      <c r="V30" s="77">
        <v>1896.2149999999999</v>
      </c>
      <c r="W30" s="77">
        <v>1635.3879999999999</v>
      </c>
      <c r="X30" s="77">
        <v>1392.299</v>
      </c>
      <c r="Y30" s="77">
        <v>1408.069</v>
      </c>
      <c r="Z30" s="78"/>
      <c r="AA30" s="79">
        <f>SUM(B30:Z30)</f>
        <v>53295.305</v>
      </c>
    </row>
    <row r="31" spans="1:27" ht="24.95" customHeight="1" x14ac:dyDescent="0.2">
      <c r="A31" s="82" t="s">
        <v>25</v>
      </c>
      <c r="B31" s="80">
        <v>3133</v>
      </c>
      <c r="C31" s="81">
        <v>2853</v>
      </c>
      <c r="D31" s="81">
        <v>2523</v>
      </c>
      <c r="E31" s="81">
        <v>2523</v>
      </c>
      <c r="F31" s="81">
        <v>2523</v>
      </c>
      <c r="G31" s="81">
        <v>2573</v>
      </c>
      <c r="H31" s="81">
        <v>2733</v>
      </c>
      <c r="I31" s="81">
        <v>2753</v>
      </c>
      <c r="J31" s="81">
        <v>2673</v>
      </c>
      <c r="K31" s="81">
        <v>2333</v>
      </c>
      <c r="L31" s="81">
        <v>2108</v>
      </c>
      <c r="M31" s="81">
        <v>2108</v>
      </c>
      <c r="N31" s="81">
        <v>2108</v>
      </c>
      <c r="O31" s="81">
        <v>2108</v>
      </c>
      <c r="P31" s="81">
        <v>2198</v>
      </c>
      <c r="Q31" s="81">
        <v>2718</v>
      </c>
      <c r="R31" s="81">
        <v>2988</v>
      </c>
      <c r="S31" s="81">
        <v>3233</v>
      </c>
      <c r="T31" s="81">
        <v>3814</v>
      </c>
      <c r="U31" s="81">
        <v>3828</v>
      </c>
      <c r="V31" s="81">
        <v>3843</v>
      </c>
      <c r="W31" s="81">
        <v>3395</v>
      </c>
      <c r="X31" s="81">
        <v>3397</v>
      </c>
      <c r="Y31" s="81">
        <v>3233</v>
      </c>
      <c r="Z31" s="83"/>
      <c r="AA31" s="84">
        <f>SUM(B31:Z31)</f>
        <v>67699</v>
      </c>
    </row>
    <row r="32" spans="1:27" ht="30" customHeight="1" thickBot="1" x14ac:dyDescent="0.25">
      <c r="A32" s="60" t="s">
        <v>26</v>
      </c>
      <c r="B32" s="61">
        <f>IF(LEN(B$2)&gt;0,SUM(B29:B31),"")</f>
        <v>5738.7929999999997</v>
      </c>
      <c r="C32" s="62">
        <f t="shared" ref="C32:Z32" si="4">IF(LEN(C$2)&gt;0,SUM(C29:C31),"")</f>
        <v>5364.6149999999998</v>
      </c>
      <c r="D32" s="62">
        <f t="shared" si="4"/>
        <v>4989.6229999999996</v>
      </c>
      <c r="E32" s="62">
        <f t="shared" si="4"/>
        <v>5005.82</v>
      </c>
      <c r="F32" s="62">
        <f t="shared" si="4"/>
        <v>5089.9589999999998</v>
      </c>
      <c r="G32" s="62">
        <f t="shared" si="4"/>
        <v>5304.8540000000003</v>
      </c>
      <c r="H32" s="62">
        <f t="shared" si="4"/>
        <v>6545.7579999999998</v>
      </c>
      <c r="I32" s="62">
        <f t="shared" si="4"/>
        <v>7429.7910000000002</v>
      </c>
      <c r="J32" s="62">
        <f t="shared" si="4"/>
        <v>8507.7890000000007</v>
      </c>
      <c r="K32" s="62">
        <f t="shared" si="4"/>
        <v>8682.5760000000009</v>
      </c>
      <c r="L32" s="62">
        <f t="shared" si="4"/>
        <v>9002.5770000000011</v>
      </c>
      <c r="M32" s="62">
        <f t="shared" si="4"/>
        <v>9447.9660000000003</v>
      </c>
      <c r="N32" s="62">
        <f t="shared" si="4"/>
        <v>9516.8729999999996</v>
      </c>
      <c r="O32" s="62">
        <f t="shared" si="4"/>
        <v>9243.0290000000005</v>
      </c>
      <c r="P32" s="62">
        <f t="shared" si="4"/>
        <v>8687.8009999999995</v>
      </c>
      <c r="Q32" s="62">
        <f t="shared" si="4"/>
        <v>8531.5650000000005</v>
      </c>
      <c r="R32" s="62">
        <f t="shared" si="4"/>
        <v>8307.1149999999998</v>
      </c>
      <c r="S32" s="62">
        <f t="shared" si="4"/>
        <v>8428.982</v>
      </c>
      <c r="T32" s="62">
        <f t="shared" si="4"/>
        <v>8723.2540000000008</v>
      </c>
      <c r="U32" s="62">
        <f t="shared" si="4"/>
        <v>8830.594000000001</v>
      </c>
      <c r="V32" s="62">
        <f t="shared" si="4"/>
        <v>8680.1149999999998</v>
      </c>
      <c r="W32" s="62">
        <f t="shared" si="4"/>
        <v>7765.2880000000005</v>
      </c>
      <c r="X32" s="62">
        <f t="shared" si="4"/>
        <v>6804.1990000000005</v>
      </c>
      <c r="Y32" s="62">
        <f t="shared" si="4"/>
        <v>6191.9690000000001</v>
      </c>
      <c r="Z32" s="63" t="str">
        <f t="shared" si="4"/>
        <v/>
      </c>
      <c r="AA32" s="64">
        <f>SUM(AA29:AA31)</f>
        <v>180820.90500000003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137</v>
      </c>
      <c r="C35" s="95">
        <v>135</v>
      </c>
      <c r="D35" s="95">
        <v>140</v>
      </c>
      <c r="E35" s="95">
        <v>140</v>
      </c>
      <c r="F35" s="95">
        <v>140</v>
      </c>
      <c r="G35" s="95">
        <v>140</v>
      </c>
      <c r="H35" s="95">
        <v>189</v>
      </c>
      <c r="I35" s="95">
        <v>152</v>
      </c>
      <c r="J35" s="95">
        <v>188</v>
      </c>
      <c r="K35" s="95">
        <v>127</v>
      </c>
      <c r="L35" s="95">
        <v>48</v>
      </c>
      <c r="M35" s="95">
        <v>48</v>
      </c>
      <c r="N35" s="95">
        <v>50</v>
      </c>
      <c r="O35" s="95">
        <v>50</v>
      </c>
      <c r="P35" s="95">
        <v>48</v>
      </c>
      <c r="Q35" s="95">
        <v>133</v>
      </c>
      <c r="R35" s="95">
        <v>145</v>
      </c>
      <c r="S35" s="95">
        <v>163</v>
      </c>
      <c r="T35" s="95">
        <v>206</v>
      </c>
      <c r="U35" s="95">
        <v>237</v>
      </c>
      <c r="V35" s="95">
        <v>241</v>
      </c>
      <c r="W35" s="95">
        <v>202</v>
      </c>
      <c r="X35" s="95">
        <v>171</v>
      </c>
      <c r="Y35" s="95">
        <v>203</v>
      </c>
      <c r="Z35" s="96"/>
      <c r="AA35" s="74">
        <f t="shared" ref="AA35:AA40" si="5">SUM(B35:Z35)</f>
        <v>3433</v>
      </c>
    </row>
    <row r="36" spans="1:27" ht="24.95" customHeight="1" x14ac:dyDescent="0.2">
      <c r="A36" s="97" t="s">
        <v>29</v>
      </c>
      <c r="B36" s="98">
        <v>330</v>
      </c>
      <c r="C36" s="99">
        <v>330</v>
      </c>
      <c r="D36" s="99">
        <v>330</v>
      </c>
      <c r="E36" s="99">
        <v>330</v>
      </c>
      <c r="F36" s="99">
        <v>330</v>
      </c>
      <c r="G36" s="99">
        <v>347</v>
      </c>
      <c r="H36" s="99">
        <v>294</v>
      </c>
      <c r="I36" s="99">
        <v>280</v>
      </c>
      <c r="J36" s="99">
        <v>248</v>
      </c>
      <c r="K36" s="99">
        <v>176</v>
      </c>
      <c r="L36" s="99">
        <v>287</v>
      </c>
      <c r="M36" s="99">
        <v>281</v>
      </c>
      <c r="N36" s="99">
        <v>282</v>
      </c>
      <c r="O36" s="99">
        <v>280</v>
      </c>
      <c r="P36" s="99">
        <v>264</v>
      </c>
      <c r="Q36" s="99">
        <v>261</v>
      </c>
      <c r="R36" s="99">
        <v>200</v>
      </c>
      <c r="S36" s="99">
        <v>46</v>
      </c>
      <c r="T36" s="99">
        <v>51</v>
      </c>
      <c r="U36" s="99">
        <v>111</v>
      </c>
      <c r="V36" s="99">
        <v>140</v>
      </c>
      <c r="W36" s="99">
        <v>64</v>
      </c>
      <c r="X36" s="99">
        <v>147</v>
      </c>
      <c r="Y36" s="99">
        <v>173</v>
      </c>
      <c r="Z36" s="100"/>
      <c r="AA36" s="79">
        <f t="shared" si="5"/>
        <v>5582</v>
      </c>
    </row>
    <row r="37" spans="1:27" ht="24.95" customHeight="1" x14ac:dyDescent="0.2">
      <c r="A37" s="97" t="s">
        <v>30</v>
      </c>
      <c r="B37" s="98">
        <v>763.7</v>
      </c>
      <c r="C37" s="99">
        <v>906.2</v>
      </c>
      <c r="D37" s="99">
        <v>1093.0999999999999</v>
      </c>
      <c r="E37" s="99">
        <v>976</v>
      </c>
      <c r="F37" s="99">
        <v>927.5</v>
      </c>
      <c r="G37" s="99">
        <v>1061.0999999999999</v>
      </c>
      <c r="H37" s="99">
        <v>68.7</v>
      </c>
      <c r="I37" s="99">
        <v>28.8</v>
      </c>
      <c r="J37" s="99">
        <v>5</v>
      </c>
      <c r="K37" s="99">
        <v>5</v>
      </c>
      <c r="L37" s="99">
        <v>168.6</v>
      </c>
      <c r="M37" s="99">
        <v>154.6</v>
      </c>
      <c r="N37" s="99">
        <v>172.5</v>
      </c>
      <c r="O37" s="99">
        <v>212.2</v>
      </c>
      <c r="P37" s="99">
        <v>548.9</v>
      </c>
      <c r="Q37" s="99">
        <v>343.6</v>
      </c>
      <c r="R37" s="99">
        <v>313.39999999999998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7783.9000000000005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42</v>
      </c>
      <c r="M38" s="99">
        <v>52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1744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192.2</v>
      </c>
      <c r="W39" s="99">
        <v>247.5</v>
      </c>
      <c r="X39" s="99">
        <v>500</v>
      </c>
      <c r="Y39" s="99">
        <v>224.9</v>
      </c>
      <c r="Z39" s="100"/>
      <c r="AA39" s="79">
        <f t="shared" si="5"/>
        <v>2664.6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1305.7</v>
      </c>
      <c r="C40" s="88">
        <f t="shared" si="6"/>
        <v>1446.2</v>
      </c>
      <c r="D40" s="88">
        <f t="shared" si="6"/>
        <v>1638.1</v>
      </c>
      <c r="E40" s="88">
        <f t="shared" si="6"/>
        <v>1521</v>
      </c>
      <c r="F40" s="88">
        <f t="shared" si="6"/>
        <v>1472.5</v>
      </c>
      <c r="G40" s="88">
        <f t="shared" si="6"/>
        <v>1623.1</v>
      </c>
      <c r="H40" s="88">
        <f t="shared" si="6"/>
        <v>626.70000000000005</v>
      </c>
      <c r="I40" s="88">
        <f t="shared" si="6"/>
        <v>535.79999999999995</v>
      </c>
      <c r="J40" s="88">
        <f t="shared" si="6"/>
        <v>516</v>
      </c>
      <c r="K40" s="88">
        <f t="shared" si="6"/>
        <v>383</v>
      </c>
      <c r="L40" s="88">
        <f t="shared" si="6"/>
        <v>545.6</v>
      </c>
      <c r="M40" s="88">
        <f t="shared" si="6"/>
        <v>535.6</v>
      </c>
      <c r="N40" s="88">
        <f t="shared" si="6"/>
        <v>579.5</v>
      </c>
      <c r="O40" s="88">
        <f t="shared" si="6"/>
        <v>617.20000000000005</v>
      </c>
      <c r="P40" s="88">
        <f t="shared" si="6"/>
        <v>935.9</v>
      </c>
      <c r="Q40" s="88">
        <f t="shared" si="6"/>
        <v>812.6</v>
      </c>
      <c r="R40" s="88">
        <f t="shared" si="6"/>
        <v>733.4</v>
      </c>
      <c r="S40" s="88">
        <f t="shared" si="6"/>
        <v>789</v>
      </c>
      <c r="T40" s="88">
        <f t="shared" si="6"/>
        <v>837</v>
      </c>
      <c r="U40" s="88">
        <f t="shared" si="6"/>
        <v>928</v>
      </c>
      <c r="V40" s="88">
        <f t="shared" si="6"/>
        <v>653.20000000000005</v>
      </c>
      <c r="W40" s="88">
        <f t="shared" si="6"/>
        <v>593.5</v>
      </c>
      <c r="X40" s="88">
        <f t="shared" si="6"/>
        <v>898</v>
      </c>
      <c r="Y40" s="88">
        <f t="shared" si="6"/>
        <v>680.9</v>
      </c>
      <c r="Z40" s="89" t="str">
        <f t="shared" si="6"/>
        <v/>
      </c>
      <c r="AA40" s="90">
        <f t="shared" si="5"/>
        <v>21207.500000000004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758.7</v>
      </c>
      <c r="C45" s="99">
        <v>901.2</v>
      </c>
      <c r="D45" s="99">
        <v>1088.0999999999999</v>
      </c>
      <c r="E45" s="99">
        <v>971</v>
      </c>
      <c r="F45" s="99">
        <v>922.5</v>
      </c>
      <c r="G45" s="99">
        <v>1056.0999999999999</v>
      </c>
      <c r="H45" s="99">
        <v>63.7</v>
      </c>
      <c r="I45" s="99">
        <v>23.8</v>
      </c>
      <c r="J45" s="99"/>
      <c r="K45" s="99"/>
      <c r="L45" s="99">
        <v>163.6</v>
      </c>
      <c r="M45" s="99">
        <v>149.6</v>
      </c>
      <c r="N45" s="99">
        <v>167.5</v>
      </c>
      <c r="O45" s="99">
        <v>207.2</v>
      </c>
      <c r="P45" s="99">
        <v>543.9</v>
      </c>
      <c r="Q45" s="99">
        <v>338.6</v>
      </c>
      <c r="R45" s="99">
        <v>308.39999999999998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7663.9000000000005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192.2</v>
      </c>
      <c r="W47" s="99">
        <v>247.5</v>
      </c>
      <c r="X47" s="99">
        <v>500</v>
      </c>
      <c r="Y47" s="99">
        <v>224.9</v>
      </c>
      <c r="Z47" s="100"/>
      <c r="AA47" s="79">
        <f t="shared" si="7"/>
        <v>2664.6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758.7</v>
      </c>
      <c r="C49" s="88">
        <f t="shared" ref="C49:Z49" si="8">IF(LEN(C$2)&gt;0,SUM(C43:C48),"")</f>
        <v>901.2</v>
      </c>
      <c r="D49" s="88">
        <f t="shared" si="8"/>
        <v>1088.0999999999999</v>
      </c>
      <c r="E49" s="88">
        <f t="shared" si="8"/>
        <v>971</v>
      </c>
      <c r="F49" s="88">
        <f t="shared" si="8"/>
        <v>922.5</v>
      </c>
      <c r="G49" s="88">
        <f t="shared" si="8"/>
        <v>1056.0999999999999</v>
      </c>
      <c r="H49" s="88">
        <f t="shared" si="8"/>
        <v>63.7</v>
      </c>
      <c r="I49" s="88">
        <f t="shared" si="8"/>
        <v>23.8</v>
      </c>
      <c r="J49" s="88">
        <f t="shared" si="8"/>
        <v>0</v>
      </c>
      <c r="K49" s="88">
        <f t="shared" si="8"/>
        <v>0</v>
      </c>
      <c r="L49" s="88">
        <f t="shared" si="8"/>
        <v>163.6</v>
      </c>
      <c r="M49" s="88">
        <f t="shared" si="8"/>
        <v>149.6</v>
      </c>
      <c r="N49" s="88">
        <f t="shared" si="8"/>
        <v>167.5</v>
      </c>
      <c r="O49" s="88">
        <f t="shared" si="8"/>
        <v>207.2</v>
      </c>
      <c r="P49" s="88">
        <f t="shared" si="8"/>
        <v>543.9</v>
      </c>
      <c r="Q49" s="88">
        <f t="shared" si="8"/>
        <v>338.6</v>
      </c>
      <c r="R49" s="88">
        <f t="shared" si="8"/>
        <v>308.39999999999998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192.2</v>
      </c>
      <c r="W49" s="88">
        <f t="shared" si="8"/>
        <v>247.5</v>
      </c>
      <c r="X49" s="88">
        <f t="shared" si="8"/>
        <v>500</v>
      </c>
      <c r="Y49" s="88">
        <f t="shared" si="8"/>
        <v>224.9</v>
      </c>
      <c r="Z49" s="89" t="str">
        <f t="shared" si="8"/>
        <v/>
      </c>
      <c r="AA49" s="90">
        <f t="shared" si="7"/>
        <v>10328.500000000002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6497.4929999999995</v>
      </c>
      <c r="C52" s="88">
        <f t="shared" si="10"/>
        <v>6265.8150000000005</v>
      </c>
      <c r="D52" s="88">
        <f t="shared" si="10"/>
        <v>6077.723</v>
      </c>
      <c r="E52" s="88">
        <f t="shared" si="10"/>
        <v>5976.82</v>
      </c>
      <c r="F52" s="88">
        <f t="shared" si="10"/>
        <v>6012.4589999999998</v>
      </c>
      <c r="G52" s="88">
        <f t="shared" si="10"/>
        <v>6360.9539999999997</v>
      </c>
      <c r="H52" s="88">
        <f t="shared" si="10"/>
        <v>6609.4579999999996</v>
      </c>
      <c r="I52" s="88">
        <f t="shared" si="10"/>
        <v>7453.5910000000003</v>
      </c>
      <c r="J52" s="88">
        <f t="shared" si="10"/>
        <v>8507.7890000000007</v>
      </c>
      <c r="K52" s="88">
        <f t="shared" si="10"/>
        <v>8682.5760000000009</v>
      </c>
      <c r="L52" s="88">
        <f t="shared" si="10"/>
        <v>9166.1770000000033</v>
      </c>
      <c r="M52" s="88">
        <f t="shared" si="10"/>
        <v>9597.5660000000007</v>
      </c>
      <c r="N52" s="88">
        <f t="shared" si="10"/>
        <v>9684.3730000000014</v>
      </c>
      <c r="O52" s="88">
        <f t="shared" si="10"/>
        <v>9450.2290000000012</v>
      </c>
      <c r="P52" s="88">
        <f t="shared" si="10"/>
        <v>9231.7009999999991</v>
      </c>
      <c r="Q52" s="88">
        <f t="shared" si="10"/>
        <v>8870.1649999999991</v>
      </c>
      <c r="R52" s="88">
        <f t="shared" si="10"/>
        <v>8615.5150000000012</v>
      </c>
      <c r="S52" s="88">
        <f t="shared" si="10"/>
        <v>8928.982</v>
      </c>
      <c r="T52" s="88">
        <f t="shared" si="10"/>
        <v>9223.2540000000008</v>
      </c>
      <c r="U52" s="88">
        <f t="shared" si="10"/>
        <v>9330.5939999999991</v>
      </c>
      <c r="V52" s="88">
        <f t="shared" si="10"/>
        <v>8872.3150000000005</v>
      </c>
      <c r="W52" s="88">
        <f t="shared" si="10"/>
        <v>8012.7880000000005</v>
      </c>
      <c r="X52" s="88">
        <f t="shared" si="10"/>
        <v>7304.1990000000005</v>
      </c>
      <c r="Y52" s="88">
        <f t="shared" si="10"/>
        <v>6416.8690000000006</v>
      </c>
      <c r="Z52" s="89" t="str">
        <f t="shared" si="10"/>
        <v/>
      </c>
      <c r="AA52" s="104">
        <f>SUM(B52:Z52)</f>
        <v>191149.40500000003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6497.4590000000026</v>
      </c>
      <c r="C4" s="18">
        <v>6265.8409999999985</v>
      </c>
      <c r="D4" s="18">
        <v>6077.7499999999982</v>
      </c>
      <c r="E4" s="18">
        <v>5976.8390000000027</v>
      </c>
      <c r="F4" s="18">
        <v>6012.4699999999993</v>
      </c>
      <c r="G4" s="18">
        <v>6360.9430000000002</v>
      </c>
      <c r="H4" s="18">
        <v>6609.3650000000025</v>
      </c>
      <c r="I4" s="18">
        <v>7453.550000000002</v>
      </c>
      <c r="J4" s="18">
        <v>8507.7889999999989</v>
      </c>
      <c r="K4" s="18">
        <v>8682.5760000000009</v>
      </c>
      <c r="L4" s="18">
        <v>9166.1440000000002</v>
      </c>
      <c r="M4" s="18">
        <v>9597.6029999999992</v>
      </c>
      <c r="N4" s="18">
        <v>9684.3289999999979</v>
      </c>
      <c r="O4" s="18">
        <v>9450.270999999997</v>
      </c>
      <c r="P4" s="18">
        <v>9231.7099999999991</v>
      </c>
      <c r="Q4" s="18">
        <v>8870.1970000000001</v>
      </c>
      <c r="R4" s="18">
        <v>8615.5570000000007</v>
      </c>
      <c r="S4" s="18">
        <v>8928.9770000000008</v>
      </c>
      <c r="T4" s="18">
        <v>9223.2540000000026</v>
      </c>
      <c r="U4" s="18">
        <v>9330.6230000000014</v>
      </c>
      <c r="V4" s="18">
        <v>8872.327000000003</v>
      </c>
      <c r="W4" s="18">
        <v>8012.7900000000018</v>
      </c>
      <c r="X4" s="18">
        <v>7304.2479999999996</v>
      </c>
      <c r="Y4" s="18">
        <v>6416.9129999999986</v>
      </c>
      <c r="Z4" s="19"/>
      <c r="AA4" s="20">
        <f>SUM(B4:Z4)</f>
        <v>191149.52499999999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101.27</v>
      </c>
      <c r="C7" s="28">
        <v>94.6</v>
      </c>
      <c r="D7" s="28">
        <v>90</v>
      </c>
      <c r="E7" s="28">
        <v>87.11</v>
      </c>
      <c r="F7" s="28">
        <v>88.16</v>
      </c>
      <c r="G7" s="28">
        <v>95.82</v>
      </c>
      <c r="H7" s="28">
        <v>128.54</v>
      </c>
      <c r="I7" s="28">
        <v>135.94</v>
      </c>
      <c r="J7" s="28">
        <v>106.12</v>
      </c>
      <c r="K7" s="28">
        <v>94.39</v>
      </c>
      <c r="L7" s="28">
        <v>72.09</v>
      </c>
      <c r="M7" s="28">
        <v>49.49</v>
      </c>
      <c r="N7" s="28">
        <v>80.42</v>
      </c>
      <c r="O7" s="28">
        <v>80.42</v>
      </c>
      <c r="P7" s="28">
        <v>87.66</v>
      </c>
      <c r="Q7" s="28">
        <v>92.77</v>
      </c>
      <c r="R7" s="28">
        <v>106.38</v>
      </c>
      <c r="S7" s="28">
        <v>153.12</v>
      </c>
      <c r="T7" s="28">
        <v>220</v>
      </c>
      <c r="U7" s="28">
        <v>537.46</v>
      </c>
      <c r="V7" s="28">
        <v>185</v>
      </c>
      <c r="W7" s="28">
        <v>154.93</v>
      </c>
      <c r="X7" s="28">
        <v>132.26</v>
      </c>
      <c r="Y7" s="28">
        <v>119.91</v>
      </c>
      <c r="Z7" s="29"/>
      <c r="AA7" s="30">
        <f>IF(SUM(B7:Z7)&lt;&gt;0,AVERAGEIF(B7:Z7,"&lt;&gt;"""),"")</f>
        <v>128.91083333333333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2.0779999999999998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4.5979999999999999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83.676000000000002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2.0779999999999998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4.5979999999999999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83.676000000000002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785.46800000000007</v>
      </c>
      <c r="C19" s="72">
        <v>810.74400000000003</v>
      </c>
      <c r="D19" s="72">
        <v>848.06400000000008</v>
      </c>
      <c r="E19" s="72">
        <v>849.23800000000006</v>
      </c>
      <c r="F19" s="72">
        <v>849.71899999999994</v>
      </c>
      <c r="G19" s="72">
        <v>892.63</v>
      </c>
      <c r="H19" s="72">
        <v>784.10200000000009</v>
      </c>
      <c r="I19" s="72">
        <v>808.33299999999997</v>
      </c>
      <c r="J19" s="72">
        <v>829.51599999999996</v>
      </c>
      <c r="K19" s="72">
        <v>764.64599999999996</v>
      </c>
      <c r="L19" s="72">
        <v>822.68299999999988</v>
      </c>
      <c r="M19" s="72">
        <v>720.99700000000007</v>
      </c>
      <c r="N19" s="72">
        <v>725.24200000000008</v>
      </c>
      <c r="O19" s="72">
        <v>696.85</v>
      </c>
      <c r="P19" s="72">
        <v>716.37200000000007</v>
      </c>
      <c r="Q19" s="72">
        <v>706.70899999999995</v>
      </c>
      <c r="R19" s="72">
        <v>716.15500000000009</v>
      </c>
      <c r="S19" s="72">
        <v>692.70699999999999</v>
      </c>
      <c r="T19" s="72">
        <v>689.83500000000004</v>
      </c>
      <c r="U19" s="72">
        <v>677.56600000000003</v>
      </c>
      <c r="V19" s="72">
        <v>683.38599999999997</v>
      </c>
      <c r="W19" s="72">
        <v>683.10500000000002</v>
      </c>
      <c r="X19" s="72">
        <v>692.43100000000004</v>
      </c>
      <c r="Y19" s="72">
        <v>695.86000000000013</v>
      </c>
      <c r="Z19" s="73"/>
      <c r="AA19" s="74">
        <f t="shared" ref="AA19:AA25" si="2">SUM(B19:Z19)</f>
        <v>18142.358</v>
      </c>
    </row>
    <row r="20" spans="1:27" ht="24.95" customHeight="1" x14ac:dyDescent="0.2">
      <c r="A20" s="75" t="s">
        <v>15</v>
      </c>
      <c r="B20" s="76">
        <v>1329.941</v>
      </c>
      <c r="C20" s="77">
        <v>1307.9729999999997</v>
      </c>
      <c r="D20" s="77">
        <v>1272.6870000000001</v>
      </c>
      <c r="E20" s="77">
        <v>1272.3269999999998</v>
      </c>
      <c r="F20" s="77">
        <v>1303.3890000000001</v>
      </c>
      <c r="G20" s="77">
        <v>1433.962</v>
      </c>
      <c r="H20" s="77">
        <v>1634.8449999999998</v>
      </c>
      <c r="I20" s="77">
        <v>1782.1599999999999</v>
      </c>
      <c r="J20" s="77">
        <v>1892.559</v>
      </c>
      <c r="K20" s="77">
        <v>1937.0240000000001</v>
      </c>
      <c r="L20" s="77">
        <v>1925.7929999999999</v>
      </c>
      <c r="M20" s="77">
        <v>1995.3230000000001</v>
      </c>
      <c r="N20" s="77">
        <v>1952.7370000000001</v>
      </c>
      <c r="O20" s="77">
        <v>1921.721</v>
      </c>
      <c r="P20" s="77">
        <v>1883.9179999999997</v>
      </c>
      <c r="Q20" s="77">
        <v>1860.2430000000002</v>
      </c>
      <c r="R20" s="77">
        <v>1817.3760000000002</v>
      </c>
      <c r="S20" s="77">
        <v>1752.5630000000006</v>
      </c>
      <c r="T20" s="77">
        <v>1703.9290000000001</v>
      </c>
      <c r="U20" s="77">
        <v>1695.8560000000002</v>
      </c>
      <c r="V20" s="77">
        <v>1589.37</v>
      </c>
      <c r="W20" s="77">
        <v>1449.7060000000001</v>
      </c>
      <c r="X20" s="77">
        <v>1384.1920000000002</v>
      </c>
      <c r="Y20" s="77">
        <v>1341.0870000000002</v>
      </c>
      <c r="Z20" s="78"/>
      <c r="AA20" s="79">
        <f t="shared" si="2"/>
        <v>39440.681000000011</v>
      </c>
    </row>
    <row r="21" spans="1:27" ht="24.95" customHeight="1" x14ac:dyDescent="0.2">
      <c r="A21" s="75" t="s">
        <v>16</v>
      </c>
      <c r="B21" s="80">
        <v>3262.5499999999993</v>
      </c>
      <c r="C21" s="81">
        <v>3083.6239999999998</v>
      </c>
      <c r="D21" s="81">
        <v>2914.9990000000003</v>
      </c>
      <c r="E21" s="81">
        <v>2821.2739999999999</v>
      </c>
      <c r="F21" s="81">
        <v>2821.8619999999996</v>
      </c>
      <c r="G21" s="81">
        <v>2964.8509999999997</v>
      </c>
      <c r="H21" s="81">
        <v>3149.1399999999994</v>
      </c>
      <c r="I21" s="81">
        <v>3579.0569999999993</v>
      </c>
      <c r="J21" s="81">
        <v>4178.6139999999996</v>
      </c>
      <c r="K21" s="81">
        <v>4625.2060000000001</v>
      </c>
      <c r="L21" s="81">
        <v>4924.6679999999997</v>
      </c>
      <c r="M21" s="81">
        <v>5199.7830000000004</v>
      </c>
      <c r="N21" s="81">
        <v>5323.85</v>
      </c>
      <c r="O21" s="81">
        <v>5293.2</v>
      </c>
      <c r="P21" s="81">
        <v>5100.92</v>
      </c>
      <c r="Q21" s="81">
        <v>4912.244999999999</v>
      </c>
      <c r="R21" s="81">
        <v>4721.5259999999998</v>
      </c>
      <c r="S21" s="81">
        <v>4623.607</v>
      </c>
      <c r="T21" s="81">
        <v>4635.5919999999996</v>
      </c>
      <c r="U21" s="81">
        <v>4747.612000000001</v>
      </c>
      <c r="V21" s="81">
        <v>4580.6710000000012</v>
      </c>
      <c r="W21" s="81">
        <v>4279.4790000000012</v>
      </c>
      <c r="X21" s="81">
        <v>4006.7249999999999</v>
      </c>
      <c r="Y21" s="81">
        <v>3634.1659999999997</v>
      </c>
      <c r="Z21" s="78"/>
      <c r="AA21" s="79">
        <f t="shared" si="2"/>
        <v>99385.221000000005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250</v>
      </c>
      <c r="N22" s="81">
        <v>250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875</v>
      </c>
    </row>
    <row r="23" spans="1:27" ht="24.95" customHeight="1" x14ac:dyDescent="0.2">
      <c r="A23" s="85" t="s">
        <v>18</v>
      </c>
      <c r="B23" s="77">
        <v>122.5</v>
      </c>
      <c r="C23" s="77">
        <v>103.5</v>
      </c>
      <c r="D23" s="77">
        <v>95</v>
      </c>
      <c r="E23" s="77">
        <v>94</v>
      </c>
      <c r="F23" s="77">
        <v>94.5</v>
      </c>
      <c r="G23" s="77">
        <v>102.5</v>
      </c>
      <c r="H23" s="77">
        <v>123.5</v>
      </c>
      <c r="I23" s="77">
        <v>135</v>
      </c>
      <c r="J23" s="77">
        <v>129.5</v>
      </c>
      <c r="K23" s="77">
        <v>105.5</v>
      </c>
      <c r="L23" s="77">
        <v>108</v>
      </c>
      <c r="M23" s="77">
        <v>113.5</v>
      </c>
      <c r="N23" s="77">
        <v>111.5</v>
      </c>
      <c r="O23" s="77">
        <v>98.5</v>
      </c>
      <c r="P23" s="77">
        <v>98.5</v>
      </c>
      <c r="Q23" s="77">
        <v>110</v>
      </c>
      <c r="R23" s="77">
        <v>122.5</v>
      </c>
      <c r="S23" s="77">
        <v>194.5</v>
      </c>
      <c r="T23" s="77">
        <v>233</v>
      </c>
      <c r="U23" s="77">
        <v>230.5</v>
      </c>
      <c r="V23" s="77">
        <v>228</v>
      </c>
      <c r="W23" s="77">
        <v>199.5</v>
      </c>
      <c r="X23" s="77">
        <v>147</v>
      </c>
      <c r="Y23" s="77">
        <v>135.5</v>
      </c>
      <c r="Z23" s="77"/>
      <c r="AA23" s="79">
        <f t="shared" si="2"/>
        <v>3236</v>
      </c>
    </row>
    <row r="24" spans="1:27" ht="24.95" customHeight="1" x14ac:dyDescent="0.2">
      <c r="A24" s="85" t="s">
        <v>19</v>
      </c>
      <c r="B24" s="77">
        <v>398.00000000000006</v>
      </c>
      <c r="C24" s="77">
        <v>378</v>
      </c>
      <c r="D24" s="77">
        <v>365.00000000000006</v>
      </c>
      <c r="E24" s="77">
        <v>358</v>
      </c>
      <c r="F24" s="77">
        <v>361</v>
      </c>
      <c r="G24" s="77">
        <v>380</v>
      </c>
      <c r="H24" s="77">
        <v>425</v>
      </c>
      <c r="I24" s="77">
        <v>488</v>
      </c>
      <c r="J24" s="77">
        <v>540</v>
      </c>
      <c r="K24" s="77">
        <v>560.99999999999989</v>
      </c>
      <c r="L24" s="77">
        <v>572.99999999999989</v>
      </c>
      <c r="M24" s="77">
        <v>582</v>
      </c>
      <c r="N24" s="77">
        <v>591.99999999999989</v>
      </c>
      <c r="O24" s="77">
        <v>585.99999999999989</v>
      </c>
      <c r="P24" s="77">
        <v>568.99999999999989</v>
      </c>
      <c r="Q24" s="77">
        <v>567.00000000000011</v>
      </c>
      <c r="R24" s="77">
        <v>579</v>
      </c>
      <c r="S24" s="77">
        <v>598.99999999999989</v>
      </c>
      <c r="T24" s="77">
        <v>600</v>
      </c>
      <c r="U24" s="77">
        <v>611</v>
      </c>
      <c r="V24" s="77">
        <v>572.99999999999989</v>
      </c>
      <c r="W24" s="77">
        <v>530</v>
      </c>
      <c r="X24" s="77">
        <v>482.99999999999994</v>
      </c>
      <c r="Y24" s="77">
        <v>428.00000000000006</v>
      </c>
      <c r="Z24" s="77"/>
      <c r="AA24" s="79">
        <f t="shared" si="2"/>
        <v>12126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5898.4589999999989</v>
      </c>
      <c r="C26" s="88">
        <f t="shared" ref="C26:Z26" si="3">IF(LEN(C$2)&gt;0,SUM(C19:C25),"")</f>
        <v>5683.8409999999994</v>
      </c>
      <c r="D26" s="88">
        <f t="shared" si="3"/>
        <v>5495.75</v>
      </c>
      <c r="E26" s="88">
        <f t="shared" si="3"/>
        <v>5394.8389999999999</v>
      </c>
      <c r="F26" s="88">
        <f t="shared" si="3"/>
        <v>5430.4699999999993</v>
      </c>
      <c r="G26" s="88">
        <f t="shared" si="3"/>
        <v>5773.9429999999993</v>
      </c>
      <c r="H26" s="88">
        <f t="shared" si="3"/>
        <v>6116.5869999999995</v>
      </c>
      <c r="I26" s="88">
        <f t="shared" si="3"/>
        <v>6792.5499999999993</v>
      </c>
      <c r="J26" s="88">
        <f t="shared" si="3"/>
        <v>7570.1889999999994</v>
      </c>
      <c r="K26" s="88">
        <f t="shared" si="3"/>
        <v>7993.3760000000002</v>
      </c>
      <c r="L26" s="88">
        <f t="shared" si="3"/>
        <v>8479.1439999999984</v>
      </c>
      <c r="M26" s="88">
        <f t="shared" si="3"/>
        <v>8861.603000000001</v>
      </c>
      <c r="N26" s="88">
        <f t="shared" si="3"/>
        <v>8955.3290000000015</v>
      </c>
      <c r="O26" s="88">
        <f t="shared" si="3"/>
        <v>8721.2709999999988</v>
      </c>
      <c r="P26" s="88">
        <f t="shared" si="3"/>
        <v>8493.7099999999991</v>
      </c>
      <c r="Q26" s="88">
        <f t="shared" si="3"/>
        <v>8156.1969999999992</v>
      </c>
      <c r="R26" s="88">
        <f t="shared" si="3"/>
        <v>7956.5570000000007</v>
      </c>
      <c r="S26" s="88">
        <f t="shared" si="3"/>
        <v>7862.3770000000004</v>
      </c>
      <c r="T26" s="88">
        <f t="shared" si="3"/>
        <v>7862.3559999999998</v>
      </c>
      <c r="U26" s="88">
        <f t="shared" si="3"/>
        <v>7962.5340000000015</v>
      </c>
      <c r="V26" s="88">
        <f t="shared" si="3"/>
        <v>7654.4270000000015</v>
      </c>
      <c r="W26" s="88">
        <f t="shared" si="3"/>
        <v>7141.7900000000009</v>
      </c>
      <c r="X26" s="88">
        <f t="shared" si="3"/>
        <v>6713.348</v>
      </c>
      <c r="Y26" s="88">
        <f t="shared" si="3"/>
        <v>6234.6130000000003</v>
      </c>
      <c r="Z26" s="89" t="str">
        <f t="shared" si="3"/>
        <v/>
      </c>
      <c r="AA26" s="90">
        <f>SUM(AA19:AA25)</f>
        <v>173205.26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613.5</v>
      </c>
      <c r="C29" s="72">
        <v>572.5</v>
      </c>
      <c r="D29" s="72">
        <v>551</v>
      </c>
      <c r="E29" s="72">
        <v>543</v>
      </c>
      <c r="F29" s="72">
        <v>546.5</v>
      </c>
      <c r="G29" s="72">
        <v>578.5</v>
      </c>
      <c r="H29" s="72">
        <v>641.5</v>
      </c>
      <c r="I29" s="72">
        <v>728</v>
      </c>
      <c r="J29" s="72">
        <v>777.5</v>
      </c>
      <c r="K29" s="72">
        <v>789.5</v>
      </c>
      <c r="L29" s="72">
        <v>806</v>
      </c>
      <c r="M29" s="72">
        <v>820.5</v>
      </c>
      <c r="N29" s="72">
        <v>828.5</v>
      </c>
      <c r="O29" s="72">
        <v>809.5</v>
      </c>
      <c r="P29" s="72">
        <v>792.5</v>
      </c>
      <c r="Q29" s="72">
        <v>800</v>
      </c>
      <c r="R29" s="72">
        <v>824.5</v>
      </c>
      <c r="S29" s="72">
        <v>889.5</v>
      </c>
      <c r="T29" s="72">
        <v>909</v>
      </c>
      <c r="U29" s="72">
        <v>914.5</v>
      </c>
      <c r="V29" s="72">
        <v>874</v>
      </c>
      <c r="W29" s="72">
        <v>820.5</v>
      </c>
      <c r="X29" s="72">
        <v>721</v>
      </c>
      <c r="Y29" s="72">
        <v>654.5</v>
      </c>
      <c r="Z29" s="73"/>
      <c r="AA29" s="74">
        <f>SUM(B29:Z29)</f>
        <v>17806</v>
      </c>
    </row>
    <row r="30" spans="1:27" ht="24.95" customHeight="1" x14ac:dyDescent="0.2">
      <c r="A30" s="75" t="s">
        <v>24</v>
      </c>
      <c r="B30" s="76">
        <v>5383.9589999999998</v>
      </c>
      <c r="C30" s="77">
        <v>5193.3410000000003</v>
      </c>
      <c r="D30" s="77">
        <v>5026.75</v>
      </c>
      <c r="E30" s="77">
        <v>4933.8389999999999</v>
      </c>
      <c r="F30" s="77">
        <v>4965.97</v>
      </c>
      <c r="G30" s="77">
        <v>5282.4430000000002</v>
      </c>
      <c r="H30" s="77">
        <v>5636.165</v>
      </c>
      <c r="I30" s="77">
        <v>6225.55</v>
      </c>
      <c r="J30" s="77">
        <v>6917.6890000000003</v>
      </c>
      <c r="K30" s="77">
        <v>7368.8760000000002</v>
      </c>
      <c r="L30" s="77">
        <v>7860.1440000000002</v>
      </c>
      <c r="M30" s="77">
        <v>8277.1029999999992</v>
      </c>
      <c r="N30" s="77">
        <v>8355.8289999999997</v>
      </c>
      <c r="O30" s="77">
        <v>8140.7709999999997</v>
      </c>
      <c r="P30" s="77">
        <v>7939.21</v>
      </c>
      <c r="Q30" s="77">
        <v>7570.1970000000001</v>
      </c>
      <c r="R30" s="77">
        <v>7291.0569999999998</v>
      </c>
      <c r="S30" s="77">
        <v>7333.8770000000004</v>
      </c>
      <c r="T30" s="77">
        <v>7352.9539999999997</v>
      </c>
      <c r="U30" s="77">
        <v>7325.0230000000001</v>
      </c>
      <c r="V30" s="77">
        <v>7122.9269999999997</v>
      </c>
      <c r="W30" s="77">
        <v>6608.79</v>
      </c>
      <c r="X30" s="77">
        <v>6116.848</v>
      </c>
      <c r="Y30" s="77">
        <v>5695.6130000000003</v>
      </c>
      <c r="Z30" s="78"/>
      <c r="AA30" s="79">
        <f>SUM(B30:Z30)</f>
        <v>159924.92499999999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5997.4589999999998</v>
      </c>
      <c r="C32" s="62">
        <f t="shared" ref="C32:Z32" si="4">IF(LEN(C$2)&gt;0,SUM(C29:C31),"")</f>
        <v>5765.8410000000003</v>
      </c>
      <c r="D32" s="62">
        <f t="shared" si="4"/>
        <v>5577.75</v>
      </c>
      <c r="E32" s="62">
        <f t="shared" si="4"/>
        <v>5476.8389999999999</v>
      </c>
      <c r="F32" s="62">
        <f t="shared" si="4"/>
        <v>5512.47</v>
      </c>
      <c r="G32" s="62">
        <f t="shared" si="4"/>
        <v>5860.9430000000002</v>
      </c>
      <c r="H32" s="62">
        <f t="shared" si="4"/>
        <v>6277.665</v>
      </c>
      <c r="I32" s="62">
        <f t="shared" si="4"/>
        <v>6953.55</v>
      </c>
      <c r="J32" s="62">
        <f t="shared" si="4"/>
        <v>7695.1890000000003</v>
      </c>
      <c r="K32" s="62">
        <f t="shared" si="4"/>
        <v>8158.3760000000002</v>
      </c>
      <c r="L32" s="62">
        <f t="shared" si="4"/>
        <v>8666.1440000000002</v>
      </c>
      <c r="M32" s="62">
        <f t="shared" si="4"/>
        <v>9097.6029999999992</v>
      </c>
      <c r="N32" s="62">
        <f t="shared" si="4"/>
        <v>9184.3289999999997</v>
      </c>
      <c r="O32" s="62">
        <f t="shared" si="4"/>
        <v>8950.2710000000006</v>
      </c>
      <c r="P32" s="62">
        <f t="shared" si="4"/>
        <v>8731.7099999999991</v>
      </c>
      <c r="Q32" s="62">
        <f t="shared" si="4"/>
        <v>8370.1970000000001</v>
      </c>
      <c r="R32" s="62">
        <f t="shared" si="4"/>
        <v>8115.5569999999998</v>
      </c>
      <c r="S32" s="62">
        <f t="shared" si="4"/>
        <v>8223.3770000000004</v>
      </c>
      <c r="T32" s="62">
        <f t="shared" si="4"/>
        <v>8261.9539999999997</v>
      </c>
      <c r="U32" s="62">
        <f t="shared" si="4"/>
        <v>8239.523000000001</v>
      </c>
      <c r="V32" s="62">
        <f t="shared" si="4"/>
        <v>7996.9269999999997</v>
      </c>
      <c r="W32" s="62">
        <f t="shared" si="4"/>
        <v>7429.29</v>
      </c>
      <c r="X32" s="62">
        <f t="shared" si="4"/>
        <v>6837.848</v>
      </c>
      <c r="Y32" s="62">
        <f t="shared" si="4"/>
        <v>6350.1130000000003</v>
      </c>
      <c r="Z32" s="63" t="str">
        <f t="shared" si="4"/>
        <v/>
      </c>
      <c r="AA32" s="64">
        <f>SUM(AA29:AA31)</f>
        <v>177730.92499999999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92</v>
      </c>
      <c r="C35" s="95">
        <v>75</v>
      </c>
      <c r="D35" s="95">
        <v>75</v>
      </c>
      <c r="E35" s="95">
        <v>75</v>
      </c>
      <c r="F35" s="95">
        <v>75</v>
      </c>
      <c r="G35" s="95">
        <v>60</v>
      </c>
      <c r="H35" s="95">
        <v>52</v>
      </c>
      <c r="I35" s="95">
        <v>54</v>
      </c>
      <c r="J35" s="95">
        <v>84</v>
      </c>
      <c r="K35" s="95">
        <v>124</v>
      </c>
      <c r="L35" s="95">
        <v>131</v>
      </c>
      <c r="M35" s="95">
        <v>145</v>
      </c>
      <c r="N35" s="95">
        <v>137</v>
      </c>
      <c r="O35" s="95">
        <v>137</v>
      </c>
      <c r="P35" s="95">
        <v>153</v>
      </c>
      <c r="Q35" s="95">
        <v>155</v>
      </c>
      <c r="R35" s="95">
        <v>100</v>
      </c>
      <c r="S35" s="95">
        <v>101</v>
      </c>
      <c r="T35" s="95">
        <v>106</v>
      </c>
      <c r="U35" s="95">
        <v>57</v>
      </c>
      <c r="V35" s="95">
        <v>102</v>
      </c>
      <c r="W35" s="95">
        <v>76</v>
      </c>
      <c r="X35" s="95">
        <v>92</v>
      </c>
      <c r="Y35" s="95">
        <v>92</v>
      </c>
      <c r="Z35" s="96"/>
      <c r="AA35" s="74">
        <f t="shared" ref="AA35:AA40" si="5">SUM(B35:Z35)</f>
        <v>2350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20</v>
      </c>
      <c r="H36" s="99">
        <v>107</v>
      </c>
      <c r="I36" s="99">
        <v>107</v>
      </c>
      <c r="J36" s="99">
        <v>41</v>
      </c>
      <c r="K36" s="99">
        <v>41</v>
      </c>
      <c r="L36" s="99">
        <v>56</v>
      </c>
      <c r="M36" s="99">
        <v>91</v>
      </c>
      <c r="N36" s="99">
        <v>91</v>
      </c>
      <c r="O36" s="99">
        <v>91</v>
      </c>
      <c r="P36" s="99">
        <v>84</v>
      </c>
      <c r="Q36" s="99">
        <v>58</v>
      </c>
      <c r="R36" s="99">
        <v>58</v>
      </c>
      <c r="S36" s="99">
        <v>259</v>
      </c>
      <c r="T36" s="99">
        <v>288</v>
      </c>
      <c r="U36" s="99">
        <v>212</v>
      </c>
      <c r="V36" s="99">
        <v>233</v>
      </c>
      <c r="W36" s="99">
        <v>204</v>
      </c>
      <c r="X36" s="99">
        <v>25</v>
      </c>
      <c r="Y36" s="99">
        <v>16</v>
      </c>
      <c r="Z36" s="100"/>
      <c r="AA36" s="79">
        <f t="shared" si="5"/>
        <v>2082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312.60000000000002</v>
      </c>
      <c r="K37" s="99">
        <v>24.2</v>
      </c>
      <c r="L37" s="99"/>
      <c r="M37" s="99"/>
      <c r="N37" s="99"/>
      <c r="O37" s="99"/>
      <c r="P37" s="99"/>
      <c r="Q37" s="99"/>
      <c r="R37" s="99"/>
      <c r="S37" s="99">
        <v>705.6</v>
      </c>
      <c r="T37" s="99">
        <v>961.3</v>
      </c>
      <c r="U37" s="99">
        <v>1091.0999999999999</v>
      </c>
      <c r="V37" s="99">
        <v>875.4</v>
      </c>
      <c r="W37" s="99">
        <v>583.5</v>
      </c>
      <c r="X37" s="99">
        <v>466.4</v>
      </c>
      <c r="Y37" s="99">
        <v>66.8</v>
      </c>
      <c r="Z37" s="100"/>
      <c r="AA37" s="79">
        <f t="shared" si="5"/>
        <v>5086.9000000000005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</v>
      </c>
      <c r="O38" s="99">
        <v>1</v>
      </c>
      <c r="P38" s="99">
        <v>1</v>
      </c>
      <c r="Q38" s="99">
        <v>1</v>
      </c>
      <c r="R38" s="99">
        <v>1</v>
      </c>
      <c r="S38" s="99">
        <v>1</v>
      </c>
      <c r="T38" s="99">
        <v>1</v>
      </c>
      <c r="U38" s="99">
        <v>0.98899999999999999</v>
      </c>
      <c r="V38" s="99">
        <v>0.5</v>
      </c>
      <c r="W38" s="99">
        <v>0.5</v>
      </c>
      <c r="X38" s="99">
        <v>0.5</v>
      </c>
      <c r="Y38" s="99">
        <v>0.5</v>
      </c>
      <c r="Z38" s="100"/>
      <c r="AA38" s="79">
        <f t="shared" si="5"/>
        <v>9.9890000000000008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331.7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8331.7000000000007</v>
      </c>
    </row>
    <row r="40" spans="1:27" ht="30" customHeight="1" thickBot="1" x14ac:dyDescent="0.25">
      <c r="A40" s="86" t="s">
        <v>46</v>
      </c>
      <c r="B40" s="87">
        <f>IF(LEN(B$2)&gt;0,SUM(B35:B39),"")</f>
        <v>592</v>
      </c>
      <c r="C40" s="88">
        <f t="shared" ref="C40:Z40" si="6">IF(LEN(C$2)&gt;0,SUM(C35:C39),"")</f>
        <v>575</v>
      </c>
      <c r="D40" s="88">
        <f t="shared" si="6"/>
        <v>575</v>
      </c>
      <c r="E40" s="88">
        <f t="shared" si="6"/>
        <v>575</v>
      </c>
      <c r="F40" s="88">
        <f t="shared" si="6"/>
        <v>575</v>
      </c>
      <c r="G40" s="88">
        <f t="shared" si="6"/>
        <v>580</v>
      </c>
      <c r="H40" s="88">
        <f t="shared" si="6"/>
        <v>490.7</v>
      </c>
      <c r="I40" s="88">
        <f t="shared" si="6"/>
        <v>661</v>
      </c>
      <c r="J40" s="88">
        <f t="shared" si="6"/>
        <v>937.6</v>
      </c>
      <c r="K40" s="88">
        <f t="shared" si="6"/>
        <v>689.2</v>
      </c>
      <c r="L40" s="88">
        <f t="shared" si="6"/>
        <v>687</v>
      </c>
      <c r="M40" s="88">
        <f t="shared" si="6"/>
        <v>736</v>
      </c>
      <c r="N40" s="88">
        <f t="shared" si="6"/>
        <v>729</v>
      </c>
      <c r="O40" s="88">
        <f t="shared" si="6"/>
        <v>729</v>
      </c>
      <c r="P40" s="88">
        <f t="shared" si="6"/>
        <v>738</v>
      </c>
      <c r="Q40" s="88">
        <f t="shared" si="6"/>
        <v>714</v>
      </c>
      <c r="R40" s="88">
        <f t="shared" si="6"/>
        <v>659</v>
      </c>
      <c r="S40" s="88">
        <f t="shared" si="6"/>
        <v>1066.5999999999999</v>
      </c>
      <c r="T40" s="88">
        <f t="shared" si="6"/>
        <v>1356.3</v>
      </c>
      <c r="U40" s="88">
        <f t="shared" si="6"/>
        <v>1361.0889999999999</v>
      </c>
      <c r="V40" s="88">
        <f t="shared" si="6"/>
        <v>1210.9000000000001</v>
      </c>
      <c r="W40" s="88">
        <f t="shared" si="6"/>
        <v>864</v>
      </c>
      <c r="X40" s="88">
        <f t="shared" si="6"/>
        <v>583.9</v>
      </c>
      <c r="Y40" s="88">
        <f t="shared" si="6"/>
        <v>175.3</v>
      </c>
      <c r="Z40" s="89" t="str">
        <f t="shared" si="6"/>
        <v/>
      </c>
      <c r="AA40" s="90">
        <f t="shared" si="5"/>
        <v>17860.589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312.60000000000002</v>
      </c>
      <c r="K45" s="99">
        <v>24.2</v>
      </c>
      <c r="L45" s="99"/>
      <c r="M45" s="99"/>
      <c r="N45" s="99"/>
      <c r="O45" s="99"/>
      <c r="P45" s="99"/>
      <c r="Q45" s="99"/>
      <c r="R45" s="99"/>
      <c r="S45" s="99">
        <v>705.6</v>
      </c>
      <c r="T45" s="99">
        <v>961.3</v>
      </c>
      <c r="U45" s="99">
        <v>1091.0999999999999</v>
      </c>
      <c r="V45" s="99">
        <v>875.4</v>
      </c>
      <c r="W45" s="99">
        <v>583.5</v>
      </c>
      <c r="X45" s="99">
        <v>466.4</v>
      </c>
      <c r="Y45" s="99">
        <v>66.8</v>
      </c>
      <c r="Z45" s="100"/>
      <c r="AA45" s="79">
        <f t="shared" si="7"/>
        <v>5086.9000000000005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331.7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8331.7000000000007</v>
      </c>
    </row>
    <row r="48" spans="1:27" ht="24.95" customHeight="1" x14ac:dyDescent="0.2">
      <c r="A48" s="85" t="s">
        <v>48</v>
      </c>
      <c r="B48" s="98">
        <v>145</v>
      </c>
      <c r="C48" s="99">
        <v>129</v>
      </c>
      <c r="D48" s="99">
        <v>110</v>
      </c>
      <c r="E48" s="99">
        <v>102</v>
      </c>
      <c r="F48" s="99">
        <v>105</v>
      </c>
      <c r="G48" s="99">
        <v>126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3417</v>
      </c>
    </row>
    <row r="49" spans="1:27" ht="30" customHeight="1" thickBot="1" x14ac:dyDescent="0.25">
      <c r="A49" s="86" t="s">
        <v>49</v>
      </c>
      <c r="B49" s="87">
        <f>IF(LEN(B$2)&gt;0,SUM(B43:B48),"")</f>
        <v>645</v>
      </c>
      <c r="C49" s="88">
        <f t="shared" ref="C49:Z49" si="8">IF(LEN(C$2)&gt;0,SUM(C43:C48),"")</f>
        <v>629</v>
      </c>
      <c r="D49" s="88">
        <f t="shared" si="8"/>
        <v>610</v>
      </c>
      <c r="E49" s="88">
        <f t="shared" si="8"/>
        <v>602</v>
      </c>
      <c r="F49" s="88">
        <f t="shared" si="8"/>
        <v>605</v>
      </c>
      <c r="G49" s="88">
        <f t="shared" si="8"/>
        <v>626</v>
      </c>
      <c r="H49" s="88">
        <f t="shared" si="8"/>
        <v>481.7</v>
      </c>
      <c r="I49" s="88">
        <f t="shared" si="8"/>
        <v>650</v>
      </c>
      <c r="J49" s="88">
        <f t="shared" si="8"/>
        <v>962.6</v>
      </c>
      <c r="K49" s="88">
        <f t="shared" si="8"/>
        <v>674.2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855.6</v>
      </c>
      <c r="T49" s="88">
        <f t="shared" si="8"/>
        <v>1111.3</v>
      </c>
      <c r="U49" s="88">
        <f t="shared" si="8"/>
        <v>1241.0999999999999</v>
      </c>
      <c r="V49" s="88">
        <f t="shared" si="8"/>
        <v>1025.4000000000001</v>
      </c>
      <c r="W49" s="88">
        <f t="shared" si="8"/>
        <v>733.5</v>
      </c>
      <c r="X49" s="88">
        <f t="shared" si="8"/>
        <v>616.4</v>
      </c>
      <c r="Y49" s="88">
        <f t="shared" si="8"/>
        <v>216.8</v>
      </c>
      <c r="Z49" s="89" t="str">
        <f t="shared" si="8"/>
        <v/>
      </c>
      <c r="AA49" s="90">
        <f t="shared" si="7"/>
        <v>16835.599999999999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6497.4589999999989</v>
      </c>
      <c r="C52" s="88">
        <f t="shared" ref="C52:Z52" si="10">IF(LEN(C$2)&gt;0,SUM(C10:C15)+C26+C40,"")</f>
        <v>6265.8409999999994</v>
      </c>
      <c r="D52" s="88">
        <f t="shared" si="10"/>
        <v>6077.75</v>
      </c>
      <c r="E52" s="88">
        <f t="shared" si="10"/>
        <v>5976.8389999999999</v>
      </c>
      <c r="F52" s="88">
        <f t="shared" si="10"/>
        <v>6012.4699999999993</v>
      </c>
      <c r="G52" s="88">
        <f t="shared" si="10"/>
        <v>6360.9429999999993</v>
      </c>
      <c r="H52" s="88">
        <f t="shared" si="10"/>
        <v>6609.3649999999998</v>
      </c>
      <c r="I52" s="88">
        <f t="shared" si="10"/>
        <v>7453.5499999999993</v>
      </c>
      <c r="J52" s="88">
        <f t="shared" si="10"/>
        <v>8507.7889999999989</v>
      </c>
      <c r="K52" s="88">
        <f t="shared" si="10"/>
        <v>8682.5760000000009</v>
      </c>
      <c r="L52" s="88">
        <f t="shared" si="10"/>
        <v>9166.1439999999984</v>
      </c>
      <c r="M52" s="88">
        <f t="shared" si="10"/>
        <v>9597.603000000001</v>
      </c>
      <c r="N52" s="88">
        <f t="shared" si="10"/>
        <v>9684.3290000000015</v>
      </c>
      <c r="O52" s="88">
        <f t="shared" si="10"/>
        <v>9450.2709999999988</v>
      </c>
      <c r="P52" s="88">
        <f t="shared" si="10"/>
        <v>9231.7099999999991</v>
      </c>
      <c r="Q52" s="88">
        <f t="shared" si="10"/>
        <v>8870.1970000000001</v>
      </c>
      <c r="R52" s="88">
        <f t="shared" si="10"/>
        <v>8615.5570000000007</v>
      </c>
      <c r="S52" s="88">
        <f t="shared" si="10"/>
        <v>8928.9770000000008</v>
      </c>
      <c r="T52" s="88">
        <f t="shared" si="10"/>
        <v>9223.253999999999</v>
      </c>
      <c r="U52" s="88">
        <f t="shared" si="10"/>
        <v>9330.6230000000014</v>
      </c>
      <c r="V52" s="88">
        <f t="shared" si="10"/>
        <v>8872.3270000000011</v>
      </c>
      <c r="W52" s="88">
        <f t="shared" si="10"/>
        <v>8012.7900000000009</v>
      </c>
      <c r="X52" s="88">
        <f t="shared" si="10"/>
        <v>7304.2479999999996</v>
      </c>
      <c r="Y52" s="88">
        <f t="shared" si="10"/>
        <v>6416.9130000000005</v>
      </c>
      <c r="Z52" s="89" t="str">
        <f t="shared" si="10"/>
        <v/>
      </c>
      <c r="AA52" s="104">
        <f>SUM(B52:Z52)</f>
        <v>191149.52499999997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-258.70000000000005</v>
      </c>
      <c r="C4" s="18">
        <v>-401.20000000000005</v>
      </c>
      <c r="D4" s="18">
        <v>-588.09999999999991</v>
      </c>
      <c r="E4" s="18">
        <v>-471</v>
      </c>
      <c r="F4" s="18">
        <v>-422.5</v>
      </c>
      <c r="G4" s="18">
        <v>-556.09999999999991</v>
      </c>
      <c r="H4" s="18">
        <v>268</v>
      </c>
      <c r="I4" s="18">
        <v>476.2</v>
      </c>
      <c r="J4" s="18">
        <v>812.6</v>
      </c>
      <c r="K4" s="18">
        <v>524.20000000000005</v>
      </c>
      <c r="L4" s="18">
        <v>336.4</v>
      </c>
      <c r="M4" s="18">
        <v>350.4</v>
      </c>
      <c r="N4" s="18">
        <v>332.5</v>
      </c>
      <c r="O4" s="18">
        <v>292.8</v>
      </c>
      <c r="P4" s="18">
        <v>-43.899999999999977</v>
      </c>
      <c r="Q4" s="18">
        <v>161.39999999999998</v>
      </c>
      <c r="R4" s="18">
        <v>191.60000000000002</v>
      </c>
      <c r="S4" s="18">
        <v>205.60000000000002</v>
      </c>
      <c r="T4" s="18">
        <v>461.29999999999995</v>
      </c>
      <c r="U4" s="18">
        <v>591.09999999999991</v>
      </c>
      <c r="V4" s="18">
        <v>683.2</v>
      </c>
      <c r="W4" s="18">
        <v>336</v>
      </c>
      <c r="X4" s="18">
        <v>-33.600000000000023</v>
      </c>
      <c r="Y4" s="18">
        <v>-158.10000000000002</v>
      </c>
      <c r="Z4" s="19"/>
      <c r="AA4" s="111">
        <f>SUM(B4:Z4)</f>
        <v>3090.1000000000004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101.27</v>
      </c>
      <c r="C7" s="117">
        <v>94.6</v>
      </c>
      <c r="D7" s="117">
        <v>90</v>
      </c>
      <c r="E7" s="117">
        <v>87.11</v>
      </c>
      <c r="F7" s="117">
        <v>88.16</v>
      </c>
      <c r="G7" s="117">
        <v>95.82</v>
      </c>
      <c r="H7" s="117">
        <v>128.54</v>
      </c>
      <c r="I7" s="117">
        <v>135.94</v>
      </c>
      <c r="J7" s="117">
        <v>106.12</v>
      </c>
      <c r="K7" s="117">
        <v>94.39</v>
      </c>
      <c r="L7" s="117">
        <v>72.09</v>
      </c>
      <c r="M7" s="117">
        <v>49.49</v>
      </c>
      <c r="N7" s="117">
        <v>80.42</v>
      </c>
      <c r="O7" s="117">
        <v>80.42</v>
      </c>
      <c r="P7" s="117">
        <v>87.66</v>
      </c>
      <c r="Q7" s="117">
        <v>92.77</v>
      </c>
      <c r="R7" s="117">
        <v>106.38</v>
      </c>
      <c r="S7" s="117">
        <v>153.12</v>
      </c>
      <c r="T7" s="117">
        <v>220</v>
      </c>
      <c r="U7" s="117">
        <v>537.46</v>
      </c>
      <c r="V7" s="117">
        <v>185</v>
      </c>
      <c r="W7" s="117">
        <v>154.93</v>
      </c>
      <c r="X7" s="117">
        <v>132.26</v>
      </c>
      <c r="Y7" s="117">
        <v>119.91</v>
      </c>
      <c r="Z7" s="118"/>
      <c r="AA7" s="119">
        <f>IF(SUM(B7:Z7)&lt;&gt;0,AVERAGEIF(B7:Z7,"&lt;&gt;"""),"")</f>
        <v>128.91083333333333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758.7</v>
      </c>
      <c r="C13" s="129">
        <v>901.2</v>
      </c>
      <c r="D13" s="129">
        <v>1088.0999999999999</v>
      </c>
      <c r="E13" s="129">
        <v>971</v>
      </c>
      <c r="F13" s="129">
        <v>922.5</v>
      </c>
      <c r="G13" s="129">
        <v>1056.0999999999999</v>
      </c>
      <c r="H13" s="129">
        <v>63.7</v>
      </c>
      <c r="I13" s="129">
        <v>23.8</v>
      </c>
      <c r="J13" s="129"/>
      <c r="K13" s="129"/>
      <c r="L13" s="129">
        <v>163.6</v>
      </c>
      <c r="M13" s="129">
        <v>149.6</v>
      </c>
      <c r="N13" s="129">
        <v>167.5</v>
      </c>
      <c r="O13" s="129">
        <v>207.2</v>
      </c>
      <c r="P13" s="129">
        <v>543.9</v>
      </c>
      <c r="Q13" s="129">
        <v>338.6</v>
      </c>
      <c r="R13" s="129">
        <v>308.39999999999998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7663.9000000000005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192.2</v>
      </c>
      <c r="W15" s="133">
        <v>247.5</v>
      </c>
      <c r="X15" s="133">
        <v>500</v>
      </c>
      <c r="Y15" s="133">
        <v>224.9</v>
      </c>
      <c r="Z15" s="131"/>
      <c r="AA15" s="132">
        <f t="shared" si="0"/>
        <v>2664.6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758.7</v>
      </c>
      <c r="C16" s="135">
        <f t="shared" si="1"/>
        <v>901.2</v>
      </c>
      <c r="D16" s="135">
        <f t="shared" si="1"/>
        <v>1088.0999999999999</v>
      </c>
      <c r="E16" s="135">
        <f t="shared" si="1"/>
        <v>971</v>
      </c>
      <c r="F16" s="135">
        <f t="shared" si="1"/>
        <v>922.5</v>
      </c>
      <c r="G16" s="135">
        <f t="shared" si="1"/>
        <v>1056.0999999999999</v>
      </c>
      <c r="H16" s="135">
        <f t="shared" si="1"/>
        <v>63.7</v>
      </c>
      <c r="I16" s="135">
        <f t="shared" si="1"/>
        <v>23.8</v>
      </c>
      <c r="J16" s="135">
        <f t="shared" si="1"/>
        <v>0</v>
      </c>
      <c r="K16" s="135">
        <f t="shared" si="1"/>
        <v>0</v>
      </c>
      <c r="L16" s="135">
        <f t="shared" si="1"/>
        <v>163.6</v>
      </c>
      <c r="M16" s="135">
        <f t="shared" si="1"/>
        <v>149.6</v>
      </c>
      <c r="N16" s="135">
        <f t="shared" si="1"/>
        <v>167.5</v>
      </c>
      <c r="O16" s="135">
        <f t="shared" si="1"/>
        <v>207.2</v>
      </c>
      <c r="P16" s="135">
        <f t="shared" si="1"/>
        <v>543.9</v>
      </c>
      <c r="Q16" s="135">
        <f t="shared" si="1"/>
        <v>338.6</v>
      </c>
      <c r="R16" s="135">
        <f t="shared" si="1"/>
        <v>308.39999999999998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192.2</v>
      </c>
      <c r="W16" s="135">
        <f t="shared" si="1"/>
        <v>247.5</v>
      </c>
      <c r="X16" s="135">
        <f t="shared" si="1"/>
        <v>500</v>
      </c>
      <c r="Y16" s="135">
        <f t="shared" si="1"/>
        <v>224.9</v>
      </c>
      <c r="Z16" s="136" t="str">
        <f t="shared" si="1"/>
        <v/>
      </c>
      <c r="AA16" s="90">
        <f t="shared" si="0"/>
        <v>10328.500000000002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312.60000000000002</v>
      </c>
      <c r="K21" s="129">
        <v>24.2</v>
      </c>
      <c r="L21" s="129"/>
      <c r="M21" s="129"/>
      <c r="N21" s="129"/>
      <c r="O21" s="129"/>
      <c r="P21" s="129"/>
      <c r="Q21" s="129"/>
      <c r="R21" s="129"/>
      <c r="S21" s="129">
        <v>705.6</v>
      </c>
      <c r="T21" s="129">
        <v>961.3</v>
      </c>
      <c r="U21" s="129">
        <v>1091.0999999999999</v>
      </c>
      <c r="V21" s="129">
        <v>875.4</v>
      </c>
      <c r="W21" s="129">
        <v>583.5</v>
      </c>
      <c r="X21" s="129">
        <v>466.4</v>
      </c>
      <c r="Y21" s="130">
        <v>66.8</v>
      </c>
      <c r="Z21" s="131"/>
      <c r="AA21" s="132">
        <f t="shared" si="2"/>
        <v>5086.9000000000005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331.7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8331.7000000000007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331.7</v>
      </c>
      <c r="I24" s="135">
        <f t="shared" si="3"/>
        <v>500</v>
      </c>
      <c r="J24" s="135">
        <f t="shared" si="3"/>
        <v>812.6</v>
      </c>
      <c r="K24" s="135">
        <f t="shared" si="3"/>
        <v>524.20000000000005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705.6</v>
      </c>
      <c r="T24" s="135">
        <f t="shared" si="3"/>
        <v>961.3</v>
      </c>
      <c r="U24" s="135">
        <f t="shared" si="3"/>
        <v>1091.0999999999999</v>
      </c>
      <c r="V24" s="135">
        <f t="shared" si="3"/>
        <v>875.4</v>
      </c>
      <c r="W24" s="135">
        <f t="shared" si="3"/>
        <v>583.5</v>
      </c>
      <c r="X24" s="135">
        <f t="shared" si="3"/>
        <v>466.4</v>
      </c>
      <c r="Y24" s="135">
        <f t="shared" si="3"/>
        <v>66.8</v>
      </c>
      <c r="Z24" s="136" t="str">
        <f t="shared" si="3"/>
        <v/>
      </c>
      <c r="AA24" s="90">
        <f t="shared" si="2"/>
        <v>13418.599999999999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2024-09-04T11:11:59Z</dcterms:created>
  <dcterms:modified xsi:type="dcterms:W3CDTF">2024-09-04T11:12:00Z</dcterms:modified>
</cp:coreProperties>
</file>