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<sst xmlns="http://schemas.openxmlformats.org/spreadsheetml/2006/main" count="119" uniqueCount="54">
  <si>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03/09/2024 14:09:22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</si>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</sst>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B9-4FD8-9B24-AE874E6CC6C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B9-4FD8-9B24-AE874E6CC6C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CB9-4FD8-9B24-AE874E6CC6C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CB9-4FD8-9B24-AE874E6CC6C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CB9-4FD8-9B24-AE874E6CC6C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B9-4FD8-9B24-AE874E6CC6C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B9-4FD8-9B24-AE874E6CC6C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1039</c:v>
                </c:pt>
                <c:pt idx="1">
                  <c:v>1039</c:v>
                </c:pt>
                <c:pt idx="2">
                  <c:v>1039</c:v>
                </c:pt>
                <c:pt idx="3">
                  <c:v>1039</c:v>
                </c:pt>
                <c:pt idx="4">
                  <c:v>1039</c:v>
                </c:pt>
                <c:pt idx="5">
                  <c:v>1039</c:v>
                </c:pt>
                <c:pt idx="6">
                  <c:v>1352.63</c:v>
                </c:pt>
                <c:pt idx="7">
                  <c:v>1481</c:v>
                </c:pt>
                <c:pt idx="8">
                  <c:v>1440.4949999999999</c:v>
                </c:pt>
                <c:pt idx="9">
                  <c:v>1039</c:v>
                </c:pt>
                <c:pt idx="10">
                  <c:v>1039</c:v>
                </c:pt>
                <c:pt idx="11">
                  <c:v>1039</c:v>
                </c:pt>
                <c:pt idx="12">
                  <c:v>1039</c:v>
                </c:pt>
                <c:pt idx="13">
                  <c:v>1039</c:v>
                </c:pt>
                <c:pt idx="14">
                  <c:v>1039</c:v>
                </c:pt>
                <c:pt idx="15">
                  <c:v>1039</c:v>
                </c:pt>
                <c:pt idx="16">
                  <c:v>1171.0919999999999</c:v>
                </c:pt>
                <c:pt idx="17">
                  <c:v>1775</c:v>
                </c:pt>
                <c:pt idx="18">
                  <c:v>1775</c:v>
                </c:pt>
                <c:pt idx="19">
                  <c:v>1775</c:v>
                </c:pt>
                <c:pt idx="20">
                  <c:v>1775</c:v>
                </c:pt>
                <c:pt idx="21">
                  <c:v>1775</c:v>
                </c:pt>
                <c:pt idx="22">
                  <c:v>1480.5</c:v>
                </c:pt>
                <c:pt idx="23">
                  <c:v>1039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CB9-4FD8-9B24-AE874E6CC6C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189</c:v>
                </c:pt>
                <c:pt idx="1">
                  <c:v>164</c:v>
                </c:pt>
                <c:pt idx="2">
                  <c:v>145</c:v>
                </c:pt>
                <c:pt idx="3">
                  <c:v>135</c:v>
                </c:pt>
                <c:pt idx="4">
                  <c:v>132</c:v>
                </c:pt>
                <c:pt idx="5">
                  <c:v>149</c:v>
                </c:pt>
                <c:pt idx="6">
                  <c:v>190</c:v>
                </c:pt>
                <c:pt idx="7">
                  <c:v>233</c:v>
                </c:pt>
                <c:pt idx="8">
                  <c:v>255</c:v>
                </c:pt>
                <c:pt idx="9">
                  <c:v>268</c:v>
                </c:pt>
                <c:pt idx="10">
                  <c:v>268</c:v>
                </c:pt>
                <c:pt idx="11">
                  <c:v>269</c:v>
                </c:pt>
                <c:pt idx="12">
                  <c:v>278</c:v>
                </c:pt>
                <c:pt idx="13">
                  <c:v>249</c:v>
                </c:pt>
                <c:pt idx="14">
                  <c:v>227</c:v>
                </c:pt>
                <c:pt idx="15">
                  <c:v>250</c:v>
                </c:pt>
                <c:pt idx="16">
                  <c:v>270</c:v>
                </c:pt>
                <c:pt idx="17">
                  <c:v>297</c:v>
                </c:pt>
                <c:pt idx="18">
                  <c:v>313</c:v>
                </c:pt>
                <c:pt idx="19">
                  <c:v>324</c:v>
                </c:pt>
                <c:pt idx="20">
                  <c:v>292</c:v>
                </c:pt>
                <c:pt idx="21">
                  <c:v>247</c:v>
                </c:pt>
                <c:pt idx="22">
                  <c:v>206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CB9-4FD8-9B24-AE874E6CC6C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3884.0600000000004</c:v>
                </c:pt>
                <c:pt idx="1">
                  <c:v>3169.0570000000002</c:v>
                </c:pt>
                <c:pt idx="2">
                  <c:v>2776.9670000000001</c:v>
                </c:pt>
                <c:pt idx="3">
                  <c:v>2759.9940000000001</c:v>
                </c:pt>
                <c:pt idx="4">
                  <c:v>2768.1970000000001</c:v>
                </c:pt>
                <c:pt idx="5">
                  <c:v>3289.375</c:v>
                </c:pt>
                <c:pt idx="6">
                  <c:v>3824.998</c:v>
                </c:pt>
                <c:pt idx="7">
                  <c:v>3812.5280000000002</c:v>
                </c:pt>
                <c:pt idx="8">
                  <c:v>3708.203</c:v>
                </c:pt>
                <c:pt idx="9">
                  <c:v>2957.5309999999999</c:v>
                </c:pt>
                <c:pt idx="10">
                  <c:v>2527.9630000000002</c:v>
                </c:pt>
                <c:pt idx="11">
                  <c:v>2306.5910000000003</c:v>
                </c:pt>
                <c:pt idx="12">
                  <c:v>2374.9810000000002</c:v>
                </c:pt>
                <c:pt idx="13">
                  <c:v>2356.627</c:v>
                </c:pt>
                <c:pt idx="14">
                  <c:v>2643.2330000000002</c:v>
                </c:pt>
                <c:pt idx="15">
                  <c:v>2927.672</c:v>
                </c:pt>
                <c:pt idx="16">
                  <c:v>3767.703</c:v>
                </c:pt>
                <c:pt idx="17">
                  <c:v>3928.6750000000002</c:v>
                </c:pt>
                <c:pt idx="18">
                  <c:v>4050.9</c:v>
                </c:pt>
                <c:pt idx="19">
                  <c:v>4076.8620000000001</c:v>
                </c:pt>
                <c:pt idx="20">
                  <c:v>4116.8999999999996</c:v>
                </c:pt>
                <c:pt idx="21">
                  <c:v>4006.9830000000002</c:v>
                </c:pt>
                <c:pt idx="22">
                  <c:v>4033.1800000000003</c:v>
                </c:pt>
                <c:pt idx="23">
                  <c:v>3991.7310000000002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CB9-4FD8-9B24-AE874E6CC6C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745.4</c:v>
                </c:pt>
                <c:pt idx="1">
                  <c:v>1194.8</c:v>
                </c:pt>
                <c:pt idx="2">
                  <c:v>1424.5</c:v>
                </c:pt>
                <c:pt idx="3">
                  <c:v>1324.3</c:v>
                </c:pt>
                <c:pt idx="4">
                  <c:v>1238</c:v>
                </c:pt>
                <c:pt idx="5">
                  <c:v>892.8</c:v>
                </c:pt>
                <c:pt idx="6">
                  <c:v>261.60000000000002</c:v>
                </c:pt>
                <c:pt idx="7">
                  <c:v>195.2</c:v>
                </c:pt>
                <c:pt idx="8">
                  <c:v>164</c:v>
                </c:pt>
                <c:pt idx="9">
                  <c:v>175</c:v>
                </c:pt>
                <c:pt idx="10">
                  <c:v>260.2</c:v>
                </c:pt>
                <c:pt idx="11">
                  <c:v>319.60000000000002</c:v>
                </c:pt>
                <c:pt idx="12">
                  <c:v>345.9</c:v>
                </c:pt>
                <c:pt idx="13">
                  <c:v>547.79999999999995</c:v>
                </c:pt>
                <c:pt idx="14">
                  <c:v>569</c:v>
                </c:pt>
                <c:pt idx="15">
                  <c:v>517.4</c:v>
                </c:pt>
                <c:pt idx="16">
                  <c:v>607.29999999999995</c:v>
                </c:pt>
                <c:pt idx="17">
                  <c:v>370.9</c:v>
                </c:pt>
                <c:pt idx="18">
                  <c:v>690</c:v>
                </c:pt>
                <c:pt idx="19">
                  <c:v>668</c:v>
                </c:pt>
                <c:pt idx="20">
                  <c:v>689</c:v>
                </c:pt>
                <c:pt idx="21">
                  <c:v>235</c:v>
                </c:pt>
                <c:pt idx="22">
                  <c:v>731.9</c:v>
                </c:pt>
                <c:pt idx="23">
                  <c:v>498.9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CB9-4FD8-9B24-AE874E6CC6C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471.16799999999989</c:v>
                </c:pt>
                <c:pt idx="1">
                  <c:v>500.5859999999999</c:v>
                </c:pt>
                <c:pt idx="2">
                  <c:v>524.68499999999995</c:v>
                </c:pt>
                <c:pt idx="3">
                  <c:v>551.13099999999997</c:v>
                </c:pt>
                <c:pt idx="4">
                  <c:v>575.23699999999985</c:v>
                </c:pt>
                <c:pt idx="5">
                  <c:v>603.2639999999999</c:v>
                </c:pt>
                <c:pt idx="6">
                  <c:v>800.75599999999974</c:v>
                </c:pt>
                <c:pt idx="7">
                  <c:v>1714.3300000000002</c:v>
                </c:pt>
                <c:pt idx="8">
                  <c:v>3091.5620000000008</c:v>
                </c:pt>
                <c:pt idx="9">
                  <c:v>4301.7380000000012</c:v>
                </c:pt>
                <c:pt idx="10">
                  <c:v>5129.8470000000016</c:v>
                </c:pt>
                <c:pt idx="11">
                  <c:v>5550.09</c:v>
                </c:pt>
                <c:pt idx="12">
                  <c:v>5571.2680000000009</c:v>
                </c:pt>
                <c:pt idx="13">
                  <c:v>5262.793999999999</c:v>
                </c:pt>
                <c:pt idx="14">
                  <c:v>4660.2269999999999</c:v>
                </c:pt>
                <c:pt idx="15">
                  <c:v>3788.6000000000008</c:v>
                </c:pt>
                <c:pt idx="16">
                  <c:v>2685.1780000000003</c:v>
                </c:pt>
                <c:pt idx="17">
                  <c:v>1538.7170000000001</c:v>
                </c:pt>
                <c:pt idx="18">
                  <c:v>792.30500000000018</c:v>
                </c:pt>
                <c:pt idx="19">
                  <c:v>584.16399999999987</c:v>
                </c:pt>
                <c:pt idx="20">
                  <c:v>565.50599999999997</c:v>
                </c:pt>
                <c:pt idx="21">
                  <c:v>560.07900000000006</c:v>
                </c:pt>
                <c:pt idx="22">
                  <c:v>543.65200000000004</c:v>
                </c:pt>
                <c:pt idx="23">
                  <c:v>561.54399999999998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CB9-4FD8-9B24-AE874E6CC6C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43</c:v>
                </c:pt>
                <c:pt idx="1">
                  <c:v>49</c:v>
                </c:pt>
                <c:pt idx="2">
                  <c:v>56</c:v>
                </c:pt>
                <c:pt idx="3">
                  <c:v>63</c:v>
                </c:pt>
                <c:pt idx="4">
                  <c:v>70</c:v>
                </c:pt>
                <c:pt idx="5">
                  <c:v>73</c:v>
                </c:pt>
                <c:pt idx="6">
                  <c:v>74</c:v>
                </c:pt>
                <c:pt idx="7">
                  <c:v>84</c:v>
                </c:pt>
                <c:pt idx="8">
                  <c:v>104</c:v>
                </c:pt>
                <c:pt idx="9">
                  <c:v>120</c:v>
                </c:pt>
                <c:pt idx="10">
                  <c:v>133</c:v>
                </c:pt>
                <c:pt idx="11">
                  <c:v>141</c:v>
                </c:pt>
                <c:pt idx="12">
                  <c:v>144</c:v>
                </c:pt>
                <c:pt idx="13">
                  <c:v>143</c:v>
                </c:pt>
                <c:pt idx="14">
                  <c:v>138</c:v>
                </c:pt>
                <c:pt idx="15">
                  <c:v>128</c:v>
                </c:pt>
                <c:pt idx="16">
                  <c:v>111</c:v>
                </c:pt>
                <c:pt idx="17">
                  <c:v>90</c:v>
                </c:pt>
                <c:pt idx="18">
                  <c:v>81</c:v>
                </c:pt>
                <c:pt idx="19">
                  <c:v>82</c:v>
                </c:pt>
                <c:pt idx="20">
                  <c:v>85</c:v>
                </c:pt>
                <c:pt idx="21">
                  <c:v>87</c:v>
                </c:pt>
                <c:pt idx="22">
                  <c:v>89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CB9-4FD8-9B24-AE874E6CC6C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151</c:v>
                </c:pt>
                <c:pt idx="7">
                  <c:v>113</c:v>
                </c:pt>
                <c:pt idx="8">
                  <c:v>113</c:v>
                </c:pt>
                <c:pt idx="9">
                  <c:v>81</c:v>
                </c:pt>
                <c:pt idx="10">
                  <c:v>51</c:v>
                </c:pt>
                <c:pt idx="11">
                  <c:v>26</c:v>
                </c:pt>
                <c:pt idx="16">
                  <c:v>26</c:v>
                </c:pt>
                <c:pt idx="17">
                  <c:v>756</c:v>
                </c:pt>
                <c:pt idx="18">
                  <c:v>1264</c:v>
                </c:pt>
                <c:pt idx="19">
                  <c:v>1840.2090000000001</c:v>
                </c:pt>
                <c:pt idx="20">
                  <c:v>1379</c:v>
                </c:pt>
                <c:pt idx="21">
                  <c:v>1151</c:v>
                </c:pt>
                <c:pt idx="2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CB9-4FD8-9B24-AE874E6CC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118.39</c:v>
                </c:pt>
                <c:pt idx="1">
                  <c:v>104.13</c:v>
                </c:pt>
                <c:pt idx="2">
                  <c:v>102.25</c:v>
                </c:pt>
                <c:pt idx="3">
                  <c:v>100</c:v>
                </c:pt>
                <c:pt idx="4">
                  <c:v>100.33</c:v>
                </c:pt>
                <c:pt idx="5">
                  <c:v>109.42</c:v>
                </c:pt>
                <c:pt idx="6">
                  <c:v>148.30000000000001</c:v>
                </c:pt>
                <c:pt idx="7">
                  <c:v>178.19</c:v>
                </c:pt>
                <c:pt idx="8">
                  <c:v>152.41</c:v>
                </c:pt>
                <c:pt idx="9">
                  <c:v>104.08</c:v>
                </c:pt>
                <c:pt idx="10">
                  <c:v>99.04</c:v>
                </c:pt>
                <c:pt idx="11">
                  <c:v>85</c:v>
                </c:pt>
                <c:pt idx="12">
                  <c:v>91.95</c:v>
                </c:pt>
                <c:pt idx="13">
                  <c:v>89.72</c:v>
                </c:pt>
                <c:pt idx="14">
                  <c:v>100.26</c:v>
                </c:pt>
                <c:pt idx="15">
                  <c:v>99.04</c:v>
                </c:pt>
                <c:pt idx="16">
                  <c:v>144.38999999999999</c:v>
                </c:pt>
                <c:pt idx="17">
                  <c:v>185</c:v>
                </c:pt>
                <c:pt idx="18">
                  <c:v>655.94</c:v>
                </c:pt>
                <c:pt idx="19">
                  <c:v>942</c:v>
                </c:pt>
                <c:pt idx="20">
                  <c:v>528.84</c:v>
                </c:pt>
                <c:pt idx="21">
                  <c:v>226.4</c:v>
                </c:pt>
                <c:pt idx="22">
                  <c:v>154.28</c:v>
                </c:pt>
                <c:pt idx="23">
                  <c:v>128.58000000000001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CB9-4FD8-9B24-AE874E6CC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</c:v>
                </c:pt>
                <c:pt idx="1">
                  <c:v>100</c:v>
                </c:pt>
                <c:pt idx="2">
                  <c:v>94.5</c:v>
                </c:pt>
                <c:pt idx="3">
                  <c:v>94</c:v>
                </c:pt>
                <c:pt idx="4">
                  <c:v>95</c:v>
                </c:pt>
                <c:pt idx="5">
                  <c:v>108</c:v>
                </c:pt>
                <c:pt idx="6">
                  <c:v>115.5</c:v>
                </c:pt>
                <c:pt idx="7">
                  <c:v>129.5</c:v>
                </c:pt>
                <c:pt idx="8">
                  <c:v>127</c:v>
                </c:pt>
                <c:pt idx="9">
                  <c:v>116</c:v>
                </c:pt>
                <c:pt idx="10">
                  <c:v>130</c:v>
                </c:pt>
                <c:pt idx="11">
                  <c:v>132.5</c:v>
                </c:pt>
                <c:pt idx="12">
                  <c:v>139.5</c:v>
                </c:pt>
                <c:pt idx="13">
                  <c:v>127</c:v>
                </c:pt>
                <c:pt idx="14">
                  <c:v>143.5</c:v>
                </c:pt>
                <c:pt idx="15">
                  <c:v>133</c:v>
                </c:pt>
                <c:pt idx="16">
                  <c:v>192</c:v>
                </c:pt>
                <c:pt idx="17">
                  <c:v>244.5</c:v>
                </c:pt>
                <c:pt idx="18">
                  <c:v>244.5</c:v>
                </c:pt>
                <c:pt idx="19">
                  <c:v>235</c:v>
                </c:pt>
                <c:pt idx="20">
                  <c:v>221.5</c:v>
                </c:pt>
                <c:pt idx="21">
                  <c:v>209</c:v>
                </c:pt>
                <c:pt idx="22">
                  <c:v>183.5</c:v>
                </c:pt>
                <c:pt idx="23">
                  <c:v>139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D-4EBC-BED3-BABF041EDA4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771.36500000000001</c:v>
                </c:pt>
                <c:pt idx="1">
                  <c:v>804.28699999999992</c:v>
                </c:pt>
                <c:pt idx="2">
                  <c:v>839.28800000000001</c:v>
                </c:pt>
                <c:pt idx="3">
                  <c:v>808.99099999999999</c:v>
                </c:pt>
                <c:pt idx="4">
                  <c:v>807.34899999999993</c:v>
                </c:pt>
                <c:pt idx="5">
                  <c:v>866.31999999999994</c:v>
                </c:pt>
                <c:pt idx="6">
                  <c:v>793.46</c:v>
                </c:pt>
                <c:pt idx="7">
                  <c:v>825.47799999999995</c:v>
                </c:pt>
                <c:pt idx="8">
                  <c:v>888.63199999999995</c:v>
                </c:pt>
                <c:pt idx="9">
                  <c:v>833.05</c:v>
                </c:pt>
                <c:pt idx="10">
                  <c:v>859.64400000000001</c:v>
                </c:pt>
                <c:pt idx="11">
                  <c:v>830.8130000000001</c:v>
                </c:pt>
                <c:pt idx="12">
                  <c:v>753.44200000000001</c:v>
                </c:pt>
                <c:pt idx="13">
                  <c:v>746.77200000000005</c:v>
                </c:pt>
                <c:pt idx="14">
                  <c:v>728.38800000000015</c:v>
                </c:pt>
                <c:pt idx="15">
                  <c:v>737.69399999999985</c:v>
                </c:pt>
                <c:pt idx="16">
                  <c:v>733.83199999999999</c:v>
                </c:pt>
                <c:pt idx="17">
                  <c:v>732.34699999999998</c:v>
                </c:pt>
                <c:pt idx="18">
                  <c:v>702.03099999999995</c:v>
                </c:pt>
                <c:pt idx="19">
                  <c:v>679.15800000000002</c:v>
                </c:pt>
                <c:pt idx="20">
                  <c:v>671.72699999999998</c:v>
                </c:pt>
                <c:pt idx="21">
                  <c:v>671.947</c:v>
                </c:pt>
                <c:pt idx="22">
                  <c:v>684.596</c:v>
                </c:pt>
                <c:pt idx="23">
                  <c:v>674.40499999999997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D-4EBC-BED3-BABF041EDA4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1300.136</c:v>
                </c:pt>
                <c:pt idx="1">
                  <c:v>1288.482</c:v>
                </c:pt>
                <c:pt idx="2">
                  <c:v>1263.088</c:v>
                </c:pt>
                <c:pt idx="3">
                  <c:v>1271.8179999999998</c:v>
                </c:pt>
                <c:pt idx="4">
                  <c:v>1300.729</c:v>
                </c:pt>
                <c:pt idx="5">
                  <c:v>1413.9190000000001</c:v>
                </c:pt>
                <c:pt idx="6">
                  <c:v>1604.8259999999998</c:v>
                </c:pt>
                <c:pt idx="7">
                  <c:v>1754.9760000000001</c:v>
                </c:pt>
                <c:pt idx="8">
                  <c:v>1860.9540000000002</c:v>
                </c:pt>
                <c:pt idx="9">
                  <c:v>1893.0270000000003</c:v>
                </c:pt>
                <c:pt idx="10">
                  <c:v>1907.0369999999998</c:v>
                </c:pt>
                <c:pt idx="11">
                  <c:v>1930.6219999999996</c:v>
                </c:pt>
                <c:pt idx="12">
                  <c:v>1950.211</c:v>
                </c:pt>
                <c:pt idx="13">
                  <c:v>1925.3279999999997</c:v>
                </c:pt>
                <c:pt idx="14">
                  <c:v>1861.345</c:v>
                </c:pt>
                <c:pt idx="15">
                  <c:v>1824.2660000000001</c:v>
                </c:pt>
                <c:pt idx="16">
                  <c:v>1790.1109999999999</c:v>
                </c:pt>
                <c:pt idx="17">
                  <c:v>1730.6179999999999</c:v>
                </c:pt>
                <c:pt idx="18">
                  <c:v>1696.384</c:v>
                </c:pt>
                <c:pt idx="19">
                  <c:v>1669.3809999999996</c:v>
                </c:pt>
                <c:pt idx="20">
                  <c:v>1590.2070000000001</c:v>
                </c:pt>
                <c:pt idx="21">
                  <c:v>1431.4940000000001</c:v>
                </c:pt>
                <c:pt idx="22">
                  <c:v>1367.6080000000002</c:v>
                </c:pt>
                <c:pt idx="23">
                  <c:v>1324.847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CD-4EBC-BED3-BABF041EDA4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3197.1329999999998</c:v>
                </c:pt>
                <c:pt idx="1">
                  <c:v>2989.64</c:v>
                </c:pt>
                <c:pt idx="2">
                  <c:v>2847.3249999999998</c:v>
                </c:pt>
                <c:pt idx="3">
                  <c:v>2778.6119999999996</c:v>
                </c:pt>
                <c:pt idx="4">
                  <c:v>2772.3379999999997</c:v>
                </c:pt>
                <c:pt idx="5">
                  <c:v>2843.1579999999999</c:v>
                </c:pt>
                <c:pt idx="6">
                  <c:v>3037.8489999999997</c:v>
                </c:pt>
                <c:pt idx="7">
                  <c:v>3468.0529999999999</c:v>
                </c:pt>
                <c:pt idx="8">
                  <c:v>4028.3239999999996</c:v>
                </c:pt>
                <c:pt idx="9">
                  <c:v>4457.9920000000002</c:v>
                </c:pt>
                <c:pt idx="10">
                  <c:v>4725.3320000000003</c:v>
                </c:pt>
                <c:pt idx="11">
                  <c:v>4942.3460000000005</c:v>
                </c:pt>
                <c:pt idx="12">
                  <c:v>5097.0370000000003</c:v>
                </c:pt>
                <c:pt idx="13">
                  <c:v>5088.1550000000007</c:v>
                </c:pt>
                <c:pt idx="14">
                  <c:v>4846.2240000000002</c:v>
                </c:pt>
                <c:pt idx="15">
                  <c:v>4651.7259999999997</c:v>
                </c:pt>
                <c:pt idx="16">
                  <c:v>4491.3370000000004</c:v>
                </c:pt>
                <c:pt idx="17">
                  <c:v>4398.630000000001</c:v>
                </c:pt>
                <c:pt idx="18">
                  <c:v>4443.7250000000013</c:v>
                </c:pt>
                <c:pt idx="19">
                  <c:v>4565.07</c:v>
                </c:pt>
                <c:pt idx="20">
                  <c:v>4511.6940000000013</c:v>
                </c:pt>
                <c:pt idx="21">
                  <c:v>4207.6810000000014</c:v>
                </c:pt>
                <c:pt idx="22">
                  <c:v>3892.5749999999998</c:v>
                </c:pt>
                <c:pt idx="23">
                  <c:v>3515.9809999999993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CD-4EBC-BED3-BABF041EDA4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382</c:v>
                </c:pt>
                <c:pt idx="1">
                  <c:v>363.00000000000006</c:v>
                </c:pt>
                <c:pt idx="2">
                  <c:v>351.00000000000006</c:v>
                </c:pt>
                <c:pt idx="3">
                  <c:v>348</c:v>
                </c:pt>
                <c:pt idx="4">
                  <c:v>352</c:v>
                </c:pt>
                <c:pt idx="5">
                  <c:v>372.00000000000006</c:v>
                </c:pt>
                <c:pt idx="6">
                  <c:v>414</c:v>
                </c:pt>
                <c:pt idx="7">
                  <c:v>467</c:v>
                </c:pt>
                <c:pt idx="8">
                  <c:v>509</c:v>
                </c:pt>
                <c:pt idx="9">
                  <c:v>538.00000000000011</c:v>
                </c:pt>
                <c:pt idx="10">
                  <c:v>551.00000000000011</c:v>
                </c:pt>
                <c:pt idx="11">
                  <c:v>560</c:v>
                </c:pt>
                <c:pt idx="12">
                  <c:v>572</c:v>
                </c:pt>
                <c:pt idx="13">
                  <c:v>542</c:v>
                </c:pt>
                <c:pt idx="14">
                  <c:v>515</c:v>
                </c:pt>
                <c:pt idx="15">
                  <c:v>528</c:v>
                </c:pt>
                <c:pt idx="16">
                  <c:v>530.99999999999989</c:v>
                </c:pt>
                <c:pt idx="17">
                  <c:v>536.99999999999989</c:v>
                </c:pt>
                <c:pt idx="18">
                  <c:v>544.00000000000011</c:v>
                </c:pt>
                <c:pt idx="19">
                  <c:v>555.99999999999989</c:v>
                </c:pt>
                <c:pt idx="20">
                  <c:v>527</c:v>
                </c:pt>
                <c:pt idx="21">
                  <c:v>483.99999999999994</c:v>
                </c:pt>
                <c:pt idx="22">
                  <c:v>445.00000000000006</c:v>
                </c:pt>
                <c:pt idx="23">
                  <c:v>395.00000000000006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CD-4EBC-BED3-BABF041EDA4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CD-4EBC-BED3-BABF041EDA4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9CD-4EBC-BED3-BABF041EDA4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CD-4EBC-BED3-BABF041EDA4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CD-4EBC-BED3-BABF041EDA4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9CD-4EBC-BED3-BABF041EDA4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592</c:v>
                </c:pt>
                <c:pt idx="1">
                  <c:v>564</c:v>
                </c:pt>
                <c:pt idx="2">
                  <c:v>564</c:v>
                </c:pt>
                <c:pt idx="3">
                  <c:v>564</c:v>
                </c:pt>
                <c:pt idx="4">
                  <c:v>564</c:v>
                </c:pt>
                <c:pt idx="5">
                  <c:v>587</c:v>
                </c:pt>
                <c:pt idx="6">
                  <c:v>687</c:v>
                </c:pt>
                <c:pt idx="7">
                  <c:v>988.1</c:v>
                </c:pt>
                <c:pt idx="8">
                  <c:v>1462.3</c:v>
                </c:pt>
                <c:pt idx="9">
                  <c:v>1104.2</c:v>
                </c:pt>
                <c:pt idx="10">
                  <c:v>1001</c:v>
                </c:pt>
                <c:pt idx="11">
                  <c:v>1020</c:v>
                </c:pt>
                <c:pt idx="12">
                  <c:v>1006</c:v>
                </c:pt>
                <c:pt idx="13">
                  <c:v>934</c:v>
                </c:pt>
                <c:pt idx="14">
                  <c:v>947</c:v>
                </c:pt>
                <c:pt idx="15">
                  <c:v>776</c:v>
                </c:pt>
                <c:pt idx="16">
                  <c:v>900</c:v>
                </c:pt>
                <c:pt idx="17">
                  <c:v>1113.2</c:v>
                </c:pt>
                <c:pt idx="18">
                  <c:v>1331.4</c:v>
                </c:pt>
                <c:pt idx="19">
                  <c:v>1638.6</c:v>
                </c:pt>
                <c:pt idx="20">
                  <c:v>1373.3</c:v>
                </c:pt>
                <c:pt idx="21">
                  <c:v>1050.9000000000001</c:v>
                </c:pt>
                <c:pt idx="22">
                  <c:v>904</c:v>
                </c:pt>
                <c:pt idx="23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CD-4EBC-BED3-BABF041EDA4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2.335</c:v>
                </c:pt>
                <c:pt idx="18">
                  <c:v>4.1509999999999998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CD-4EBC-BED3-BABF041EDA4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CD-4EBC-BED3-BABF041EDA4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CD-4EBC-BED3-BABF041ED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118.39</c:v>
                </c:pt>
                <c:pt idx="1">
                  <c:v>104.13</c:v>
                </c:pt>
                <c:pt idx="2">
                  <c:v>102.25</c:v>
                </c:pt>
                <c:pt idx="3">
                  <c:v>100</c:v>
                </c:pt>
                <c:pt idx="4">
                  <c:v>100.33</c:v>
                </c:pt>
                <c:pt idx="5">
                  <c:v>109.42</c:v>
                </c:pt>
                <c:pt idx="6">
                  <c:v>148.30000000000001</c:v>
                </c:pt>
                <c:pt idx="7">
                  <c:v>178.19</c:v>
                </c:pt>
                <c:pt idx="8">
                  <c:v>152.41</c:v>
                </c:pt>
                <c:pt idx="9">
                  <c:v>104.08</c:v>
                </c:pt>
                <c:pt idx="10">
                  <c:v>99.04</c:v>
                </c:pt>
                <c:pt idx="11">
                  <c:v>85</c:v>
                </c:pt>
                <c:pt idx="12">
                  <c:v>91.95</c:v>
                </c:pt>
                <c:pt idx="13">
                  <c:v>89.72</c:v>
                </c:pt>
                <c:pt idx="14">
                  <c:v>100.26</c:v>
                </c:pt>
                <c:pt idx="15">
                  <c:v>99.04</c:v>
                </c:pt>
                <c:pt idx="16">
                  <c:v>144.38999999999999</c:v>
                </c:pt>
                <c:pt idx="17">
                  <c:v>185</c:v>
                </c:pt>
                <c:pt idx="18">
                  <c:v>655.94</c:v>
                </c:pt>
                <c:pt idx="19">
                  <c:v>942</c:v>
                </c:pt>
                <c:pt idx="20">
                  <c:v>528.84</c:v>
                </c:pt>
                <c:pt idx="21">
                  <c:v>226.4</c:v>
                </c:pt>
                <c:pt idx="22">
                  <c:v>154.28</c:v>
                </c:pt>
                <c:pt idx="23">
                  <c:v>128.58000000000001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CD-4EBC-BED3-BABF041ED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6371.6280000000015</v>
      </c>
      <c r="C4" s="18">
        <v>6116.4430000000002</v>
      </c>
      <c r="D4" s="18">
        <v>5966.1519999999991</v>
      </c>
      <c r="E4" s="18">
        <v>5872.4250000000011</v>
      </c>
      <c r="F4" s="18">
        <v>5898.4340000000011</v>
      </c>
      <c r="G4" s="18">
        <v>6197.4390000000003</v>
      </c>
      <c r="H4" s="18">
        <v>6654.9840000000022</v>
      </c>
      <c r="I4" s="18">
        <v>7633.0579999999991</v>
      </c>
      <c r="J4" s="18">
        <v>8876.260000000002</v>
      </c>
      <c r="K4" s="18">
        <v>8942.2689999999984</v>
      </c>
      <c r="L4" s="18">
        <v>9409.0099999999984</v>
      </c>
      <c r="M4" s="18">
        <v>9651.280999999999</v>
      </c>
      <c r="N4" s="18">
        <v>9753.1490000000013</v>
      </c>
      <c r="O4" s="18">
        <v>9598.2209999999995</v>
      </c>
      <c r="P4" s="18">
        <v>9276.4599999999973</v>
      </c>
      <c r="Q4" s="18">
        <v>8650.6719999999987</v>
      </c>
      <c r="R4" s="18">
        <v>8638.273000000001</v>
      </c>
      <c r="S4" s="18">
        <v>8756.2919999999995</v>
      </c>
      <c r="T4" s="18">
        <v>8966.2049999999981</v>
      </c>
      <c r="U4" s="18">
        <v>9350.2350000000006</v>
      </c>
      <c r="V4" s="18">
        <v>8902.4060000000009</v>
      </c>
      <c r="W4" s="18">
        <v>8062.0619999999999</v>
      </c>
      <c r="X4" s="18">
        <v>7484.232</v>
      </c>
      <c r="Y4" s="18">
        <v>6345.1749999999993</v>
      </c>
      <c r="Z4" s="19"/>
      <c r="AA4" s="20">
        <f>SUM(B4:Z4)</f>
        <v>191372.76499999993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118.39</v>
      </c>
      <c r="C7" s="28">
        <v>104.13</v>
      </c>
      <c r="D7" s="28">
        <v>102.25</v>
      </c>
      <c r="E7" s="28">
        <v>100</v>
      </c>
      <c r="F7" s="28">
        <v>100.33</v>
      </c>
      <c r="G7" s="28">
        <v>109.42</v>
      </c>
      <c r="H7" s="28">
        <v>148.30000000000001</v>
      </c>
      <c r="I7" s="28">
        <v>178.19</v>
      </c>
      <c r="J7" s="28">
        <v>152.41</v>
      </c>
      <c r="K7" s="28">
        <v>104.08</v>
      </c>
      <c r="L7" s="28">
        <v>99.04</v>
      </c>
      <c r="M7" s="28">
        <v>85</v>
      </c>
      <c r="N7" s="28">
        <v>91.95</v>
      </c>
      <c r="O7" s="28">
        <v>89.72</v>
      </c>
      <c r="P7" s="28">
        <v>100.26</v>
      </c>
      <c r="Q7" s="28">
        <v>99.04</v>
      </c>
      <c r="R7" s="28">
        <v>144.38999999999999</v>
      </c>
      <c r="S7" s="28">
        <v>185</v>
      </c>
      <c r="T7" s="28">
        <v>655.94</v>
      </c>
      <c r="U7" s="28">
        <v>942</v>
      </c>
      <c r="V7" s="28">
        <v>528.84</v>
      </c>
      <c r="W7" s="28">
        <v>226.4</v>
      </c>
      <c r="X7" s="28">
        <v>154.28</v>
      </c>
      <c r="Y7" s="28">
        <v>128.58000000000001</v>
      </c>
      <c r="Z7" s="29"/>
      <c r="AA7" s="30">
        <f>IF(SUM(B7:Z7)&lt;&gt;0,AVERAGEIF(B7:Z7,"&lt;&gt;"""),"")</f>
        <v>197.83083333333332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1039</v>
      </c>
      <c r="C10" s="42">
        <v>1039</v>
      </c>
      <c r="D10" s="42">
        <v>1039</v>
      </c>
      <c r="E10" s="42">
        <v>1039</v>
      </c>
      <c r="F10" s="42">
        <v>1039</v>
      </c>
      <c r="G10" s="42">
        <v>1039</v>
      </c>
      <c r="H10" s="42">
        <v>1352.63</v>
      </c>
      <c r="I10" s="42">
        <v>1481</v>
      </c>
      <c r="J10" s="42">
        <v>1440.4949999999999</v>
      </c>
      <c r="K10" s="42">
        <v>1039</v>
      </c>
      <c r="L10" s="42">
        <v>1039</v>
      </c>
      <c r="M10" s="42">
        <v>1039</v>
      </c>
      <c r="N10" s="42">
        <v>1039</v>
      </c>
      <c r="O10" s="42">
        <v>1039</v>
      </c>
      <c r="P10" s="42">
        <v>1039</v>
      </c>
      <c r="Q10" s="42">
        <v>1039</v>
      </c>
      <c r="R10" s="42">
        <v>1171.0919999999999</v>
      </c>
      <c r="S10" s="42">
        <v>1775</v>
      </c>
      <c r="T10" s="42">
        <v>1775</v>
      </c>
      <c r="U10" s="42">
        <v>1775</v>
      </c>
      <c r="V10" s="42">
        <v>1775</v>
      </c>
      <c r="W10" s="42">
        <v>1775</v>
      </c>
      <c r="X10" s="42">
        <v>1480.5</v>
      </c>
      <c r="Y10" s="42">
        <v>1039</v>
      </c>
      <c r="Z10" s="43"/>
      <c r="AA10" s="44">
        <f t="shared" ref="AA10:AA15" si="0">SUM(B10:Z10)</f>
        <v>30346.717000000001</v>
      </c>
    </row>
    <row r="11" spans="1:27" ht="24.95" customHeight="1" x14ac:dyDescent="0.2">
      <c r="A11" s="45" t="s">
        <v>7</v>
      </c>
      <c r="B11" s="46">
        <v>189</v>
      </c>
      <c r="C11" s="47">
        <v>164</v>
      </c>
      <c r="D11" s="47">
        <v>145</v>
      </c>
      <c r="E11" s="47">
        <v>135</v>
      </c>
      <c r="F11" s="47">
        <v>132</v>
      </c>
      <c r="G11" s="47">
        <v>149</v>
      </c>
      <c r="H11" s="47">
        <v>190</v>
      </c>
      <c r="I11" s="47">
        <v>233</v>
      </c>
      <c r="J11" s="47">
        <v>255</v>
      </c>
      <c r="K11" s="47">
        <v>268</v>
      </c>
      <c r="L11" s="47">
        <v>268</v>
      </c>
      <c r="M11" s="47">
        <v>269</v>
      </c>
      <c r="N11" s="47">
        <v>278</v>
      </c>
      <c r="O11" s="47">
        <v>249</v>
      </c>
      <c r="P11" s="47">
        <v>227</v>
      </c>
      <c r="Q11" s="47">
        <v>250</v>
      </c>
      <c r="R11" s="47">
        <v>270</v>
      </c>
      <c r="S11" s="47">
        <v>297</v>
      </c>
      <c r="T11" s="47">
        <v>313</v>
      </c>
      <c r="U11" s="47">
        <v>324</v>
      </c>
      <c r="V11" s="47">
        <v>292</v>
      </c>
      <c r="W11" s="47">
        <v>247</v>
      </c>
      <c r="X11" s="47">
        <v>206</v>
      </c>
      <c r="Y11" s="47">
        <v>164</v>
      </c>
      <c r="Z11" s="48"/>
      <c r="AA11" s="49">
        <f t="shared" si="0"/>
        <v>5514</v>
      </c>
    </row>
    <row r="12" spans="1:27" ht="24.95" customHeight="1" x14ac:dyDescent="0.2">
      <c r="A12" s="50" t="s">
        <v>8</v>
      </c>
      <c r="B12" s="51">
        <v>3884.0600000000004</v>
      </c>
      <c r="C12" s="52">
        <v>3169.0570000000002</v>
      </c>
      <c r="D12" s="52">
        <v>2776.9670000000001</v>
      </c>
      <c r="E12" s="52">
        <v>2759.9940000000001</v>
      </c>
      <c r="F12" s="52">
        <v>2768.1970000000001</v>
      </c>
      <c r="G12" s="52">
        <v>3289.375</v>
      </c>
      <c r="H12" s="52">
        <v>3824.998</v>
      </c>
      <c r="I12" s="52">
        <v>3812.5280000000002</v>
      </c>
      <c r="J12" s="52">
        <v>3708.203</v>
      </c>
      <c r="K12" s="52">
        <v>2957.5309999999999</v>
      </c>
      <c r="L12" s="52">
        <v>2527.9630000000002</v>
      </c>
      <c r="M12" s="52">
        <v>2306.5910000000003</v>
      </c>
      <c r="N12" s="52">
        <v>2374.9810000000002</v>
      </c>
      <c r="O12" s="52">
        <v>2356.627</v>
      </c>
      <c r="P12" s="52">
        <v>2643.2330000000002</v>
      </c>
      <c r="Q12" s="52">
        <v>2927.672</v>
      </c>
      <c r="R12" s="52">
        <v>3767.703</v>
      </c>
      <c r="S12" s="52">
        <v>3928.6750000000002</v>
      </c>
      <c r="T12" s="52">
        <v>4050.9</v>
      </c>
      <c r="U12" s="52">
        <v>4076.8620000000001</v>
      </c>
      <c r="V12" s="52">
        <v>4116.8999999999996</v>
      </c>
      <c r="W12" s="52">
        <v>4006.9830000000002</v>
      </c>
      <c r="X12" s="52">
        <v>4033.1800000000003</v>
      </c>
      <c r="Y12" s="52">
        <v>3991.7310000000002</v>
      </c>
      <c r="Z12" s="53"/>
      <c r="AA12" s="54">
        <f t="shared" si="0"/>
        <v>80060.910999999993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151</v>
      </c>
      <c r="I13" s="52">
        <v>113</v>
      </c>
      <c r="J13" s="52">
        <v>113</v>
      </c>
      <c r="K13" s="52">
        <v>81</v>
      </c>
      <c r="L13" s="52">
        <v>51</v>
      </c>
      <c r="M13" s="52">
        <v>26</v>
      </c>
      <c r="N13" s="52"/>
      <c r="O13" s="52"/>
      <c r="P13" s="52"/>
      <c r="Q13" s="52"/>
      <c r="R13" s="52">
        <v>26</v>
      </c>
      <c r="S13" s="52">
        <v>756</v>
      </c>
      <c r="T13" s="52">
        <v>1264</v>
      </c>
      <c r="U13" s="52">
        <v>1840.2090000000001</v>
      </c>
      <c r="V13" s="52">
        <v>1379</v>
      </c>
      <c r="W13" s="52">
        <v>1151</v>
      </c>
      <c r="X13" s="52">
        <v>400</v>
      </c>
      <c r="Y13" s="52"/>
      <c r="Z13" s="53"/>
      <c r="AA13" s="54">
        <f t="shared" si="0"/>
        <v>7578.2089999999998</v>
      </c>
    </row>
    <row r="14" spans="1:27" ht="24.95" customHeight="1" x14ac:dyDescent="0.2">
      <c r="A14" s="55" t="s">
        <v>10</v>
      </c>
      <c r="B14" s="56">
        <v>471.16799999999989</v>
      </c>
      <c r="C14" s="57">
        <v>500.5859999999999</v>
      </c>
      <c r="D14" s="57">
        <v>524.68499999999995</v>
      </c>
      <c r="E14" s="57">
        <v>551.13099999999997</v>
      </c>
      <c r="F14" s="57">
        <v>575.23699999999985</v>
      </c>
      <c r="G14" s="57">
        <v>603.2639999999999</v>
      </c>
      <c r="H14" s="57">
        <v>800.75599999999974</v>
      </c>
      <c r="I14" s="57">
        <v>1714.3300000000002</v>
      </c>
      <c r="J14" s="57">
        <v>3091.5620000000008</v>
      </c>
      <c r="K14" s="57">
        <v>4301.7380000000012</v>
      </c>
      <c r="L14" s="57">
        <v>5129.8470000000016</v>
      </c>
      <c r="M14" s="57">
        <v>5550.09</v>
      </c>
      <c r="N14" s="57">
        <v>5571.2680000000009</v>
      </c>
      <c r="O14" s="57">
        <v>5262.793999999999</v>
      </c>
      <c r="P14" s="57">
        <v>4660.2269999999999</v>
      </c>
      <c r="Q14" s="57">
        <v>3788.6000000000008</v>
      </c>
      <c r="R14" s="57">
        <v>2685.1780000000003</v>
      </c>
      <c r="S14" s="57">
        <v>1538.7170000000001</v>
      </c>
      <c r="T14" s="57">
        <v>792.30500000000018</v>
      </c>
      <c r="U14" s="57">
        <v>584.16399999999987</v>
      </c>
      <c r="V14" s="57">
        <v>565.50599999999997</v>
      </c>
      <c r="W14" s="57">
        <v>560.07900000000006</v>
      </c>
      <c r="X14" s="57">
        <v>543.65200000000004</v>
      </c>
      <c r="Y14" s="57">
        <v>561.54399999999998</v>
      </c>
      <c r="Z14" s="58"/>
      <c r="AA14" s="59">
        <f t="shared" si="0"/>
        <v>50928.428</v>
      </c>
    </row>
    <row r="15" spans="1:27" ht="24.95" customHeight="1" x14ac:dyDescent="0.2">
      <c r="A15" s="55" t="s">
        <v>11</v>
      </c>
      <c r="B15" s="56">
        <v>43</v>
      </c>
      <c r="C15" s="57">
        <v>49</v>
      </c>
      <c r="D15" s="57">
        <v>56</v>
      </c>
      <c r="E15" s="57">
        <v>63</v>
      </c>
      <c r="F15" s="57">
        <v>70</v>
      </c>
      <c r="G15" s="57">
        <v>73</v>
      </c>
      <c r="H15" s="57">
        <v>74</v>
      </c>
      <c r="I15" s="57">
        <v>84</v>
      </c>
      <c r="J15" s="57">
        <v>104</v>
      </c>
      <c r="K15" s="57">
        <v>120</v>
      </c>
      <c r="L15" s="57">
        <v>133</v>
      </c>
      <c r="M15" s="57">
        <v>141</v>
      </c>
      <c r="N15" s="57">
        <v>144</v>
      </c>
      <c r="O15" s="57">
        <v>143</v>
      </c>
      <c r="P15" s="57">
        <v>138</v>
      </c>
      <c r="Q15" s="57">
        <v>128</v>
      </c>
      <c r="R15" s="57">
        <v>111</v>
      </c>
      <c r="S15" s="57">
        <v>90</v>
      </c>
      <c r="T15" s="57">
        <v>81</v>
      </c>
      <c r="U15" s="57">
        <v>82</v>
      </c>
      <c r="V15" s="57">
        <v>85</v>
      </c>
      <c r="W15" s="57">
        <v>87</v>
      </c>
      <c r="X15" s="57">
        <v>89</v>
      </c>
      <c r="Y15" s="57">
        <v>90</v>
      </c>
      <c r="Z15" s="58"/>
      <c r="AA15" s="59">
        <f t="shared" si="0"/>
        <v>2278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5626.2280000000001</v>
      </c>
      <c r="C16" s="62">
        <f t="shared" si="1"/>
        <v>4921.6430000000009</v>
      </c>
      <c r="D16" s="62">
        <f t="shared" si="1"/>
        <v>4541.652</v>
      </c>
      <c r="E16" s="62">
        <f t="shared" si="1"/>
        <v>4548.125</v>
      </c>
      <c r="F16" s="62">
        <f t="shared" si="1"/>
        <v>4660.4340000000002</v>
      </c>
      <c r="G16" s="62">
        <f t="shared" si="1"/>
        <v>5304.6390000000001</v>
      </c>
      <c r="H16" s="62">
        <f t="shared" si="1"/>
        <v>6393.384</v>
      </c>
      <c r="I16" s="62">
        <f t="shared" si="1"/>
        <v>7437.8580000000002</v>
      </c>
      <c r="J16" s="62">
        <f t="shared" si="1"/>
        <v>8712.260000000002</v>
      </c>
      <c r="K16" s="62">
        <f t="shared" si="1"/>
        <v>8767.2690000000002</v>
      </c>
      <c r="L16" s="62">
        <f t="shared" si="1"/>
        <v>9148.8100000000013</v>
      </c>
      <c r="M16" s="62">
        <f t="shared" si="1"/>
        <v>9331.6810000000005</v>
      </c>
      <c r="N16" s="62">
        <f t="shared" si="1"/>
        <v>9407.2490000000016</v>
      </c>
      <c r="O16" s="62">
        <f t="shared" si="1"/>
        <v>9050.4209999999985</v>
      </c>
      <c r="P16" s="62">
        <f t="shared" si="1"/>
        <v>8707.4599999999991</v>
      </c>
      <c r="Q16" s="62">
        <f t="shared" si="1"/>
        <v>8133.2720000000008</v>
      </c>
      <c r="R16" s="62">
        <f t="shared" si="1"/>
        <v>8030.973</v>
      </c>
      <c r="S16" s="62">
        <f t="shared" si="1"/>
        <v>8385.3919999999998</v>
      </c>
      <c r="T16" s="62">
        <f t="shared" si="1"/>
        <v>8276.2049999999999</v>
      </c>
      <c r="U16" s="62">
        <f t="shared" si="1"/>
        <v>8682.2350000000006</v>
      </c>
      <c r="V16" s="62">
        <f t="shared" si="1"/>
        <v>8213.405999999999</v>
      </c>
      <c r="W16" s="62">
        <f t="shared" si="1"/>
        <v>7827.0619999999999</v>
      </c>
      <c r="X16" s="62">
        <f t="shared" si="1"/>
        <v>6752.3320000000003</v>
      </c>
      <c r="Y16" s="62">
        <f t="shared" si="1"/>
        <v>5846.2749999999996</v>
      </c>
      <c r="Z16" s="63" t="str">
        <f t="shared" si="1"/>
        <v/>
      </c>
      <c r="AA16" s="64">
        <f>SUM(AA10:AA15)</f>
        <v>176706.26500000001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1509.9</v>
      </c>
      <c r="C29" s="72">
        <v>1515.9</v>
      </c>
      <c r="D29" s="72">
        <v>1521.9</v>
      </c>
      <c r="E29" s="72">
        <v>1539.9</v>
      </c>
      <c r="F29" s="72">
        <v>1641.9</v>
      </c>
      <c r="G29" s="72">
        <v>1748.9</v>
      </c>
      <c r="H29" s="72">
        <v>1873.9</v>
      </c>
      <c r="I29" s="72">
        <v>2213.9</v>
      </c>
      <c r="J29" s="72">
        <v>2688.9</v>
      </c>
      <c r="K29" s="72">
        <v>3092.9</v>
      </c>
      <c r="L29" s="72">
        <v>3253.9</v>
      </c>
      <c r="M29" s="72">
        <v>3373.9</v>
      </c>
      <c r="N29" s="72">
        <v>3368.9</v>
      </c>
      <c r="O29" s="72">
        <v>3239.9</v>
      </c>
      <c r="P29" s="72">
        <v>3057.9</v>
      </c>
      <c r="Q29" s="72">
        <v>2830.9</v>
      </c>
      <c r="R29" s="72">
        <v>2522.9</v>
      </c>
      <c r="S29" s="72">
        <v>2831.9</v>
      </c>
      <c r="T29" s="72">
        <v>2839.9</v>
      </c>
      <c r="U29" s="72">
        <v>2902.9</v>
      </c>
      <c r="V29" s="72">
        <v>2867.9</v>
      </c>
      <c r="W29" s="72">
        <v>2676.9</v>
      </c>
      <c r="X29" s="72">
        <v>2020.9</v>
      </c>
      <c r="Y29" s="72">
        <v>1554.9</v>
      </c>
      <c r="Z29" s="73"/>
      <c r="AA29" s="74">
        <f>SUM(B29:Z29)</f>
        <v>58691.60000000002</v>
      </c>
    </row>
    <row r="30" spans="1:27" ht="24.95" customHeight="1" x14ac:dyDescent="0.2">
      <c r="A30" s="75" t="s">
        <v>24</v>
      </c>
      <c r="B30" s="76">
        <v>1418.328</v>
      </c>
      <c r="C30" s="77">
        <v>770.74300000000005</v>
      </c>
      <c r="D30" s="77">
        <v>795.75199999999995</v>
      </c>
      <c r="E30" s="77">
        <v>763.22500000000002</v>
      </c>
      <c r="F30" s="77">
        <v>767.53399999999999</v>
      </c>
      <c r="G30" s="77">
        <v>1206.739</v>
      </c>
      <c r="H30" s="77">
        <v>1863.4839999999999</v>
      </c>
      <c r="I30" s="77">
        <v>2476.9580000000001</v>
      </c>
      <c r="J30" s="77">
        <v>3294.36</v>
      </c>
      <c r="K30" s="77">
        <v>3066.3690000000001</v>
      </c>
      <c r="L30" s="77">
        <v>3550.91</v>
      </c>
      <c r="M30" s="77">
        <v>3622.7809999999999</v>
      </c>
      <c r="N30" s="77">
        <v>3654.3490000000002</v>
      </c>
      <c r="O30" s="77">
        <v>3430.5210000000002</v>
      </c>
      <c r="P30" s="77">
        <v>3183.56</v>
      </c>
      <c r="Q30" s="77">
        <v>2483.3719999999998</v>
      </c>
      <c r="R30" s="77">
        <v>2744.0729999999999</v>
      </c>
      <c r="S30" s="77">
        <v>2084.4920000000002</v>
      </c>
      <c r="T30" s="77">
        <v>1806.3050000000001</v>
      </c>
      <c r="U30" s="77">
        <v>2114.335</v>
      </c>
      <c r="V30" s="77">
        <v>1690.5060000000001</v>
      </c>
      <c r="W30" s="77">
        <v>1695.162</v>
      </c>
      <c r="X30" s="77">
        <v>1542.432</v>
      </c>
      <c r="Y30" s="77">
        <v>1273.375</v>
      </c>
      <c r="Z30" s="78"/>
      <c r="AA30" s="79">
        <f>SUM(B30:Z30)</f>
        <v>51299.664999999994</v>
      </c>
    </row>
    <row r="31" spans="1:27" ht="24.95" customHeight="1" x14ac:dyDescent="0.2">
      <c r="A31" s="82" t="s">
        <v>25</v>
      </c>
      <c r="B31" s="80">
        <v>3178</v>
      </c>
      <c r="C31" s="81">
        <v>3118</v>
      </c>
      <c r="D31" s="81">
        <v>2737</v>
      </c>
      <c r="E31" s="81">
        <v>2737</v>
      </c>
      <c r="F31" s="81">
        <v>2737</v>
      </c>
      <c r="G31" s="81">
        <v>2747</v>
      </c>
      <c r="H31" s="81">
        <v>2903</v>
      </c>
      <c r="I31" s="81">
        <v>2933</v>
      </c>
      <c r="J31" s="81">
        <v>2893</v>
      </c>
      <c r="K31" s="81">
        <v>2783</v>
      </c>
      <c r="L31" s="81">
        <v>2528</v>
      </c>
      <c r="M31" s="81">
        <v>2528</v>
      </c>
      <c r="N31" s="81">
        <v>2528</v>
      </c>
      <c r="O31" s="81">
        <v>2528</v>
      </c>
      <c r="P31" s="81">
        <v>2613</v>
      </c>
      <c r="Q31" s="81">
        <v>3027</v>
      </c>
      <c r="R31" s="81">
        <v>3113</v>
      </c>
      <c r="S31" s="81">
        <v>3686</v>
      </c>
      <c r="T31" s="81">
        <v>3820</v>
      </c>
      <c r="U31" s="81">
        <v>3833</v>
      </c>
      <c r="V31" s="81">
        <v>3844</v>
      </c>
      <c r="W31" s="81">
        <v>3690</v>
      </c>
      <c r="X31" s="81">
        <v>3401</v>
      </c>
      <c r="Y31" s="81">
        <v>3233</v>
      </c>
      <c r="Z31" s="83"/>
      <c r="AA31" s="84">
        <f>SUM(B31:Z31)</f>
        <v>73138</v>
      </c>
    </row>
    <row r="32" spans="1:27" ht="30" customHeight="1" thickBot="1" x14ac:dyDescent="0.25">
      <c r="A32" s="60" t="s">
        <v>26</v>
      </c>
      <c r="B32" s="61">
        <f>IF(LEN(B$2)&gt;0,SUM(B29:B31),"")</f>
        <v>6106.2280000000001</v>
      </c>
      <c r="C32" s="62">
        <f t="shared" ref="C32:Z32" si="4">IF(LEN(C$2)&gt;0,SUM(C29:C31),"")</f>
        <v>5404.643</v>
      </c>
      <c r="D32" s="62">
        <f t="shared" si="4"/>
        <v>5054.652</v>
      </c>
      <c r="E32" s="62">
        <f t="shared" si="4"/>
        <v>5040.125</v>
      </c>
      <c r="F32" s="62">
        <f t="shared" si="4"/>
        <v>5146.4340000000002</v>
      </c>
      <c r="G32" s="62">
        <f t="shared" si="4"/>
        <v>5702.6390000000001</v>
      </c>
      <c r="H32" s="62">
        <f t="shared" si="4"/>
        <v>6640.384</v>
      </c>
      <c r="I32" s="62">
        <f t="shared" si="4"/>
        <v>7623.8580000000002</v>
      </c>
      <c r="J32" s="62">
        <f t="shared" si="4"/>
        <v>8876.26</v>
      </c>
      <c r="K32" s="62">
        <f t="shared" si="4"/>
        <v>8942.2690000000002</v>
      </c>
      <c r="L32" s="62">
        <f t="shared" si="4"/>
        <v>9332.81</v>
      </c>
      <c r="M32" s="62">
        <f t="shared" si="4"/>
        <v>9524.6810000000005</v>
      </c>
      <c r="N32" s="62">
        <f t="shared" si="4"/>
        <v>9551.2489999999998</v>
      </c>
      <c r="O32" s="62">
        <f t="shared" si="4"/>
        <v>9198.4210000000003</v>
      </c>
      <c r="P32" s="62">
        <f t="shared" si="4"/>
        <v>8854.4599999999991</v>
      </c>
      <c r="Q32" s="62">
        <f t="shared" si="4"/>
        <v>8341.2720000000008</v>
      </c>
      <c r="R32" s="62">
        <f t="shared" si="4"/>
        <v>8379.973</v>
      </c>
      <c r="S32" s="62">
        <f t="shared" si="4"/>
        <v>8602.3919999999998</v>
      </c>
      <c r="T32" s="62">
        <f t="shared" si="4"/>
        <v>8466.2049999999999</v>
      </c>
      <c r="U32" s="62">
        <f t="shared" si="4"/>
        <v>8850.2350000000006</v>
      </c>
      <c r="V32" s="62">
        <f t="shared" si="4"/>
        <v>8402.405999999999</v>
      </c>
      <c r="W32" s="62">
        <f t="shared" si="4"/>
        <v>8062.0619999999999</v>
      </c>
      <c r="X32" s="62">
        <f t="shared" si="4"/>
        <v>6964.3320000000003</v>
      </c>
      <c r="Y32" s="62">
        <f t="shared" si="4"/>
        <v>6061.2749999999996</v>
      </c>
      <c r="Z32" s="63" t="str">
        <f t="shared" si="4"/>
        <v/>
      </c>
      <c r="AA32" s="64">
        <f>SUM(AA29:AA31)</f>
        <v>183129.26500000001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110</v>
      </c>
      <c r="C35" s="95">
        <v>112</v>
      </c>
      <c r="D35" s="95">
        <v>122</v>
      </c>
      <c r="E35" s="95">
        <v>122</v>
      </c>
      <c r="F35" s="95">
        <v>122</v>
      </c>
      <c r="G35" s="95">
        <v>112</v>
      </c>
      <c r="H35" s="95">
        <v>38</v>
      </c>
      <c r="I35" s="95">
        <v>49</v>
      </c>
      <c r="J35" s="95">
        <v>39</v>
      </c>
      <c r="K35" s="95">
        <v>17</v>
      </c>
      <c r="L35" s="95">
        <v>34</v>
      </c>
      <c r="M35" s="95">
        <v>17</v>
      </c>
      <c r="N35" s="95">
        <v>17</v>
      </c>
      <c r="O35" s="95">
        <v>20</v>
      </c>
      <c r="P35" s="95">
        <v>20</v>
      </c>
      <c r="Q35" s="95">
        <v>66</v>
      </c>
      <c r="R35" s="95">
        <v>149</v>
      </c>
      <c r="S35" s="95">
        <v>107</v>
      </c>
      <c r="T35" s="95">
        <v>70</v>
      </c>
      <c r="U35" s="95">
        <v>58</v>
      </c>
      <c r="V35" s="95">
        <v>79</v>
      </c>
      <c r="W35" s="95">
        <v>121</v>
      </c>
      <c r="X35" s="95">
        <v>102</v>
      </c>
      <c r="Y35" s="95">
        <v>94</v>
      </c>
      <c r="Z35" s="96"/>
      <c r="AA35" s="74">
        <f t="shared" ref="AA35:AA40" si="5">SUM(B35:Z35)</f>
        <v>1797</v>
      </c>
    </row>
    <row r="36" spans="1:27" ht="24.95" customHeight="1" x14ac:dyDescent="0.2">
      <c r="A36" s="97" t="s">
        <v>29</v>
      </c>
      <c r="B36" s="98">
        <v>290</v>
      </c>
      <c r="C36" s="99">
        <v>291</v>
      </c>
      <c r="D36" s="99">
        <v>311</v>
      </c>
      <c r="E36" s="99">
        <v>290</v>
      </c>
      <c r="F36" s="99">
        <v>284</v>
      </c>
      <c r="G36" s="99">
        <v>206</v>
      </c>
      <c r="H36" s="99">
        <v>129</v>
      </c>
      <c r="I36" s="99">
        <v>57</v>
      </c>
      <c r="J36" s="99">
        <v>45</v>
      </c>
      <c r="K36" s="99">
        <v>78</v>
      </c>
      <c r="L36" s="99">
        <v>70</v>
      </c>
      <c r="M36" s="99">
        <v>96</v>
      </c>
      <c r="N36" s="99">
        <v>47</v>
      </c>
      <c r="O36" s="99">
        <v>48</v>
      </c>
      <c r="P36" s="99">
        <v>47</v>
      </c>
      <c r="Q36" s="99">
        <v>62</v>
      </c>
      <c r="R36" s="99">
        <v>120</v>
      </c>
      <c r="S36" s="99">
        <v>30</v>
      </c>
      <c r="T36" s="99">
        <v>40</v>
      </c>
      <c r="U36" s="99">
        <v>30</v>
      </c>
      <c r="V36" s="99">
        <v>30</v>
      </c>
      <c r="W36" s="99">
        <v>34</v>
      </c>
      <c r="X36" s="99">
        <v>30</v>
      </c>
      <c r="Y36" s="99">
        <v>41</v>
      </c>
      <c r="Z36" s="100"/>
      <c r="AA36" s="79">
        <f t="shared" si="5"/>
        <v>2706</v>
      </c>
    </row>
    <row r="37" spans="1:27" ht="24.95" customHeight="1" x14ac:dyDescent="0.2">
      <c r="A37" s="97" t="s">
        <v>30</v>
      </c>
      <c r="B37" s="98">
        <v>270.39999999999998</v>
      </c>
      <c r="C37" s="99">
        <v>716.8</v>
      </c>
      <c r="D37" s="99">
        <v>916.5</v>
      </c>
      <c r="E37" s="99">
        <v>837.3</v>
      </c>
      <c r="F37" s="99">
        <v>757</v>
      </c>
      <c r="G37" s="99">
        <v>499.8</v>
      </c>
      <c r="H37" s="99">
        <v>19.600000000000001</v>
      </c>
      <c r="I37" s="99">
        <v>5</v>
      </c>
      <c r="J37" s="99">
        <v>5</v>
      </c>
      <c r="K37" s="99">
        <v>5</v>
      </c>
      <c r="L37" s="99">
        <v>81.2</v>
      </c>
      <c r="M37" s="99">
        <v>131.6</v>
      </c>
      <c r="N37" s="99">
        <v>206.9</v>
      </c>
      <c r="O37" s="99">
        <v>404.8</v>
      </c>
      <c r="P37" s="99">
        <v>427</v>
      </c>
      <c r="Q37" s="99">
        <v>314.39999999999998</v>
      </c>
      <c r="R37" s="99">
        <v>263.3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524.9</v>
      </c>
      <c r="Y37" s="99">
        <v>136.5</v>
      </c>
      <c r="Z37" s="100"/>
      <c r="AA37" s="79">
        <f t="shared" si="5"/>
        <v>6548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9.1999999999999993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153.9</v>
      </c>
      <c r="T39" s="99">
        <v>500</v>
      </c>
      <c r="U39" s="99">
        <v>500</v>
      </c>
      <c r="V39" s="99">
        <v>500</v>
      </c>
      <c r="W39" s="99"/>
      <c r="X39" s="99"/>
      <c r="Y39" s="99">
        <v>152.4</v>
      </c>
      <c r="Z39" s="100"/>
      <c r="AA39" s="79">
        <f t="shared" si="5"/>
        <v>1815.5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745.4</v>
      </c>
      <c r="C40" s="88">
        <f t="shared" si="6"/>
        <v>1194.8</v>
      </c>
      <c r="D40" s="88">
        <f t="shared" si="6"/>
        <v>1424.5</v>
      </c>
      <c r="E40" s="88">
        <f t="shared" si="6"/>
        <v>1324.3</v>
      </c>
      <c r="F40" s="88">
        <f t="shared" si="6"/>
        <v>1238</v>
      </c>
      <c r="G40" s="88">
        <f t="shared" si="6"/>
        <v>892.8</v>
      </c>
      <c r="H40" s="88">
        <f t="shared" si="6"/>
        <v>261.60000000000002</v>
      </c>
      <c r="I40" s="88">
        <f t="shared" si="6"/>
        <v>195.2</v>
      </c>
      <c r="J40" s="88">
        <f t="shared" si="6"/>
        <v>164</v>
      </c>
      <c r="K40" s="88">
        <f t="shared" si="6"/>
        <v>175</v>
      </c>
      <c r="L40" s="88">
        <f t="shared" si="6"/>
        <v>260.2</v>
      </c>
      <c r="M40" s="88">
        <f t="shared" si="6"/>
        <v>319.60000000000002</v>
      </c>
      <c r="N40" s="88">
        <f t="shared" si="6"/>
        <v>345.9</v>
      </c>
      <c r="O40" s="88">
        <f t="shared" si="6"/>
        <v>547.79999999999995</v>
      </c>
      <c r="P40" s="88">
        <f t="shared" si="6"/>
        <v>569</v>
      </c>
      <c r="Q40" s="88">
        <f t="shared" si="6"/>
        <v>517.4</v>
      </c>
      <c r="R40" s="88">
        <f t="shared" si="6"/>
        <v>607.29999999999995</v>
      </c>
      <c r="S40" s="88">
        <f t="shared" si="6"/>
        <v>370.9</v>
      </c>
      <c r="T40" s="88">
        <f t="shared" si="6"/>
        <v>690</v>
      </c>
      <c r="U40" s="88">
        <f t="shared" si="6"/>
        <v>668</v>
      </c>
      <c r="V40" s="88">
        <f t="shared" si="6"/>
        <v>689</v>
      </c>
      <c r="W40" s="88">
        <f t="shared" si="6"/>
        <v>235</v>
      </c>
      <c r="X40" s="88">
        <f t="shared" si="6"/>
        <v>731.9</v>
      </c>
      <c r="Y40" s="88">
        <f t="shared" si="6"/>
        <v>498.9</v>
      </c>
      <c r="Z40" s="89" t="str">
        <f t="shared" si="6"/>
        <v/>
      </c>
      <c r="AA40" s="90">
        <f t="shared" si="5"/>
        <v>14666.499999999996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265.39999999999998</v>
      </c>
      <c r="C45" s="99">
        <v>711.8</v>
      </c>
      <c r="D45" s="99">
        <v>911.5</v>
      </c>
      <c r="E45" s="99">
        <v>832.3</v>
      </c>
      <c r="F45" s="99">
        <v>752</v>
      </c>
      <c r="G45" s="99">
        <v>494.8</v>
      </c>
      <c r="H45" s="99">
        <v>14.6</v>
      </c>
      <c r="I45" s="99"/>
      <c r="J45" s="99"/>
      <c r="K45" s="99"/>
      <c r="L45" s="99">
        <v>76.2</v>
      </c>
      <c r="M45" s="99">
        <v>126.6</v>
      </c>
      <c r="N45" s="99">
        <v>201.9</v>
      </c>
      <c r="O45" s="99">
        <v>399.8</v>
      </c>
      <c r="P45" s="99">
        <v>422</v>
      </c>
      <c r="Q45" s="99">
        <v>309.39999999999998</v>
      </c>
      <c r="R45" s="99">
        <v>258.3</v>
      </c>
      <c r="S45" s="99"/>
      <c r="T45" s="99"/>
      <c r="U45" s="99"/>
      <c r="V45" s="99"/>
      <c r="W45" s="99"/>
      <c r="X45" s="99">
        <v>519.9</v>
      </c>
      <c r="Y45" s="99">
        <v>131.5</v>
      </c>
      <c r="Z45" s="100"/>
      <c r="AA45" s="79">
        <f t="shared" si="7"/>
        <v>6427.9999999999991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9.1999999999999993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153.9</v>
      </c>
      <c r="T47" s="99">
        <v>500</v>
      </c>
      <c r="U47" s="99">
        <v>500</v>
      </c>
      <c r="V47" s="99">
        <v>500</v>
      </c>
      <c r="W47" s="99"/>
      <c r="X47" s="99"/>
      <c r="Y47" s="99">
        <v>152.4</v>
      </c>
      <c r="Z47" s="100"/>
      <c r="AA47" s="79">
        <f t="shared" si="7"/>
        <v>1815.5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265.39999999999998</v>
      </c>
      <c r="C49" s="88">
        <f t="shared" ref="C49:Z49" si="8">IF(LEN(C$2)&gt;0,SUM(C43:C48),"")</f>
        <v>711.8</v>
      </c>
      <c r="D49" s="88">
        <f t="shared" si="8"/>
        <v>911.5</v>
      </c>
      <c r="E49" s="88">
        <f t="shared" si="8"/>
        <v>832.3</v>
      </c>
      <c r="F49" s="88">
        <f t="shared" si="8"/>
        <v>752</v>
      </c>
      <c r="G49" s="88">
        <f t="shared" si="8"/>
        <v>494.8</v>
      </c>
      <c r="H49" s="88">
        <f t="shared" si="8"/>
        <v>14.6</v>
      </c>
      <c r="I49" s="88">
        <f t="shared" si="8"/>
        <v>9.1999999999999993</v>
      </c>
      <c r="J49" s="88">
        <f t="shared" si="8"/>
        <v>0</v>
      </c>
      <c r="K49" s="88">
        <f t="shared" si="8"/>
        <v>0</v>
      </c>
      <c r="L49" s="88">
        <f t="shared" si="8"/>
        <v>76.2</v>
      </c>
      <c r="M49" s="88">
        <f t="shared" si="8"/>
        <v>126.6</v>
      </c>
      <c r="N49" s="88">
        <f t="shared" si="8"/>
        <v>201.9</v>
      </c>
      <c r="O49" s="88">
        <f t="shared" si="8"/>
        <v>399.8</v>
      </c>
      <c r="P49" s="88">
        <f t="shared" si="8"/>
        <v>422</v>
      </c>
      <c r="Q49" s="88">
        <f t="shared" si="8"/>
        <v>309.39999999999998</v>
      </c>
      <c r="R49" s="88">
        <f t="shared" si="8"/>
        <v>258.3</v>
      </c>
      <c r="S49" s="88">
        <f t="shared" si="8"/>
        <v>153.9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519.9</v>
      </c>
      <c r="Y49" s="88">
        <f t="shared" si="8"/>
        <v>283.89999999999998</v>
      </c>
      <c r="Z49" s="89" t="str">
        <f t="shared" si="8"/>
        <v/>
      </c>
      <c r="AA49" s="90">
        <f t="shared" si="7"/>
        <v>8243.4999999999982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6371.6279999999997</v>
      </c>
      <c r="C52" s="88">
        <f t="shared" si="10"/>
        <v>6116.4430000000011</v>
      </c>
      <c r="D52" s="88">
        <f t="shared" si="10"/>
        <v>5966.152</v>
      </c>
      <c r="E52" s="88">
        <f t="shared" si="10"/>
        <v>5872.4250000000002</v>
      </c>
      <c r="F52" s="88">
        <f t="shared" si="10"/>
        <v>5898.4340000000002</v>
      </c>
      <c r="G52" s="88">
        <f t="shared" si="10"/>
        <v>6197.4390000000003</v>
      </c>
      <c r="H52" s="88">
        <f t="shared" si="10"/>
        <v>6654.9840000000004</v>
      </c>
      <c r="I52" s="88">
        <f t="shared" si="10"/>
        <v>7633.058</v>
      </c>
      <c r="J52" s="88">
        <f t="shared" si="10"/>
        <v>8876.260000000002</v>
      </c>
      <c r="K52" s="88">
        <f t="shared" si="10"/>
        <v>8942.2690000000002</v>
      </c>
      <c r="L52" s="88">
        <f t="shared" si="10"/>
        <v>9409.010000000002</v>
      </c>
      <c r="M52" s="88">
        <f t="shared" si="10"/>
        <v>9651.2810000000009</v>
      </c>
      <c r="N52" s="88">
        <f t="shared" si="10"/>
        <v>9753.1490000000013</v>
      </c>
      <c r="O52" s="88">
        <f t="shared" si="10"/>
        <v>9598.2209999999977</v>
      </c>
      <c r="P52" s="88">
        <f t="shared" si="10"/>
        <v>9276.4599999999991</v>
      </c>
      <c r="Q52" s="88">
        <f t="shared" si="10"/>
        <v>8650.6720000000005</v>
      </c>
      <c r="R52" s="88">
        <f t="shared" si="10"/>
        <v>8638.2729999999992</v>
      </c>
      <c r="S52" s="88">
        <f t="shared" si="10"/>
        <v>8756.2919999999995</v>
      </c>
      <c r="T52" s="88">
        <f t="shared" si="10"/>
        <v>8966.2049999999999</v>
      </c>
      <c r="U52" s="88">
        <f t="shared" si="10"/>
        <v>9350.2350000000006</v>
      </c>
      <c r="V52" s="88">
        <f t="shared" si="10"/>
        <v>8902.405999999999</v>
      </c>
      <c r="W52" s="88">
        <f t="shared" si="10"/>
        <v>8062.0619999999999</v>
      </c>
      <c r="X52" s="88">
        <f t="shared" si="10"/>
        <v>7484.232</v>
      </c>
      <c r="Y52" s="88">
        <f t="shared" si="10"/>
        <v>6345.1749999999993</v>
      </c>
      <c r="Z52" s="89" t="str">
        <f t="shared" si="10"/>
        <v/>
      </c>
      <c r="AA52" s="104">
        <f>SUM(B52:Z52)</f>
        <v>191372.76499999998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6371.6340000000009</v>
      </c>
      <c r="C4" s="18">
        <v>6116.4089999999997</v>
      </c>
      <c r="D4" s="18">
        <v>5966.2010000000009</v>
      </c>
      <c r="E4" s="18">
        <v>5872.4210000000012</v>
      </c>
      <c r="F4" s="18">
        <v>5898.4160000000011</v>
      </c>
      <c r="G4" s="18">
        <v>6197.3970000000008</v>
      </c>
      <c r="H4" s="18">
        <v>6654.97</v>
      </c>
      <c r="I4" s="18">
        <v>7633.1070000000009</v>
      </c>
      <c r="J4" s="18">
        <v>8876.2099999999973</v>
      </c>
      <c r="K4" s="18">
        <v>8942.2689999999966</v>
      </c>
      <c r="L4" s="18">
        <v>9409.0130000000008</v>
      </c>
      <c r="M4" s="18">
        <v>9651.2809999999972</v>
      </c>
      <c r="N4" s="18">
        <v>9753.19</v>
      </c>
      <c r="O4" s="18">
        <v>9598.255000000001</v>
      </c>
      <c r="P4" s="18">
        <v>9276.4569999999985</v>
      </c>
      <c r="Q4" s="18">
        <v>8650.6859999999979</v>
      </c>
      <c r="R4" s="18">
        <v>8638.2800000000007</v>
      </c>
      <c r="S4" s="18">
        <v>8756.2950000000037</v>
      </c>
      <c r="T4" s="18">
        <v>8966.1909999999989</v>
      </c>
      <c r="U4" s="18">
        <v>9350.2089999999935</v>
      </c>
      <c r="V4" s="18">
        <v>8902.4279999999981</v>
      </c>
      <c r="W4" s="18">
        <v>8062.0220000000018</v>
      </c>
      <c r="X4" s="18">
        <v>7484.2790000000014</v>
      </c>
      <c r="Y4" s="18">
        <v>6345.2330000000002</v>
      </c>
      <c r="Z4" s="19"/>
      <c r="AA4" s="20">
        <f>SUM(B4:Z4)</f>
        <v>191372.85300000003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118.39</v>
      </c>
      <c r="C7" s="28">
        <v>104.13</v>
      </c>
      <c r="D7" s="28">
        <v>102.25</v>
      </c>
      <c r="E7" s="28">
        <v>100</v>
      </c>
      <c r="F7" s="28">
        <v>100.33</v>
      </c>
      <c r="G7" s="28">
        <v>109.42</v>
      </c>
      <c r="H7" s="28">
        <v>148.30000000000001</v>
      </c>
      <c r="I7" s="28">
        <v>178.19</v>
      </c>
      <c r="J7" s="28">
        <v>152.41</v>
      </c>
      <c r="K7" s="28">
        <v>104.08</v>
      </c>
      <c r="L7" s="28">
        <v>99.04</v>
      </c>
      <c r="M7" s="28">
        <v>85</v>
      </c>
      <c r="N7" s="28">
        <v>91.95</v>
      </c>
      <c r="O7" s="28">
        <v>89.72</v>
      </c>
      <c r="P7" s="28">
        <v>100.26</v>
      </c>
      <c r="Q7" s="28">
        <v>99.04</v>
      </c>
      <c r="R7" s="28">
        <v>144.38999999999999</v>
      </c>
      <c r="S7" s="28">
        <v>185</v>
      </c>
      <c r="T7" s="28">
        <v>655.94</v>
      </c>
      <c r="U7" s="28">
        <v>942</v>
      </c>
      <c r="V7" s="28">
        <v>528.84</v>
      </c>
      <c r="W7" s="28">
        <v>226.4</v>
      </c>
      <c r="X7" s="28">
        <v>154.28</v>
      </c>
      <c r="Y7" s="28">
        <v>128.58000000000001</v>
      </c>
      <c r="Z7" s="29"/>
      <c r="AA7" s="30">
        <f>IF(SUM(B7:Z7)&lt;&gt;0,AVERAGEIF(B7:Z7,"&lt;&gt;"""),"")</f>
        <v>197.83083333333332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2.335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4.1509999999999998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83.486000000000004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2.335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4.1509999999999998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83.486000000000004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771.36500000000001</v>
      </c>
      <c r="C19" s="72">
        <v>804.28699999999992</v>
      </c>
      <c r="D19" s="72">
        <v>839.28800000000001</v>
      </c>
      <c r="E19" s="72">
        <v>808.99099999999999</v>
      </c>
      <c r="F19" s="72">
        <v>807.34899999999993</v>
      </c>
      <c r="G19" s="72">
        <v>866.31999999999994</v>
      </c>
      <c r="H19" s="72">
        <v>793.46</v>
      </c>
      <c r="I19" s="72">
        <v>825.47799999999995</v>
      </c>
      <c r="J19" s="72">
        <v>888.63199999999995</v>
      </c>
      <c r="K19" s="72">
        <v>833.05</v>
      </c>
      <c r="L19" s="72">
        <v>859.64400000000001</v>
      </c>
      <c r="M19" s="72">
        <v>830.8130000000001</v>
      </c>
      <c r="N19" s="72">
        <v>753.44200000000001</v>
      </c>
      <c r="O19" s="72">
        <v>746.77200000000005</v>
      </c>
      <c r="P19" s="72">
        <v>728.38800000000015</v>
      </c>
      <c r="Q19" s="72">
        <v>737.69399999999985</v>
      </c>
      <c r="R19" s="72">
        <v>733.83199999999999</v>
      </c>
      <c r="S19" s="72">
        <v>732.34699999999998</v>
      </c>
      <c r="T19" s="72">
        <v>702.03099999999995</v>
      </c>
      <c r="U19" s="72">
        <v>679.15800000000002</v>
      </c>
      <c r="V19" s="72">
        <v>671.72699999999998</v>
      </c>
      <c r="W19" s="72">
        <v>671.947</v>
      </c>
      <c r="X19" s="72">
        <v>684.596</v>
      </c>
      <c r="Y19" s="72">
        <v>674.40499999999997</v>
      </c>
      <c r="Z19" s="73"/>
      <c r="AA19" s="74">
        <f t="shared" ref="AA19:AA25" si="2">SUM(B19:Z19)</f>
        <v>18445.016</v>
      </c>
    </row>
    <row r="20" spans="1:27" ht="24.95" customHeight="1" x14ac:dyDescent="0.2">
      <c r="A20" s="75" t="s">
        <v>15</v>
      </c>
      <c r="B20" s="76">
        <v>1300.136</v>
      </c>
      <c r="C20" s="77">
        <v>1288.482</v>
      </c>
      <c r="D20" s="77">
        <v>1263.088</v>
      </c>
      <c r="E20" s="77">
        <v>1271.8179999999998</v>
      </c>
      <c r="F20" s="77">
        <v>1300.729</v>
      </c>
      <c r="G20" s="77">
        <v>1413.9190000000001</v>
      </c>
      <c r="H20" s="77">
        <v>1604.8259999999998</v>
      </c>
      <c r="I20" s="77">
        <v>1754.9760000000001</v>
      </c>
      <c r="J20" s="77">
        <v>1860.9540000000002</v>
      </c>
      <c r="K20" s="77">
        <v>1893.0270000000003</v>
      </c>
      <c r="L20" s="77">
        <v>1907.0369999999998</v>
      </c>
      <c r="M20" s="77">
        <v>1930.6219999999996</v>
      </c>
      <c r="N20" s="77">
        <v>1950.211</v>
      </c>
      <c r="O20" s="77">
        <v>1925.3279999999997</v>
      </c>
      <c r="P20" s="77">
        <v>1861.345</v>
      </c>
      <c r="Q20" s="77">
        <v>1824.2660000000001</v>
      </c>
      <c r="R20" s="77">
        <v>1790.1109999999999</v>
      </c>
      <c r="S20" s="77">
        <v>1730.6179999999999</v>
      </c>
      <c r="T20" s="77">
        <v>1696.384</v>
      </c>
      <c r="U20" s="77">
        <v>1669.3809999999996</v>
      </c>
      <c r="V20" s="77">
        <v>1590.2070000000001</v>
      </c>
      <c r="W20" s="77">
        <v>1431.4940000000001</v>
      </c>
      <c r="X20" s="77">
        <v>1367.6080000000002</v>
      </c>
      <c r="Y20" s="77">
        <v>1324.847</v>
      </c>
      <c r="Z20" s="78"/>
      <c r="AA20" s="79">
        <f t="shared" si="2"/>
        <v>38951.414000000004</v>
      </c>
    </row>
    <row r="21" spans="1:27" ht="24.95" customHeight="1" x14ac:dyDescent="0.2">
      <c r="A21" s="75" t="s">
        <v>16</v>
      </c>
      <c r="B21" s="80">
        <v>3197.1329999999998</v>
      </c>
      <c r="C21" s="81">
        <v>2989.64</v>
      </c>
      <c r="D21" s="81">
        <v>2847.3249999999998</v>
      </c>
      <c r="E21" s="81">
        <v>2778.6119999999996</v>
      </c>
      <c r="F21" s="81">
        <v>2772.3379999999997</v>
      </c>
      <c r="G21" s="81">
        <v>2843.1579999999999</v>
      </c>
      <c r="H21" s="81">
        <v>3037.8489999999997</v>
      </c>
      <c r="I21" s="81">
        <v>3468.0529999999999</v>
      </c>
      <c r="J21" s="81">
        <v>4028.3239999999996</v>
      </c>
      <c r="K21" s="81">
        <v>4457.9920000000002</v>
      </c>
      <c r="L21" s="81">
        <v>4725.3320000000003</v>
      </c>
      <c r="M21" s="81">
        <v>4942.3460000000005</v>
      </c>
      <c r="N21" s="81">
        <v>5097.0370000000003</v>
      </c>
      <c r="O21" s="81">
        <v>5088.1550000000007</v>
      </c>
      <c r="P21" s="81">
        <v>4846.2240000000002</v>
      </c>
      <c r="Q21" s="81">
        <v>4651.7259999999997</v>
      </c>
      <c r="R21" s="81">
        <v>4491.3370000000004</v>
      </c>
      <c r="S21" s="81">
        <v>4398.630000000001</v>
      </c>
      <c r="T21" s="81">
        <v>4443.7250000000013</v>
      </c>
      <c r="U21" s="81">
        <v>4565.07</v>
      </c>
      <c r="V21" s="81">
        <v>4511.6940000000013</v>
      </c>
      <c r="W21" s="81">
        <v>4207.6810000000014</v>
      </c>
      <c r="X21" s="81">
        <v>3892.5749999999998</v>
      </c>
      <c r="Y21" s="81">
        <v>3515.9809999999993</v>
      </c>
      <c r="Z21" s="78"/>
      <c r="AA21" s="79">
        <f t="shared" si="2"/>
        <v>95797.93700000002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1175</v>
      </c>
    </row>
    <row r="23" spans="1:27" ht="24.95" customHeight="1" x14ac:dyDescent="0.2">
      <c r="A23" s="85" t="s">
        <v>18</v>
      </c>
      <c r="B23" s="77">
        <v>122</v>
      </c>
      <c r="C23" s="77">
        <v>100</v>
      </c>
      <c r="D23" s="77">
        <v>94.5</v>
      </c>
      <c r="E23" s="77">
        <v>94</v>
      </c>
      <c r="F23" s="77">
        <v>95</v>
      </c>
      <c r="G23" s="77">
        <v>108</v>
      </c>
      <c r="H23" s="77">
        <v>115.5</v>
      </c>
      <c r="I23" s="77">
        <v>129.5</v>
      </c>
      <c r="J23" s="77">
        <v>127</v>
      </c>
      <c r="K23" s="77">
        <v>116</v>
      </c>
      <c r="L23" s="77">
        <v>130</v>
      </c>
      <c r="M23" s="77">
        <v>132.5</v>
      </c>
      <c r="N23" s="77">
        <v>139.5</v>
      </c>
      <c r="O23" s="77">
        <v>127</v>
      </c>
      <c r="P23" s="77">
        <v>143.5</v>
      </c>
      <c r="Q23" s="77">
        <v>133</v>
      </c>
      <c r="R23" s="77">
        <v>192</v>
      </c>
      <c r="S23" s="77">
        <v>244.5</v>
      </c>
      <c r="T23" s="77">
        <v>244.5</v>
      </c>
      <c r="U23" s="77">
        <v>235</v>
      </c>
      <c r="V23" s="77">
        <v>221.5</v>
      </c>
      <c r="W23" s="77">
        <v>209</v>
      </c>
      <c r="X23" s="77">
        <v>183.5</v>
      </c>
      <c r="Y23" s="77">
        <v>139</v>
      </c>
      <c r="Z23" s="77"/>
      <c r="AA23" s="79">
        <f t="shared" si="2"/>
        <v>3576</v>
      </c>
    </row>
    <row r="24" spans="1:27" ht="24.95" customHeight="1" x14ac:dyDescent="0.2">
      <c r="A24" s="85" t="s">
        <v>19</v>
      </c>
      <c r="B24" s="77">
        <v>382</v>
      </c>
      <c r="C24" s="77">
        <v>363.00000000000006</v>
      </c>
      <c r="D24" s="77">
        <v>351.00000000000006</v>
      </c>
      <c r="E24" s="77">
        <v>348</v>
      </c>
      <c r="F24" s="77">
        <v>352</v>
      </c>
      <c r="G24" s="77">
        <v>372.00000000000006</v>
      </c>
      <c r="H24" s="77">
        <v>414</v>
      </c>
      <c r="I24" s="77">
        <v>467</v>
      </c>
      <c r="J24" s="77">
        <v>509</v>
      </c>
      <c r="K24" s="77">
        <v>538.00000000000011</v>
      </c>
      <c r="L24" s="77">
        <v>551.00000000000011</v>
      </c>
      <c r="M24" s="77">
        <v>560</v>
      </c>
      <c r="N24" s="77">
        <v>572</v>
      </c>
      <c r="O24" s="77">
        <v>542</v>
      </c>
      <c r="P24" s="77">
        <v>515</v>
      </c>
      <c r="Q24" s="77">
        <v>528</v>
      </c>
      <c r="R24" s="77">
        <v>530.99999999999989</v>
      </c>
      <c r="S24" s="77">
        <v>536.99999999999989</v>
      </c>
      <c r="T24" s="77">
        <v>544.00000000000011</v>
      </c>
      <c r="U24" s="77">
        <v>555.99999999999989</v>
      </c>
      <c r="V24" s="77">
        <v>527</v>
      </c>
      <c r="W24" s="77">
        <v>483.99999999999994</v>
      </c>
      <c r="X24" s="77">
        <v>445.00000000000006</v>
      </c>
      <c r="Y24" s="77">
        <v>395.00000000000006</v>
      </c>
      <c r="Z24" s="77"/>
      <c r="AA24" s="79">
        <f t="shared" si="2"/>
        <v>11383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5772.634</v>
      </c>
      <c r="C26" s="88">
        <f t="shared" ref="C26:Z26" si="3">IF(LEN(C$2)&gt;0,SUM(C19:C25),"")</f>
        <v>5545.4089999999997</v>
      </c>
      <c r="D26" s="88">
        <f t="shared" si="3"/>
        <v>5395.201</v>
      </c>
      <c r="E26" s="88">
        <f t="shared" si="3"/>
        <v>5301.4209999999994</v>
      </c>
      <c r="F26" s="88">
        <f t="shared" si="3"/>
        <v>5327.4159999999993</v>
      </c>
      <c r="G26" s="88">
        <f t="shared" si="3"/>
        <v>5603.3969999999999</v>
      </c>
      <c r="H26" s="88">
        <f t="shared" si="3"/>
        <v>5965.6350000000002</v>
      </c>
      <c r="I26" s="88">
        <f t="shared" si="3"/>
        <v>6645.0069999999996</v>
      </c>
      <c r="J26" s="88">
        <f t="shared" si="3"/>
        <v>7413.91</v>
      </c>
      <c r="K26" s="88">
        <f t="shared" si="3"/>
        <v>7838.0690000000004</v>
      </c>
      <c r="L26" s="88">
        <f t="shared" si="3"/>
        <v>8408.0130000000008</v>
      </c>
      <c r="M26" s="88">
        <f t="shared" si="3"/>
        <v>8631.280999999999</v>
      </c>
      <c r="N26" s="88">
        <f t="shared" si="3"/>
        <v>8747.19</v>
      </c>
      <c r="O26" s="88">
        <f t="shared" si="3"/>
        <v>8664.255000000001</v>
      </c>
      <c r="P26" s="88">
        <f t="shared" si="3"/>
        <v>8329.4570000000003</v>
      </c>
      <c r="Q26" s="88">
        <f t="shared" si="3"/>
        <v>7874.6859999999997</v>
      </c>
      <c r="R26" s="88">
        <f t="shared" si="3"/>
        <v>7738.2800000000007</v>
      </c>
      <c r="S26" s="88">
        <f t="shared" si="3"/>
        <v>7643.0950000000012</v>
      </c>
      <c r="T26" s="88">
        <f t="shared" si="3"/>
        <v>7630.6400000000012</v>
      </c>
      <c r="U26" s="88">
        <f t="shared" si="3"/>
        <v>7704.6089999999995</v>
      </c>
      <c r="V26" s="88">
        <f t="shared" si="3"/>
        <v>7522.1280000000015</v>
      </c>
      <c r="W26" s="88">
        <f t="shared" si="3"/>
        <v>7004.1220000000012</v>
      </c>
      <c r="X26" s="88">
        <f t="shared" si="3"/>
        <v>6573.2790000000005</v>
      </c>
      <c r="Y26" s="88">
        <f t="shared" si="3"/>
        <v>6049.2329999999993</v>
      </c>
      <c r="Z26" s="89" t="str">
        <f t="shared" si="3"/>
        <v/>
      </c>
      <c r="AA26" s="90">
        <f>SUM(AA19:AA25)</f>
        <v>169328.36700000003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599</v>
      </c>
      <c r="C29" s="72">
        <v>556</v>
      </c>
      <c r="D29" s="72">
        <v>538.5</v>
      </c>
      <c r="E29" s="72">
        <v>535</v>
      </c>
      <c r="F29" s="72">
        <v>540</v>
      </c>
      <c r="G29" s="72">
        <v>573</v>
      </c>
      <c r="H29" s="72">
        <v>619.5</v>
      </c>
      <c r="I29" s="72">
        <v>676.5</v>
      </c>
      <c r="J29" s="72">
        <v>749</v>
      </c>
      <c r="K29" s="72">
        <v>784</v>
      </c>
      <c r="L29" s="72">
        <v>821</v>
      </c>
      <c r="M29" s="72">
        <v>842.5</v>
      </c>
      <c r="N29" s="72">
        <v>861.5</v>
      </c>
      <c r="O29" s="72">
        <v>819</v>
      </c>
      <c r="P29" s="72">
        <v>798.5</v>
      </c>
      <c r="Q29" s="72">
        <v>783</v>
      </c>
      <c r="R29" s="72">
        <v>841</v>
      </c>
      <c r="S29" s="72">
        <v>932.5</v>
      </c>
      <c r="T29" s="72">
        <v>951.5</v>
      </c>
      <c r="U29" s="72">
        <v>955</v>
      </c>
      <c r="V29" s="72">
        <v>914.5</v>
      </c>
      <c r="W29" s="72">
        <v>880</v>
      </c>
      <c r="X29" s="72">
        <v>794.5</v>
      </c>
      <c r="Y29" s="72">
        <v>690</v>
      </c>
      <c r="Z29" s="73"/>
      <c r="AA29" s="74">
        <f>SUM(B29:Z29)</f>
        <v>18055</v>
      </c>
    </row>
    <row r="30" spans="1:27" ht="24.95" customHeight="1" x14ac:dyDescent="0.2">
      <c r="A30" s="75" t="s">
        <v>24</v>
      </c>
      <c r="B30" s="76">
        <v>5272.634</v>
      </c>
      <c r="C30" s="77">
        <v>5060.4089999999997</v>
      </c>
      <c r="D30" s="77">
        <v>4927.701</v>
      </c>
      <c r="E30" s="77">
        <v>4837.4210000000003</v>
      </c>
      <c r="F30" s="77">
        <v>4858.4160000000002</v>
      </c>
      <c r="G30" s="77">
        <v>5124.3969999999999</v>
      </c>
      <c r="H30" s="77">
        <v>5535.47</v>
      </c>
      <c r="I30" s="77">
        <v>6351.5069999999996</v>
      </c>
      <c r="J30" s="77">
        <v>7108.91</v>
      </c>
      <c r="K30" s="77">
        <v>7561.0690000000004</v>
      </c>
      <c r="L30" s="77">
        <v>8088.0129999999999</v>
      </c>
      <c r="M30" s="77">
        <v>8308.7810000000009</v>
      </c>
      <c r="N30" s="77">
        <v>8391.69</v>
      </c>
      <c r="O30" s="77">
        <v>8279.2549999999992</v>
      </c>
      <c r="P30" s="77">
        <v>7977.9570000000003</v>
      </c>
      <c r="Q30" s="77">
        <v>7367.6859999999997</v>
      </c>
      <c r="R30" s="77">
        <v>7297.28</v>
      </c>
      <c r="S30" s="77">
        <v>7239.5950000000003</v>
      </c>
      <c r="T30" s="77">
        <v>7238.2910000000002</v>
      </c>
      <c r="U30" s="77">
        <v>7328.6090000000004</v>
      </c>
      <c r="V30" s="77">
        <v>7184.6279999999997</v>
      </c>
      <c r="W30" s="77">
        <v>6614.1220000000003</v>
      </c>
      <c r="X30" s="77">
        <v>6189.7790000000005</v>
      </c>
      <c r="Y30" s="77">
        <v>5655.2330000000002</v>
      </c>
      <c r="Z30" s="78"/>
      <c r="AA30" s="79">
        <f>SUM(B30:Z30)</f>
        <v>159798.85300000003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5871.634</v>
      </c>
      <c r="C32" s="62">
        <f t="shared" ref="C32:Z32" si="4">IF(LEN(C$2)&gt;0,SUM(C29:C31),"")</f>
        <v>5616.4089999999997</v>
      </c>
      <c r="D32" s="62">
        <f t="shared" si="4"/>
        <v>5466.201</v>
      </c>
      <c r="E32" s="62">
        <f t="shared" si="4"/>
        <v>5372.4210000000003</v>
      </c>
      <c r="F32" s="62">
        <f t="shared" si="4"/>
        <v>5398.4160000000002</v>
      </c>
      <c r="G32" s="62">
        <f t="shared" si="4"/>
        <v>5697.3969999999999</v>
      </c>
      <c r="H32" s="62">
        <f t="shared" si="4"/>
        <v>6154.97</v>
      </c>
      <c r="I32" s="62">
        <f t="shared" si="4"/>
        <v>7028.0069999999996</v>
      </c>
      <c r="J32" s="62">
        <f t="shared" si="4"/>
        <v>7857.91</v>
      </c>
      <c r="K32" s="62">
        <f t="shared" si="4"/>
        <v>8345.0689999999995</v>
      </c>
      <c r="L32" s="62">
        <f t="shared" si="4"/>
        <v>8909.012999999999</v>
      </c>
      <c r="M32" s="62">
        <f t="shared" si="4"/>
        <v>9151.2810000000009</v>
      </c>
      <c r="N32" s="62">
        <f t="shared" si="4"/>
        <v>9253.19</v>
      </c>
      <c r="O32" s="62">
        <f t="shared" si="4"/>
        <v>9098.2549999999992</v>
      </c>
      <c r="P32" s="62">
        <f t="shared" si="4"/>
        <v>8776.4570000000003</v>
      </c>
      <c r="Q32" s="62">
        <f t="shared" si="4"/>
        <v>8150.6859999999997</v>
      </c>
      <c r="R32" s="62">
        <f t="shared" si="4"/>
        <v>8138.28</v>
      </c>
      <c r="S32" s="62">
        <f t="shared" si="4"/>
        <v>8172.0950000000003</v>
      </c>
      <c r="T32" s="62">
        <f t="shared" si="4"/>
        <v>8189.7910000000002</v>
      </c>
      <c r="U32" s="62">
        <f t="shared" si="4"/>
        <v>8283.6090000000004</v>
      </c>
      <c r="V32" s="62">
        <f t="shared" si="4"/>
        <v>8099.1279999999997</v>
      </c>
      <c r="W32" s="62">
        <f t="shared" si="4"/>
        <v>7494.1220000000003</v>
      </c>
      <c r="X32" s="62">
        <f t="shared" si="4"/>
        <v>6984.2790000000005</v>
      </c>
      <c r="Y32" s="62">
        <f t="shared" si="4"/>
        <v>6345.2330000000002</v>
      </c>
      <c r="Z32" s="63" t="str">
        <f t="shared" si="4"/>
        <v/>
      </c>
      <c r="AA32" s="64">
        <f>SUM(AA29:AA31)</f>
        <v>177853.85300000003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77</v>
      </c>
      <c r="C35" s="95">
        <v>49</v>
      </c>
      <c r="D35" s="95">
        <v>49</v>
      </c>
      <c r="E35" s="95">
        <v>49</v>
      </c>
      <c r="F35" s="95">
        <v>49</v>
      </c>
      <c r="G35" s="95">
        <v>72</v>
      </c>
      <c r="H35" s="95">
        <v>92</v>
      </c>
      <c r="I35" s="95">
        <v>158</v>
      </c>
      <c r="J35" s="95">
        <v>182</v>
      </c>
      <c r="K35" s="95">
        <v>210</v>
      </c>
      <c r="L35" s="95">
        <v>222</v>
      </c>
      <c r="M35" s="95">
        <v>222</v>
      </c>
      <c r="N35" s="95">
        <v>222</v>
      </c>
      <c r="O35" s="95">
        <v>164</v>
      </c>
      <c r="P35" s="95">
        <v>164</v>
      </c>
      <c r="Q35" s="95">
        <v>123</v>
      </c>
      <c r="R35" s="95">
        <v>84</v>
      </c>
      <c r="S35" s="95">
        <v>149</v>
      </c>
      <c r="T35" s="95">
        <v>175</v>
      </c>
      <c r="U35" s="95">
        <v>192</v>
      </c>
      <c r="V35" s="95">
        <v>190</v>
      </c>
      <c r="W35" s="95">
        <v>119</v>
      </c>
      <c r="X35" s="95">
        <v>123</v>
      </c>
      <c r="Y35" s="95">
        <v>103</v>
      </c>
      <c r="Z35" s="96"/>
      <c r="AA35" s="74">
        <f t="shared" ref="AA35:AA40" si="5">SUM(B35:Z35)</f>
        <v>3239</v>
      </c>
    </row>
    <row r="36" spans="1:27" ht="24.95" customHeight="1" x14ac:dyDescent="0.2">
      <c r="A36" s="97" t="s">
        <v>42</v>
      </c>
      <c r="B36" s="98">
        <v>15</v>
      </c>
      <c r="C36" s="99">
        <v>15</v>
      </c>
      <c r="D36" s="99">
        <v>15</v>
      </c>
      <c r="E36" s="99">
        <v>15</v>
      </c>
      <c r="F36" s="99">
        <v>15</v>
      </c>
      <c r="G36" s="99">
        <v>15</v>
      </c>
      <c r="H36" s="99">
        <v>95</v>
      </c>
      <c r="I36" s="99">
        <v>225</v>
      </c>
      <c r="J36" s="99">
        <v>262</v>
      </c>
      <c r="K36" s="99">
        <v>297</v>
      </c>
      <c r="L36" s="99">
        <v>279</v>
      </c>
      <c r="M36" s="99">
        <v>298</v>
      </c>
      <c r="N36" s="99">
        <v>284</v>
      </c>
      <c r="O36" s="99">
        <v>270</v>
      </c>
      <c r="P36" s="99">
        <v>283</v>
      </c>
      <c r="Q36" s="99">
        <v>153</v>
      </c>
      <c r="R36" s="99">
        <v>316</v>
      </c>
      <c r="S36" s="99">
        <v>380</v>
      </c>
      <c r="T36" s="99">
        <v>380</v>
      </c>
      <c r="U36" s="99">
        <v>380</v>
      </c>
      <c r="V36" s="99">
        <v>380</v>
      </c>
      <c r="W36" s="99">
        <v>364</v>
      </c>
      <c r="X36" s="99">
        <v>281</v>
      </c>
      <c r="Y36" s="99">
        <v>186</v>
      </c>
      <c r="Z36" s="100"/>
      <c r="AA36" s="79">
        <f t="shared" si="5"/>
        <v>5203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605.1</v>
      </c>
      <c r="J37" s="99">
        <v>518.29999999999995</v>
      </c>
      <c r="K37" s="99">
        <v>97.2</v>
      </c>
      <c r="L37" s="99"/>
      <c r="M37" s="99"/>
      <c r="N37" s="99"/>
      <c r="O37" s="99"/>
      <c r="P37" s="99"/>
      <c r="Q37" s="99"/>
      <c r="R37" s="99"/>
      <c r="S37" s="99">
        <v>584.20000000000005</v>
      </c>
      <c r="T37" s="99">
        <v>776.4</v>
      </c>
      <c r="U37" s="99">
        <v>1066.5999999999999</v>
      </c>
      <c r="V37" s="99">
        <v>803.3</v>
      </c>
      <c r="W37" s="99">
        <v>446.7</v>
      </c>
      <c r="X37" s="99"/>
      <c r="Y37" s="99"/>
      <c r="Z37" s="100"/>
      <c r="AA37" s="79">
        <f t="shared" si="5"/>
        <v>4897.8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>
        <v>121.2</v>
      </c>
      <c r="X39" s="99">
        <v>500</v>
      </c>
      <c r="Y39" s="99"/>
      <c r="Z39" s="100"/>
      <c r="AA39" s="79">
        <f t="shared" si="5"/>
        <v>8621.2000000000007</v>
      </c>
    </row>
    <row r="40" spans="1:27" ht="30" customHeight="1" thickBot="1" x14ac:dyDescent="0.25">
      <c r="A40" s="86" t="s">
        <v>46</v>
      </c>
      <c r="B40" s="87">
        <f>IF(LEN(B$2)&gt;0,SUM(B35:B39),"")</f>
        <v>592</v>
      </c>
      <c r="C40" s="88">
        <f t="shared" ref="C40:Z40" si="6">IF(LEN(C$2)&gt;0,SUM(C35:C39),"")</f>
        <v>564</v>
      </c>
      <c r="D40" s="88">
        <f t="shared" si="6"/>
        <v>564</v>
      </c>
      <c r="E40" s="88">
        <f t="shared" si="6"/>
        <v>564</v>
      </c>
      <c r="F40" s="88">
        <f t="shared" si="6"/>
        <v>564</v>
      </c>
      <c r="G40" s="88">
        <f t="shared" si="6"/>
        <v>587</v>
      </c>
      <c r="H40" s="88">
        <f t="shared" si="6"/>
        <v>687</v>
      </c>
      <c r="I40" s="88">
        <f t="shared" si="6"/>
        <v>988.1</v>
      </c>
      <c r="J40" s="88">
        <f t="shared" si="6"/>
        <v>1462.3</v>
      </c>
      <c r="K40" s="88">
        <f t="shared" si="6"/>
        <v>1104.2</v>
      </c>
      <c r="L40" s="88">
        <f t="shared" si="6"/>
        <v>1001</v>
      </c>
      <c r="M40" s="88">
        <f t="shared" si="6"/>
        <v>1020</v>
      </c>
      <c r="N40" s="88">
        <f t="shared" si="6"/>
        <v>1006</v>
      </c>
      <c r="O40" s="88">
        <f t="shared" si="6"/>
        <v>934</v>
      </c>
      <c r="P40" s="88">
        <f t="shared" si="6"/>
        <v>947</v>
      </c>
      <c r="Q40" s="88">
        <f t="shared" si="6"/>
        <v>776</v>
      </c>
      <c r="R40" s="88">
        <f t="shared" si="6"/>
        <v>900</v>
      </c>
      <c r="S40" s="88">
        <f t="shared" si="6"/>
        <v>1113.2</v>
      </c>
      <c r="T40" s="88">
        <f t="shared" si="6"/>
        <v>1331.4</v>
      </c>
      <c r="U40" s="88">
        <f t="shared" si="6"/>
        <v>1638.6</v>
      </c>
      <c r="V40" s="88">
        <f t="shared" si="6"/>
        <v>1373.3</v>
      </c>
      <c r="W40" s="88">
        <f t="shared" si="6"/>
        <v>1050.9000000000001</v>
      </c>
      <c r="X40" s="88">
        <f t="shared" si="6"/>
        <v>904</v>
      </c>
      <c r="Y40" s="88">
        <f t="shared" si="6"/>
        <v>289</v>
      </c>
      <c r="Z40" s="89" t="str">
        <f t="shared" si="6"/>
        <v/>
      </c>
      <c r="AA40" s="90">
        <f t="shared" si="5"/>
        <v>21961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605.1</v>
      </c>
      <c r="J45" s="99">
        <v>518.29999999999995</v>
      </c>
      <c r="K45" s="99">
        <v>97.2</v>
      </c>
      <c r="L45" s="99"/>
      <c r="M45" s="99"/>
      <c r="N45" s="99"/>
      <c r="O45" s="99"/>
      <c r="P45" s="99"/>
      <c r="Q45" s="99"/>
      <c r="R45" s="99"/>
      <c r="S45" s="99">
        <v>584.20000000000005</v>
      </c>
      <c r="T45" s="99">
        <v>776.4</v>
      </c>
      <c r="U45" s="99">
        <v>1066.5999999999999</v>
      </c>
      <c r="V45" s="99">
        <v>803.3</v>
      </c>
      <c r="W45" s="99">
        <v>446.7</v>
      </c>
      <c r="X45" s="99"/>
      <c r="Y45" s="99"/>
      <c r="Z45" s="100"/>
      <c r="AA45" s="79">
        <f t="shared" si="7"/>
        <v>4897.8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>
        <v>121.2</v>
      </c>
      <c r="X47" s="99">
        <v>500</v>
      </c>
      <c r="Y47" s="99"/>
      <c r="Z47" s="100"/>
      <c r="AA47" s="79">
        <f t="shared" si="7"/>
        <v>8621.2000000000007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141</v>
      </c>
      <c r="Z48" s="100"/>
      <c r="AA48" s="79">
        <f t="shared" si="7"/>
        <v>3591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650</v>
      </c>
      <c r="G49" s="88">
        <f t="shared" si="8"/>
        <v>650</v>
      </c>
      <c r="H49" s="88">
        <f t="shared" si="8"/>
        <v>650</v>
      </c>
      <c r="I49" s="88">
        <f t="shared" si="8"/>
        <v>755.1</v>
      </c>
      <c r="J49" s="88">
        <f t="shared" si="8"/>
        <v>1168.3</v>
      </c>
      <c r="K49" s="88">
        <f t="shared" si="8"/>
        <v>747.2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734.2</v>
      </c>
      <c r="T49" s="88">
        <f t="shared" si="8"/>
        <v>926.4</v>
      </c>
      <c r="U49" s="88">
        <f t="shared" si="8"/>
        <v>1216.5999999999999</v>
      </c>
      <c r="V49" s="88">
        <f t="shared" si="8"/>
        <v>953.3</v>
      </c>
      <c r="W49" s="88">
        <f t="shared" si="8"/>
        <v>717.9</v>
      </c>
      <c r="X49" s="88">
        <f t="shared" si="8"/>
        <v>650</v>
      </c>
      <c r="Y49" s="88">
        <f t="shared" si="8"/>
        <v>141</v>
      </c>
      <c r="Z49" s="89" t="str">
        <f t="shared" si="8"/>
        <v/>
      </c>
      <c r="AA49" s="90">
        <f t="shared" si="7"/>
        <v>17110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6371.634</v>
      </c>
      <c r="C52" s="88">
        <f t="shared" ref="C52:Z52" si="10">IF(LEN(C$2)&gt;0,SUM(C10:C15)+C26+C40,"")</f>
        <v>6116.4089999999997</v>
      </c>
      <c r="D52" s="88">
        <f t="shared" si="10"/>
        <v>5966.201</v>
      </c>
      <c r="E52" s="88">
        <f t="shared" si="10"/>
        <v>5872.4209999999994</v>
      </c>
      <c r="F52" s="88">
        <f t="shared" si="10"/>
        <v>5898.4159999999993</v>
      </c>
      <c r="G52" s="88">
        <f t="shared" si="10"/>
        <v>6197.3969999999999</v>
      </c>
      <c r="H52" s="88">
        <f t="shared" si="10"/>
        <v>6654.97</v>
      </c>
      <c r="I52" s="88">
        <f t="shared" si="10"/>
        <v>7633.107</v>
      </c>
      <c r="J52" s="88">
        <f t="shared" si="10"/>
        <v>8876.2099999999991</v>
      </c>
      <c r="K52" s="88">
        <f t="shared" si="10"/>
        <v>8942.2690000000002</v>
      </c>
      <c r="L52" s="88">
        <f t="shared" si="10"/>
        <v>9409.0130000000008</v>
      </c>
      <c r="M52" s="88">
        <f t="shared" si="10"/>
        <v>9651.280999999999</v>
      </c>
      <c r="N52" s="88">
        <f t="shared" si="10"/>
        <v>9753.19</v>
      </c>
      <c r="O52" s="88">
        <f t="shared" si="10"/>
        <v>9598.255000000001</v>
      </c>
      <c r="P52" s="88">
        <f t="shared" si="10"/>
        <v>9276.4570000000003</v>
      </c>
      <c r="Q52" s="88">
        <f t="shared" si="10"/>
        <v>8650.6859999999997</v>
      </c>
      <c r="R52" s="88">
        <f t="shared" si="10"/>
        <v>8638.2800000000007</v>
      </c>
      <c r="S52" s="88">
        <f t="shared" si="10"/>
        <v>8756.2950000000019</v>
      </c>
      <c r="T52" s="88">
        <f t="shared" si="10"/>
        <v>8966.1910000000007</v>
      </c>
      <c r="U52" s="88">
        <f t="shared" si="10"/>
        <v>9350.2089999999989</v>
      </c>
      <c r="V52" s="88">
        <f t="shared" si="10"/>
        <v>8902.4280000000017</v>
      </c>
      <c r="W52" s="88">
        <f t="shared" si="10"/>
        <v>8062.0220000000008</v>
      </c>
      <c r="X52" s="88">
        <f t="shared" si="10"/>
        <v>7484.2790000000005</v>
      </c>
      <c r="Y52" s="88">
        <f t="shared" si="10"/>
        <v>6345.2329999999993</v>
      </c>
      <c r="Z52" s="89" t="str">
        <f t="shared" si="10"/>
        <v/>
      </c>
      <c r="AA52" s="104">
        <f>SUM(B52:Z52)</f>
        <v>191372.85300000003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234.60000000000002</v>
      </c>
      <c r="C4" s="18">
        <v>-211.79999999999995</v>
      </c>
      <c r="D4" s="18">
        <v>-411.5</v>
      </c>
      <c r="E4" s="18">
        <v>-332.29999999999995</v>
      </c>
      <c r="F4" s="18">
        <v>-252</v>
      </c>
      <c r="G4" s="18">
        <v>5.1999999999999886</v>
      </c>
      <c r="H4" s="18">
        <v>485.4</v>
      </c>
      <c r="I4" s="18">
        <v>595.9</v>
      </c>
      <c r="J4" s="18">
        <v>1018.3</v>
      </c>
      <c r="K4" s="18">
        <v>597.20000000000005</v>
      </c>
      <c r="L4" s="18">
        <v>423.8</v>
      </c>
      <c r="M4" s="18">
        <v>373.4</v>
      </c>
      <c r="N4" s="18">
        <v>298.10000000000002</v>
      </c>
      <c r="O4" s="18">
        <v>100.19999999999999</v>
      </c>
      <c r="P4" s="18">
        <v>78</v>
      </c>
      <c r="Q4" s="18">
        <v>190.60000000000002</v>
      </c>
      <c r="R4" s="18">
        <v>241.7</v>
      </c>
      <c r="S4" s="18">
        <v>430.30000000000007</v>
      </c>
      <c r="T4" s="18">
        <v>276.39999999999998</v>
      </c>
      <c r="U4" s="18">
        <v>566.59999999999991</v>
      </c>
      <c r="V4" s="18">
        <v>303.29999999999995</v>
      </c>
      <c r="W4" s="18">
        <v>567.9</v>
      </c>
      <c r="X4" s="18">
        <v>-19.899999999999977</v>
      </c>
      <c r="Y4" s="18">
        <v>-283.89999999999998</v>
      </c>
      <c r="Z4" s="19"/>
      <c r="AA4" s="111">
        <f>SUM(B4:Z4)</f>
        <v>5275.5000000000009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118.39</v>
      </c>
      <c r="C7" s="117">
        <v>104.13</v>
      </c>
      <c r="D7" s="117">
        <v>102.25</v>
      </c>
      <c r="E7" s="117">
        <v>100</v>
      </c>
      <c r="F7" s="117">
        <v>100.33</v>
      </c>
      <c r="G7" s="117">
        <v>109.42</v>
      </c>
      <c r="H7" s="117">
        <v>148.30000000000001</v>
      </c>
      <c r="I7" s="117">
        <v>178.19</v>
      </c>
      <c r="J7" s="117">
        <v>152.41</v>
      </c>
      <c r="K7" s="117">
        <v>104.08</v>
      </c>
      <c r="L7" s="117">
        <v>99.04</v>
      </c>
      <c r="M7" s="117">
        <v>85</v>
      </c>
      <c r="N7" s="117">
        <v>91.95</v>
      </c>
      <c r="O7" s="117">
        <v>89.72</v>
      </c>
      <c r="P7" s="117">
        <v>100.26</v>
      </c>
      <c r="Q7" s="117">
        <v>99.04</v>
      </c>
      <c r="R7" s="117">
        <v>144.38999999999999</v>
      </c>
      <c r="S7" s="117">
        <v>185</v>
      </c>
      <c r="T7" s="117">
        <v>655.94</v>
      </c>
      <c r="U7" s="117">
        <v>942</v>
      </c>
      <c r="V7" s="117">
        <v>528.84</v>
      </c>
      <c r="W7" s="117">
        <v>226.4</v>
      </c>
      <c r="X7" s="117">
        <v>154.28</v>
      </c>
      <c r="Y7" s="117">
        <v>128.58000000000001</v>
      </c>
      <c r="Z7" s="118"/>
      <c r="AA7" s="119">
        <f>IF(SUM(B7:Z7)&lt;&gt;0,AVERAGEIF(B7:Z7,"&lt;&gt;"""),"")</f>
        <v>197.83083333333332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265.39999999999998</v>
      </c>
      <c r="C13" s="129">
        <v>711.8</v>
      </c>
      <c r="D13" s="129">
        <v>911.5</v>
      </c>
      <c r="E13" s="129">
        <v>832.3</v>
      </c>
      <c r="F13" s="129">
        <v>752</v>
      </c>
      <c r="G13" s="129">
        <v>494.8</v>
      </c>
      <c r="H13" s="129">
        <v>14.6</v>
      </c>
      <c r="I13" s="129"/>
      <c r="J13" s="129"/>
      <c r="K13" s="129"/>
      <c r="L13" s="129">
        <v>76.2</v>
      </c>
      <c r="M13" s="129">
        <v>126.6</v>
      </c>
      <c r="N13" s="129">
        <v>201.9</v>
      </c>
      <c r="O13" s="129">
        <v>399.8</v>
      </c>
      <c r="P13" s="129">
        <v>422</v>
      </c>
      <c r="Q13" s="129">
        <v>309.39999999999998</v>
      </c>
      <c r="R13" s="129">
        <v>258.3</v>
      </c>
      <c r="S13" s="129"/>
      <c r="T13" s="129"/>
      <c r="U13" s="129"/>
      <c r="V13" s="129"/>
      <c r="W13" s="129"/>
      <c r="X13" s="129">
        <v>519.9</v>
      </c>
      <c r="Y13" s="130">
        <v>131.5</v>
      </c>
      <c r="Z13" s="131"/>
      <c r="AA13" s="132">
        <f t="shared" si="0"/>
        <v>6427.9999999999991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9.1999999999999993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153.9</v>
      </c>
      <c r="T15" s="133">
        <v>500</v>
      </c>
      <c r="U15" s="133">
        <v>500</v>
      </c>
      <c r="V15" s="133">
        <v>500</v>
      </c>
      <c r="W15" s="133"/>
      <c r="X15" s="133"/>
      <c r="Y15" s="133">
        <v>152.4</v>
      </c>
      <c r="Z15" s="131"/>
      <c r="AA15" s="132">
        <f t="shared" si="0"/>
        <v>1815.5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265.39999999999998</v>
      </c>
      <c r="C16" s="135">
        <f t="shared" si="1"/>
        <v>711.8</v>
      </c>
      <c r="D16" s="135">
        <f t="shared" si="1"/>
        <v>911.5</v>
      </c>
      <c r="E16" s="135">
        <f t="shared" si="1"/>
        <v>832.3</v>
      </c>
      <c r="F16" s="135">
        <f t="shared" si="1"/>
        <v>752</v>
      </c>
      <c r="G16" s="135">
        <f t="shared" si="1"/>
        <v>494.8</v>
      </c>
      <c r="H16" s="135">
        <f t="shared" si="1"/>
        <v>14.6</v>
      </c>
      <c r="I16" s="135">
        <f t="shared" si="1"/>
        <v>9.1999999999999993</v>
      </c>
      <c r="J16" s="135">
        <f t="shared" si="1"/>
        <v>0</v>
      </c>
      <c r="K16" s="135">
        <f t="shared" si="1"/>
        <v>0</v>
      </c>
      <c r="L16" s="135">
        <f t="shared" si="1"/>
        <v>76.2</v>
      </c>
      <c r="M16" s="135">
        <f t="shared" si="1"/>
        <v>126.6</v>
      </c>
      <c r="N16" s="135">
        <f t="shared" si="1"/>
        <v>201.9</v>
      </c>
      <c r="O16" s="135">
        <f t="shared" si="1"/>
        <v>399.8</v>
      </c>
      <c r="P16" s="135">
        <f t="shared" si="1"/>
        <v>422</v>
      </c>
      <c r="Q16" s="135">
        <f t="shared" si="1"/>
        <v>309.39999999999998</v>
      </c>
      <c r="R16" s="135">
        <f t="shared" si="1"/>
        <v>258.3</v>
      </c>
      <c r="S16" s="135">
        <f t="shared" si="1"/>
        <v>153.9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519.9</v>
      </c>
      <c r="Y16" s="135">
        <f t="shared" si="1"/>
        <v>283.89999999999998</v>
      </c>
      <c r="Z16" s="136" t="str">
        <f t="shared" si="1"/>
        <v/>
      </c>
      <c r="AA16" s="90">
        <f t="shared" si="0"/>
        <v>8243.4999999999982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605.1</v>
      </c>
      <c r="J21" s="129">
        <v>518.29999999999995</v>
      </c>
      <c r="K21" s="129">
        <v>97.2</v>
      </c>
      <c r="L21" s="129"/>
      <c r="M21" s="129"/>
      <c r="N21" s="129"/>
      <c r="O21" s="129"/>
      <c r="P21" s="129"/>
      <c r="Q21" s="129"/>
      <c r="R21" s="129"/>
      <c r="S21" s="129">
        <v>584.20000000000005</v>
      </c>
      <c r="T21" s="129">
        <v>776.4</v>
      </c>
      <c r="U21" s="129">
        <v>1066.5999999999999</v>
      </c>
      <c r="V21" s="129">
        <v>803.3</v>
      </c>
      <c r="W21" s="129">
        <v>446.7</v>
      </c>
      <c r="X21" s="129"/>
      <c r="Y21" s="130"/>
      <c r="Z21" s="131"/>
      <c r="AA21" s="132">
        <f t="shared" si="2"/>
        <v>4897.8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121.2</v>
      </c>
      <c r="X23" s="133">
        <v>500</v>
      </c>
      <c r="Y23" s="133"/>
      <c r="Z23" s="131"/>
      <c r="AA23" s="132">
        <f t="shared" si="2"/>
        <v>8621.2000000000007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605.1</v>
      </c>
      <c r="J24" s="135">
        <f t="shared" si="3"/>
        <v>1018.3</v>
      </c>
      <c r="K24" s="135">
        <f t="shared" si="3"/>
        <v>597.20000000000005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584.20000000000005</v>
      </c>
      <c r="T24" s="135">
        <f t="shared" si="3"/>
        <v>776.4</v>
      </c>
      <c r="U24" s="135">
        <f t="shared" si="3"/>
        <v>1066.5999999999999</v>
      </c>
      <c r="V24" s="135">
        <f t="shared" si="3"/>
        <v>803.3</v>
      </c>
      <c r="W24" s="135">
        <f t="shared" si="3"/>
        <v>567.9</v>
      </c>
      <c r="X24" s="135">
        <f t="shared" si="3"/>
        <v>500</v>
      </c>
      <c r="Y24" s="135">
        <f t="shared" si="3"/>
        <v>0</v>
      </c>
      <c r="Z24" s="136" t="str">
        <f t="shared" si="3"/>
        <v/>
      </c>
      <c r="AA24" s="90">
        <f t="shared" si="2"/>
        <v>13519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2024-09-03T11:09:22Z</dcterms:created>
  <dcterms:modified xsi:type="dcterms:W3CDTF">2024-09-03T11:09:24Z</dcterms:modified>
</cp:coreProperties>
</file>