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<sst xmlns="http://schemas.openxmlformats.org/spreadsheetml/2006/main" count="119" uniqueCount="54">
  <si>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02/09/2024 14:07:16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</si>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</sst>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98-4CF9-8978-42A67F0761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98-4CF9-8978-42A67F0761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698-4CF9-8978-42A67F0761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698-4CF9-8978-42A67F0761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698-4CF9-8978-42A67F0761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98-4CF9-8978-42A67F0761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698-4CF9-8978-42A67F0761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896</c:v>
                </c:pt>
                <c:pt idx="1">
                  <c:v>896</c:v>
                </c:pt>
                <c:pt idx="2">
                  <c:v>896</c:v>
                </c:pt>
                <c:pt idx="3">
                  <c:v>896</c:v>
                </c:pt>
                <c:pt idx="4">
                  <c:v>896</c:v>
                </c:pt>
                <c:pt idx="5">
                  <c:v>896</c:v>
                </c:pt>
                <c:pt idx="6">
                  <c:v>996</c:v>
                </c:pt>
                <c:pt idx="7">
                  <c:v>1338</c:v>
                </c:pt>
                <c:pt idx="8">
                  <c:v>986.31600000000003</c:v>
                </c:pt>
                <c:pt idx="9">
                  <c:v>896</c:v>
                </c:pt>
                <c:pt idx="10">
                  <c:v>896</c:v>
                </c:pt>
                <c:pt idx="11">
                  <c:v>896</c:v>
                </c:pt>
                <c:pt idx="12">
                  <c:v>896</c:v>
                </c:pt>
                <c:pt idx="13">
                  <c:v>896</c:v>
                </c:pt>
                <c:pt idx="14">
                  <c:v>896</c:v>
                </c:pt>
                <c:pt idx="15">
                  <c:v>896</c:v>
                </c:pt>
                <c:pt idx="16">
                  <c:v>1338</c:v>
                </c:pt>
                <c:pt idx="17">
                  <c:v>1555</c:v>
                </c:pt>
                <c:pt idx="18">
                  <c:v>1555</c:v>
                </c:pt>
                <c:pt idx="19">
                  <c:v>1555</c:v>
                </c:pt>
                <c:pt idx="20">
                  <c:v>1555</c:v>
                </c:pt>
                <c:pt idx="21">
                  <c:v>1555</c:v>
                </c:pt>
                <c:pt idx="22">
                  <c:v>1338</c:v>
                </c:pt>
                <c:pt idx="23">
                  <c:v>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698-4CF9-8978-42A67F0761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203</c:v>
                </c:pt>
                <c:pt idx="1">
                  <c:v>186</c:v>
                </c:pt>
                <c:pt idx="2">
                  <c:v>173</c:v>
                </c:pt>
                <c:pt idx="3">
                  <c:v>172</c:v>
                </c:pt>
                <c:pt idx="4">
                  <c:v>177</c:v>
                </c:pt>
                <c:pt idx="5">
                  <c:v>191</c:v>
                </c:pt>
                <c:pt idx="6">
                  <c:v>230</c:v>
                </c:pt>
                <c:pt idx="7">
                  <c:v>272</c:v>
                </c:pt>
                <c:pt idx="8">
                  <c:v>296</c:v>
                </c:pt>
                <c:pt idx="9">
                  <c:v>319</c:v>
                </c:pt>
                <c:pt idx="10">
                  <c:v>319</c:v>
                </c:pt>
                <c:pt idx="11">
                  <c:v>317</c:v>
                </c:pt>
                <c:pt idx="12">
                  <c:v>319</c:v>
                </c:pt>
                <c:pt idx="13">
                  <c:v>289</c:v>
                </c:pt>
                <c:pt idx="14">
                  <c:v>269</c:v>
                </c:pt>
                <c:pt idx="15">
                  <c:v>288</c:v>
                </c:pt>
                <c:pt idx="16">
                  <c:v>307</c:v>
                </c:pt>
                <c:pt idx="17">
                  <c:v>335</c:v>
                </c:pt>
                <c:pt idx="18">
                  <c:v>349</c:v>
                </c:pt>
                <c:pt idx="19">
                  <c:v>357</c:v>
                </c:pt>
                <c:pt idx="20">
                  <c:v>319</c:v>
                </c:pt>
                <c:pt idx="21">
                  <c:v>271</c:v>
                </c:pt>
                <c:pt idx="22">
                  <c:v>225</c:v>
                </c:pt>
                <c:pt idx="23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8-4CF9-8978-42A67F0761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3726.3420000000001</c:v>
                </c:pt>
                <c:pt idx="1">
                  <c:v>2932.3269999999998</c:v>
                </c:pt>
                <c:pt idx="2">
                  <c:v>2606.9</c:v>
                </c:pt>
                <c:pt idx="3">
                  <c:v>2606.9</c:v>
                </c:pt>
                <c:pt idx="4">
                  <c:v>2617.5060000000003</c:v>
                </c:pt>
                <c:pt idx="5">
                  <c:v>3291.5479999999998</c:v>
                </c:pt>
                <c:pt idx="6">
                  <c:v>3799.0540000000001</c:v>
                </c:pt>
                <c:pt idx="7">
                  <c:v>3819.1959999999999</c:v>
                </c:pt>
                <c:pt idx="8">
                  <c:v>3729.4960000000001</c:v>
                </c:pt>
                <c:pt idx="9">
                  <c:v>2684.8330000000001</c:v>
                </c:pt>
                <c:pt idx="10">
                  <c:v>2342.9</c:v>
                </c:pt>
                <c:pt idx="11">
                  <c:v>2342.9</c:v>
                </c:pt>
                <c:pt idx="12">
                  <c:v>2342.9</c:v>
                </c:pt>
                <c:pt idx="13">
                  <c:v>2342.9</c:v>
                </c:pt>
                <c:pt idx="14">
                  <c:v>2482.9</c:v>
                </c:pt>
                <c:pt idx="15">
                  <c:v>2859.9</c:v>
                </c:pt>
                <c:pt idx="16">
                  <c:v>3848.8879999999999</c:v>
                </c:pt>
                <c:pt idx="17">
                  <c:v>4119.4170000000004</c:v>
                </c:pt>
                <c:pt idx="18">
                  <c:v>4220.5619999999999</c:v>
                </c:pt>
                <c:pt idx="19">
                  <c:v>4286.8999999999996</c:v>
                </c:pt>
                <c:pt idx="20">
                  <c:v>4240.2240000000002</c:v>
                </c:pt>
                <c:pt idx="21">
                  <c:v>4239.8180000000002</c:v>
                </c:pt>
                <c:pt idx="22">
                  <c:v>4309.973</c:v>
                </c:pt>
                <c:pt idx="23">
                  <c:v>4286.2089999999998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8-4CF9-8978-42A67F0761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948.3</c:v>
                </c:pt>
                <c:pt idx="1">
                  <c:v>1486.4</c:v>
                </c:pt>
                <c:pt idx="2">
                  <c:v>1681.5</c:v>
                </c:pt>
                <c:pt idx="3">
                  <c:v>1561.6</c:v>
                </c:pt>
                <c:pt idx="4">
                  <c:v>1456.7</c:v>
                </c:pt>
                <c:pt idx="5">
                  <c:v>998.3</c:v>
                </c:pt>
                <c:pt idx="6">
                  <c:v>746.8</c:v>
                </c:pt>
                <c:pt idx="7">
                  <c:v>329</c:v>
                </c:pt>
                <c:pt idx="8">
                  <c:v>332</c:v>
                </c:pt>
                <c:pt idx="9">
                  <c:v>432</c:v>
                </c:pt>
                <c:pt idx="10">
                  <c:v>424</c:v>
                </c:pt>
                <c:pt idx="11">
                  <c:v>452</c:v>
                </c:pt>
                <c:pt idx="12">
                  <c:v>414</c:v>
                </c:pt>
                <c:pt idx="13">
                  <c:v>349</c:v>
                </c:pt>
                <c:pt idx="14">
                  <c:v>347</c:v>
                </c:pt>
                <c:pt idx="15">
                  <c:v>488.4</c:v>
                </c:pt>
                <c:pt idx="16">
                  <c:v>238</c:v>
                </c:pt>
                <c:pt idx="17">
                  <c:v>766</c:v>
                </c:pt>
                <c:pt idx="18">
                  <c:v>853</c:v>
                </c:pt>
                <c:pt idx="19">
                  <c:v>835</c:v>
                </c:pt>
                <c:pt idx="20">
                  <c:v>813</c:v>
                </c:pt>
                <c:pt idx="21">
                  <c:v>485</c:v>
                </c:pt>
                <c:pt idx="22">
                  <c:v>369</c:v>
                </c:pt>
                <c:pt idx="23">
                  <c:v>431.9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98-4CF9-8978-42A67F0761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445.33700000000005</c:v>
                </c:pt>
                <c:pt idx="1">
                  <c:v>464.19799999999998</c:v>
                </c:pt>
                <c:pt idx="2">
                  <c:v>480.98099999999994</c:v>
                </c:pt>
                <c:pt idx="3">
                  <c:v>515.18399999999997</c:v>
                </c:pt>
                <c:pt idx="4">
                  <c:v>562.99400000000003</c:v>
                </c:pt>
                <c:pt idx="5">
                  <c:v>587.41899999999987</c:v>
                </c:pt>
                <c:pt idx="6">
                  <c:v>742.10699999999986</c:v>
                </c:pt>
                <c:pt idx="7">
                  <c:v>1626.7919999999999</c:v>
                </c:pt>
                <c:pt idx="8">
                  <c:v>2912.6660000000006</c:v>
                </c:pt>
                <c:pt idx="9">
                  <c:v>4109.3320000000003</c:v>
                </c:pt>
                <c:pt idx="10">
                  <c:v>4885.5750000000016</c:v>
                </c:pt>
                <c:pt idx="11">
                  <c:v>5301.7499999999991</c:v>
                </c:pt>
                <c:pt idx="12">
                  <c:v>5382.3090000000011</c:v>
                </c:pt>
                <c:pt idx="13">
                  <c:v>5121.1219999999994</c:v>
                </c:pt>
                <c:pt idx="14">
                  <c:v>4540.2650000000003</c:v>
                </c:pt>
                <c:pt idx="15">
                  <c:v>3682.0830000000005</c:v>
                </c:pt>
                <c:pt idx="16">
                  <c:v>2607.1970000000001</c:v>
                </c:pt>
                <c:pt idx="17">
                  <c:v>1490.4530000000002</c:v>
                </c:pt>
                <c:pt idx="18">
                  <c:v>754.23399999999992</c:v>
                </c:pt>
                <c:pt idx="19">
                  <c:v>578.1400000000001</c:v>
                </c:pt>
                <c:pt idx="20">
                  <c:v>542.55799999999999</c:v>
                </c:pt>
                <c:pt idx="21">
                  <c:v>522.02199999999993</c:v>
                </c:pt>
                <c:pt idx="22">
                  <c:v>506.66799999999995</c:v>
                </c:pt>
                <c:pt idx="23">
                  <c:v>491.34099999999995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98-4CF9-8978-42A67F0761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32</c:v>
                </c:pt>
                <c:pt idx="8">
                  <c:v>51</c:v>
                </c:pt>
                <c:pt idx="9">
                  <c:v>66</c:v>
                </c:pt>
                <c:pt idx="10">
                  <c:v>80</c:v>
                </c:pt>
                <c:pt idx="11">
                  <c:v>90</c:v>
                </c:pt>
                <c:pt idx="12">
                  <c:v>95</c:v>
                </c:pt>
                <c:pt idx="13">
                  <c:v>96</c:v>
                </c:pt>
                <c:pt idx="14">
                  <c:v>91</c:v>
                </c:pt>
                <c:pt idx="15">
                  <c:v>83</c:v>
                </c:pt>
                <c:pt idx="16">
                  <c:v>68</c:v>
                </c:pt>
                <c:pt idx="17">
                  <c:v>51</c:v>
                </c:pt>
                <c:pt idx="18">
                  <c:v>43</c:v>
                </c:pt>
                <c:pt idx="19">
                  <c:v>47</c:v>
                </c:pt>
                <c:pt idx="20">
                  <c:v>52</c:v>
                </c:pt>
                <c:pt idx="21">
                  <c:v>57</c:v>
                </c:pt>
                <c:pt idx="22">
                  <c:v>61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98-4CF9-8978-42A67F0761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75</c:v>
                </c:pt>
                <c:pt idx="8">
                  <c:v>75</c:v>
                </c:pt>
                <c:pt idx="9">
                  <c:v>30</c:v>
                </c:pt>
                <c:pt idx="10">
                  <c:v>13</c:v>
                </c:pt>
                <c:pt idx="11">
                  <c:v>13</c:v>
                </c:pt>
                <c:pt idx="16">
                  <c:v>26</c:v>
                </c:pt>
                <c:pt idx="17">
                  <c:v>509.67399999999998</c:v>
                </c:pt>
                <c:pt idx="18">
                  <c:v>1214</c:v>
                </c:pt>
                <c:pt idx="19">
                  <c:v>1360.6880000000001</c:v>
                </c:pt>
                <c:pt idx="20">
                  <c:v>1329</c:v>
                </c:pt>
                <c:pt idx="21">
                  <c:v>1016</c:v>
                </c:pt>
                <c:pt idx="22">
                  <c:v>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98-4CF9-8978-42A67F076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107.27</c:v>
                </c:pt>
                <c:pt idx="1">
                  <c:v>102.86</c:v>
                </c:pt>
                <c:pt idx="2">
                  <c:v>95.85</c:v>
                </c:pt>
                <c:pt idx="3">
                  <c:v>95.52</c:v>
                </c:pt>
                <c:pt idx="4">
                  <c:v>97.54</c:v>
                </c:pt>
                <c:pt idx="5">
                  <c:v>107.03</c:v>
                </c:pt>
                <c:pt idx="6">
                  <c:v>139.47999999999999</c:v>
                </c:pt>
                <c:pt idx="7">
                  <c:v>160.5</c:v>
                </c:pt>
                <c:pt idx="8">
                  <c:v>133.94999999999999</c:v>
                </c:pt>
                <c:pt idx="9">
                  <c:v>99.05</c:v>
                </c:pt>
                <c:pt idx="10">
                  <c:v>68.95</c:v>
                </c:pt>
                <c:pt idx="11">
                  <c:v>42.12</c:v>
                </c:pt>
                <c:pt idx="12">
                  <c:v>70</c:v>
                </c:pt>
                <c:pt idx="13">
                  <c:v>87</c:v>
                </c:pt>
                <c:pt idx="14">
                  <c:v>90.21</c:v>
                </c:pt>
                <c:pt idx="15">
                  <c:v>96.68</c:v>
                </c:pt>
                <c:pt idx="16">
                  <c:v>167.12</c:v>
                </c:pt>
                <c:pt idx="17">
                  <c:v>395.22</c:v>
                </c:pt>
                <c:pt idx="18">
                  <c:v>593.37</c:v>
                </c:pt>
                <c:pt idx="19">
                  <c:v>911</c:v>
                </c:pt>
                <c:pt idx="20">
                  <c:v>250.5</c:v>
                </c:pt>
                <c:pt idx="21">
                  <c:v>248.5</c:v>
                </c:pt>
                <c:pt idx="22">
                  <c:v>171.05</c:v>
                </c:pt>
                <c:pt idx="23">
                  <c:v>136.76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98-4CF9-8978-42A67F076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114.5</c:v>
                </c:pt>
                <c:pt idx="1">
                  <c:v>103.5</c:v>
                </c:pt>
                <c:pt idx="2">
                  <c:v>100.5</c:v>
                </c:pt>
                <c:pt idx="3">
                  <c:v>101</c:v>
                </c:pt>
                <c:pt idx="4">
                  <c:v>100</c:v>
                </c:pt>
                <c:pt idx="5">
                  <c:v>104.5</c:v>
                </c:pt>
                <c:pt idx="6">
                  <c:v>143</c:v>
                </c:pt>
                <c:pt idx="7">
                  <c:v>165.5</c:v>
                </c:pt>
                <c:pt idx="8">
                  <c:v>117.5</c:v>
                </c:pt>
                <c:pt idx="9">
                  <c:v>102.5</c:v>
                </c:pt>
                <c:pt idx="10">
                  <c:v>82.5</c:v>
                </c:pt>
                <c:pt idx="11">
                  <c:v>81.5</c:v>
                </c:pt>
                <c:pt idx="12">
                  <c:v>79.5</c:v>
                </c:pt>
                <c:pt idx="13">
                  <c:v>82</c:v>
                </c:pt>
                <c:pt idx="14">
                  <c:v>98</c:v>
                </c:pt>
                <c:pt idx="15">
                  <c:v>124.5</c:v>
                </c:pt>
                <c:pt idx="16">
                  <c:v>182</c:v>
                </c:pt>
                <c:pt idx="17">
                  <c:v>252.5</c:v>
                </c:pt>
                <c:pt idx="18">
                  <c:v>249</c:v>
                </c:pt>
                <c:pt idx="19">
                  <c:v>237</c:v>
                </c:pt>
                <c:pt idx="20">
                  <c:v>236</c:v>
                </c:pt>
                <c:pt idx="21">
                  <c:v>217.5</c:v>
                </c:pt>
                <c:pt idx="22">
                  <c:v>189</c:v>
                </c:pt>
                <c:pt idx="23">
                  <c:v>127.5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24-4B76-B246-C4BFC3BF717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792.66499999999996</c:v>
                </c:pt>
                <c:pt idx="1">
                  <c:v>811.06299999999999</c:v>
                </c:pt>
                <c:pt idx="2">
                  <c:v>845.03800000000001</c:v>
                </c:pt>
                <c:pt idx="3">
                  <c:v>835.5630000000001</c:v>
                </c:pt>
                <c:pt idx="4">
                  <c:v>838.12799999999993</c:v>
                </c:pt>
                <c:pt idx="5">
                  <c:v>879.97500000000002</c:v>
                </c:pt>
                <c:pt idx="6">
                  <c:v>782.52500000000009</c:v>
                </c:pt>
                <c:pt idx="7">
                  <c:v>813.73899999999992</c:v>
                </c:pt>
                <c:pt idx="8">
                  <c:v>886.39800000000002</c:v>
                </c:pt>
                <c:pt idx="9">
                  <c:v>821.49299999999994</c:v>
                </c:pt>
                <c:pt idx="10">
                  <c:v>853.58899999999994</c:v>
                </c:pt>
                <c:pt idx="11">
                  <c:v>831.11099999999999</c:v>
                </c:pt>
                <c:pt idx="12">
                  <c:v>757.476</c:v>
                </c:pt>
                <c:pt idx="13">
                  <c:v>745.77</c:v>
                </c:pt>
                <c:pt idx="14">
                  <c:v>719.70300000000009</c:v>
                </c:pt>
                <c:pt idx="15">
                  <c:v>726.3309999999999</c:v>
                </c:pt>
                <c:pt idx="16">
                  <c:v>723.09100000000001</c:v>
                </c:pt>
                <c:pt idx="17">
                  <c:v>703.54399999999987</c:v>
                </c:pt>
                <c:pt idx="18">
                  <c:v>695.49199999999996</c:v>
                </c:pt>
                <c:pt idx="19">
                  <c:v>693.55500000000006</c:v>
                </c:pt>
                <c:pt idx="20">
                  <c:v>702.86799999999994</c:v>
                </c:pt>
                <c:pt idx="21">
                  <c:v>691.61700000000008</c:v>
                </c:pt>
                <c:pt idx="22">
                  <c:v>700.63599999999997</c:v>
                </c:pt>
                <c:pt idx="23">
                  <c:v>711.24000000000012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24-4B76-B246-C4BFC3BF717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1304.1190000000001</c:v>
                </c:pt>
                <c:pt idx="1">
                  <c:v>1272.9830000000004</c:v>
                </c:pt>
                <c:pt idx="2">
                  <c:v>1263.7329999999999</c:v>
                </c:pt>
                <c:pt idx="3">
                  <c:v>1262.1419999999998</c:v>
                </c:pt>
                <c:pt idx="4">
                  <c:v>1292.4380000000001</c:v>
                </c:pt>
                <c:pt idx="5">
                  <c:v>1422.0519999999999</c:v>
                </c:pt>
                <c:pt idx="6">
                  <c:v>1627.9430000000002</c:v>
                </c:pt>
                <c:pt idx="7">
                  <c:v>1778.7760000000001</c:v>
                </c:pt>
                <c:pt idx="8">
                  <c:v>1862.6659999999997</c:v>
                </c:pt>
                <c:pt idx="9">
                  <c:v>1897.951</c:v>
                </c:pt>
                <c:pt idx="10">
                  <c:v>1907.027</c:v>
                </c:pt>
                <c:pt idx="11">
                  <c:v>1926.182</c:v>
                </c:pt>
                <c:pt idx="12">
                  <c:v>1928.0300000000002</c:v>
                </c:pt>
                <c:pt idx="13">
                  <c:v>1892.288</c:v>
                </c:pt>
                <c:pt idx="14">
                  <c:v>1846.5829999999999</c:v>
                </c:pt>
                <c:pt idx="15">
                  <c:v>1797.6340000000002</c:v>
                </c:pt>
                <c:pt idx="16">
                  <c:v>1763.1570000000002</c:v>
                </c:pt>
                <c:pt idx="17">
                  <c:v>1587.1959999999999</c:v>
                </c:pt>
                <c:pt idx="18">
                  <c:v>1656.3240000000003</c:v>
                </c:pt>
                <c:pt idx="19">
                  <c:v>1631.56</c:v>
                </c:pt>
                <c:pt idx="20">
                  <c:v>1539.4559999999999</c:v>
                </c:pt>
                <c:pt idx="21">
                  <c:v>1389.6229999999998</c:v>
                </c:pt>
                <c:pt idx="22">
                  <c:v>1327.7129999999997</c:v>
                </c:pt>
                <c:pt idx="23">
                  <c:v>1299.0619999999997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24-4B76-B246-C4BFC3BF717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3085.7409999999991</c:v>
                </c:pt>
                <c:pt idx="1">
                  <c:v>2885.393</c:v>
                </c:pt>
                <c:pt idx="2">
                  <c:v>2750.0830000000001</c:v>
                </c:pt>
                <c:pt idx="3">
                  <c:v>2679.953</c:v>
                </c:pt>
                <c:pt idx="4">
                  <c:v>2679.6080000000002</c:v>
                </c:pt>
                <c:pt idx="5">
                  <c:v>2803.73</c:v>
                </c:pt>
                <c:pt idx="6">
                  <c:v>3046.3969999999999</c:v>
                </c:pt>
                <c:pt idx="7">
                  <c:v>3430.7109999999998</c:v>
                </c:pt>
                <c:pt idx="8">
                  <c:v>3893.8949999999995</c:v>
                </c:pt>
                <c:pt idx="9">
                  <c:v>4305.8580000000002</c:v>
                </c:pt>
                <c:pt idx="10">
                  <c:v>4599.6589999999997</c:v>
                </c:pt>
                <c:pt idx="11">
                  <c:v>4845.6060000000007</c:v>
                </c:pt>
                <c:pt idx="12">
                  <c:v>4872.1689999999999</c:v>
                </c:pt>
                <c:pt idx="13">
                  <c:v>4755.6429999999991</c:v>
                </c:pt>
                <c:pt idx="14">
                  <c:v>4570.3320000000003</c:v>
                </c:pt>
                <c:pt idx="15">
                  <c:v>4395.6809999999996</c:v>
                </c:pt>
                <c:pt idx="16">
                  <c:v>4268.2610000000004</c:v>
                </c:pt>
                <c:pt idx="17">
                  <c:v>4204.3040000000001</c:v>
                </c:pt>
                <c:pt idx="18">
                  <c:v>4180.8440000000001</c:v>
                </c:pt>
                <c:pt idx="19">
                  <c:v>4254.6180000000004</c:v>
                </c:pt>
                <c:pt idx="20">
                  <c:v>4221.4280000000008</c:v>
                </c:pt>
                <c:pt idx="21">
                  <c:v>3940.0649999999996</c:v>
                </c:pt>
                <c:pt idx="22">
                  <c:v>3646.9329999999991</c:v>
                </c:pt>
                <c:pt idx="23">
                  <c:v>3316.2979999999998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24-4B76-B246-C4BFC3BF717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365.99999999999994</c:v>
                </c:pt>
                <c:pt idx="1">
                  <c:v>349.00000000000006</c:v>
                </c:pt>
                <c:pt idx="2">
                  <c:v>337.00000000000006</c:v>
                </c:pt>
                <c:pt idx="3">
                  <c:v>333</c:v>
                </c:pt>
                <c:pt idx="4">
                  <c:v>338</c:v>
                </c:pt>
                <c:pt idx="5">
                  <c:v>360.00000000000011</c:v>
                </c:pt>
                <c:pt idx="6">
                  <c:v>400.00000000000006</c:v>
                </c:pt>
                <c:pt idx="7">
                  <c:v>454.00000000000006</c:v>
                </c:pt>
                <c:pt idx="8">
                  <c:v>496.99999999999994</c:v>
                </c:pt>
                <c:pt idx="9">
                  <c:v>535</c:v>
                </c:pt>
                <c:pt idx="10">
                  <c:v>548.99999999999989</c:v>
                </c:pt>
                <c:pt idx="11">
                  <c:v>557</c:v>
                </c:pt>
                <c:pt idx="12">
                  <c:v>563.99999999999989</c:v>
                </c:pt>
                <c:pt idx="13">
                  <c:v>535</c:v>
                </c:pt>
                <c:pt idx="14">
                  <c:v>509.99999999999994</c:v>
                </c:pt>
                <c:pt idx="15">
                  <c:v>521</c:v>
                </c:pt>
                <c:pt idx="16">
                  <c:v>525</c:v>
                </c:pt>
                <c:pt idx="17">
                  <c:v>536</c:v>
                </c:pt>
                <c:pt idx="18">
                  <c:v>542</c:v>
                </c:pt>
                <c:pt idx="19">
                  <c:v>554.00000000000011</c:v>
                </c:pt>
                <c:pt idx="20">
                  <c:v>521</c:v>
                </c:pt>
                <c:pt idx="21">
                  <c:v>478</c:v>
                </c:pt>
                <c:pt idx="22">
                  <c:v>436</c:v>
                </c:pt>
                <c:pt idx="23">
                  <c:v>388.99999999999994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24-4B76-B246-C4BFC3BF717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24-4B76-B246-C4BFC3BF717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324-4B76-B246-C4BFC3BF717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324-4B76-B246-C4BFC3BF717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324-4B76-B246-C4BFC3BF717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324-4B76-B246-C4BFC3BF717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562</c:v>
                </c:pt>
                <c:pt idx="1">
                  <c:v>549</c:v>
                </c:pt>
                <c:pt idx="2">
                  <c:v>549</c:v>
                </c:pt>
                <c:pt idx="3">
                  <c:v>549</c:v>
                </c:pt>
                <c:pt idx="4">
                  <c:v>549</c:v>
                </c:pt>
                <c:pt idx="5">
                  <c:v>557</c:v>
                </c:pt>
                <c:pt idx="6">
                  <c:v>683</c:v>
                </c:pt>
                <c:pt idx="7">
                  <c:v>849.2</c:v>
                </c:pt>
                <c:pt idx="8">
                  <c:v>1125</c:v>
                </c:pt>
                <c:pt idx="9">
                  <c:v>874.4</c:v>
                </c:pt>
                <c:pt idx="10">
                  <c:v>968.7</c:v>
                </c:pt>
                <c:pt idx="11">
                  <c:v>936.20899999999995</c:v>
                </c:pt>
                <c:pt idx="12">
                  <c:v>1013</c:v>
                </c:pt>
                <c:pt idx="13">
                  <c:v>848.3</c:v>
                </c:pt>
                <c:pt idx="14">
                  <c:v>881.5</c:v>
                </c:pt>
                <c:pt idx="15">
                  <c:v>732.21699999999998</c:v>
                </c:pt>
                <c:pt idx="16">
                  <c:v>971.5</c:v>
                </c:pt>
                <c:pt idx="17">
                  <c:v>1543</c:v>
                </c:pt>
                <c:pt idx="18">
                  <c:v>1661</c:v>
                </c:pt>
                <c:pt idx="19">
                  <c:v>1642</c:v>
                </c:pt>
                <c:pt idx="20">
                  <c:v>1623</c:v>
                </c:pt>
                <c:pt idx="21">
                  <c:v>1422</c:v>
                </c:pt>
                <c:pt idx="22">
                  <c:v>1267.3980000000001</c:v>
                </c:pt>
                <c:pt idx="23">
                  <c:v>594.29999999999995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24-4B76-B246-C4BFC3BF717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2.1139999999999999</c:v>
                </c:pt>
                <c:pt idx="18">
                  <c:v>4.1360000000000001</c:v>
                </c:pt>
                <c:pt idx="19">
                  <c:v>6.9950000000000001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24-4B76-B246-C4BFC3BF717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324-4B76-B246-C4BFC3BF717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324-4B76-B246-C4BFC3BF7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107.27</c:v>
                </c:pt>
                <c:pt idx="1">
                  <c:v>102.86</c:v>
                </c:pt>
                <c:pt idx="2">
                  <c:v>95.85</c:v>
                </c:pt>
                <c:pt idx="3">
                  <c:v>95.52</c:v>
                </c:pt>
                <c:pt idx="4">
                  <c:v>97.54</c:v>
                </c:pt>
                <c:pt idx="5">
                  <c:v>107.03</c:v>
                </c:pt>
                <c:pt idx="6">
                  <c:v>139.47999999999999</c:v>
                </c:pt>
                <c:pt idx="7">
                  <c:v>160.5</c:v>
                </c:pt>
                <c:pt idx="8">
                  <c:v>133.94999999999999</c:v>
                </c:pt>
                <c:pt idx="9">
                  <c:v>99.05</c:v>
                </c:pt>
                <c:pt idx="10">
                  <c:v>68.95</c:v>
                </c:pt>
                <c:pt idx="11">
                  <c:v>42.12</c:v>
                </c:pt>
                <c:pt idx="12">
                  <c:v>70</c:v>
                </c:pt>
                <c:pt idx="13">
                  <c:v>87</c:v>
                </c:pt>
                <c:pt idx="14">
                  <c:v>90.21</c:v>
                </c:pt>
                <c:pt idx="15">
                  <c:v>96.68</c:v>
                </c:pt>
                <c:pt idx="16">
                  <c:v>167.12</c:v>
                </c:pt>
                <c:pt idx="17">
                  <c:v>395.22</c:v>
                </c:pt>
                <c:pt idx="18">
                  <c:v>593.37</c:v>
                </c:pt>
                <c:pt idx="19">
                  <c:v>911</c:v>
                </c:pt>
                <c:pt idx="20">
                  <c:v>250.5</c:v>
                </c:pt>
                <c:pt idx="21">
                  <c:v>248.5</c:v>
                </c:pt>
                <c:pt idx="22">
                  <c:v>171.05</c:v>
                </c:pt>
                <c:pt idx="23">
                  <c:v>136.76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24-4B76-B246-C4BFC3BF7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6231.9789999999994</v>
      </c>
      <c r="C4" s="18">
        <v>5977.9249999999993</v>
      </c>
      <c r="D4" s="18">
        <v>5852.3809999999994</v>
      </c>
      <c r="E4" s="18">
        <v>5767.6840000000002</v>
      </c>
      <c r="F4" s="18">
        <v>5804.2000000000016</v>
      </c>
      <c r="G4" s="18">
        <v>6134.2670000000007</v>
      </c>
      <c r="H4" s="18">
        <v>6684.9609999999993</v>
      </c>
      <c r="I4" s="18">
        <v>7491.9880000000003</v>
      </c>
      <c r="J4" s="18">
        <v>8382.4779999999992</v>
      </c>
      <c r="K4" s="18">
        <v>8537.1650000000009</v>
      </c>
      <c r="L4" s="18">
        <v>8960.4749999999985</v>
      </c>
      <c r="M4" s="18">
        <v>9412.6500000000015</v>
      </c>
      <c r="N4" s="18">
        <v>9449.2090000000026</v>
      </c>
      <c r="O4" s="18">
        <v>9094.0220000000008</v>
      </c>
      <c r="P4" s="18">
        <v>8626.1650000000009</v>
      </c>
      <c r="Q4" s="18">
        <v>8297.3829999999998</v>
      </c>
      <c r="R4" s="18">
        <v>8433.0850000000028</v>
      </c>
      <c r="S4" s="18">
        <v>8826.5440000000017</v>
      </c>
      <c r="T4" s="18">
        <v>8988.7960000000021</v>
      </c>
      <c r="U4" s="18">
        <v>9019.728000000001</v>
      </c>
      <c r="V4" s="18">
        <v>8850.7820000000011</v>
      </c>
      <c r="W4" s="18">
        <v>8145.8399999999992</v>
      </c>
      <c r="X4" s="18">
        <v>7574.6409999999996</v>
      </c>
      <c r="Y4" s="18">
        <v>6444.45</v>
      </c>
      <c r="Z4" s="19"/>
      <c r="AA4" s="20">
        <f>SUM(B4:Z4)</f>
        <v>186988.79800000004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107.27</v>
      </c>
      <c r="C7" s="28">
        <v>102.86</v>
      </c>
      <c r="D7" s="28">
        <v>95.85</v>
      </c>
      <c r="E7" s="28">
        <v>95.52</v>
      </c>
      <c r="F7" s="28">
        <v>97.54</v>
      </c>
      <c r="G7" s="28">
        <v>107.03</v>
      </c>
      <c r="H7" s="28">
        <v>139.47999999999999</v>
      </c>
      <c r="I7" s="28">
        <v>160.5</v>
      </c>
      <c r="J7" s="28">
        <v>133.94999999999999</v>
      </c>
      <c r="K7" s="28">
        <v>99.05</v>
      </c>
      <c r="L7" s="28">
        <v>68.95</v>
      </c>
      <c r="M7" s="28">
        <v>42.12</v>
      </c>
      <c r="N7" s="28">
        <v>70</v>
      </c>
      <c r="O7" s="28">
        <v>87</v>
      </c>
      <c r="P7" s="28">
        <v>90.21</v>
      </c>
      <c r="Q7" s="28">
        <v>96.68</v>
      </c>
      <c r="R7" s="28">
        <v>167.12</v>
      </c>
      <c r="S7" s="28">
        <v>395.22</v>
      </c>
      <c r="T7" s="28">
        <v>593.37</v>
      </c>
      <c r="U7" s="28">
        <v>911</v>
      </c>
      <c r="V7" s="28">
        <v>250.5</v>
      </c>
      <c r="W7" s="28">
        <v>248.5</v>
      </c>
      <c r="X7" s="28">
        <v>171.05</v>
      </c>
      <c r="Y7" s="28">
        <v>136.76</v>
      </c>
      <c r="Z7" s="29"/>
      <c r="AA7" s="30">
        <f>IF(SUM(B7:Z7)&lt;&gt;0,AVERAGEIF(B7:Z7,"&lt;&gt;"""),"")</f>
        <v>186.14708333333337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896</v>
      </c>
      <c r="C10" s="42">
        <v>896</v>
      </c>
      <c r="D10" s="42">
        <v>896</v>
      </c>
      <c r="E10" s="42">
        <v>896</v>
      </c>
      <c r="F10" s="42">
        <v>896</v>
      </c>
      <c r="G10" s="42">
        <v>896</v>
      </c>
      <c r="H10" s="42">
        <v>996</v>
      </c>
      <c r="I10" s="42">
        <v>1338</v>
      </c>
      <c r="J10" s="42">
        <v>986.31600000000003</v>
      </c>
      <c r="K10" s="42">
        <v>896</v>
      </c>
      <c r="L10" s="42">
        <v>896</v>
      </c>
      <c r="M10" s="42">
        <v>896</v>
      </c>
      <c r="N10" s="42">
        <v>896</v>
      </c>
      <c r="O10" s="42">
        <v>896</v>
      </c>
      <c r="P10" s="42">
        <v>896</v>
      </c>
      <c r="Q10" s="42">
        <v>896</v>
      </c>
      <c r="R10" s="42">
        <v>1338</v>
      </c>
      <c r="S10" s="42">
        <v>1555</v>
      </c>
      <c r="T10" s="42">
        <v>1555</v>
      </c>
      <c r="U10" s="42">
        <v>1555</v>
      </c>
      <c r="V10" s="42">
        <v>1555</v>
      </c>
      <c r="W10" s="42">
        <v>1555</v>
      </c>
      <c r="X10" s="42">
        <v>1338</v>
      </c>
      <c r="Y10" s="42">
        <v>996</v>
      </c>
      <c r="Z10" s="43"/>
      <c r="AA10" s="44">
        <f t="shared" ref="AA10:AA15" si="0">SUM(B10:Z10)</f>
        <v>26415.315999999999</v>
      </c>
    </row>
    <row r="11" spans="1:27" ht="24.95" customHeight="1" x14ac:dyDescent="0.2">
      <c r="A11" s="45" t="s">
        <v>7</v>
      </c>
      <c r="B11" s="46">
        <v>203</v>
      </c>
      <c r="C11" s="47">
        <v>186</v>
      </c>
      <c r="D11" s="47">
        <v>173</v>
      </c>
      <c r="E11" s="47">
        <v>172</v>
      </c>
      <c r="F11" s="47">
        <v>177</v>
      </c>
      <c r="G11" s="47">
        <v>191</v>
      </c>
      <c r="H11" s="47">
        <v>230</v>
      </c>
      <c r="I11" s="47">
        <v>272</v>
      </c>
      <c r="J11" s="47">
        <v>296</v>
      </c>
      <c r="K11" s="47">
        <v>319</v>
      </c>
      <c r="L11" s="47">
        <v>319</v>
      </c>
      <c r="M11" s="47">
        <v>317</v>
      </c>
      <c r="N11" s="47">
        <v>319</v>
      </c>
      <c r="O11" s="47">
        <v>289</v>
      </c>
      <c r="P11" s="47">
        <v>269</v>
      </c>
      <c r="Q11" s="47">
        <v>288</v>
      </c>
      <c r="R11" s="47">
        <v>307</v>
      </c>
      <c r="S11" s="47">
        <v>335</v>
      </c>
      <c r="T11" s="47">
        <v>349</v>
      </c>
      <c r="U11" s="47">
        <v>357</v>
      </c>
      <c r="V11" s="47">
        <v>319</v>
      </c>
      <c r="W11" s="47">
        <v>271</v>
      </c>
      <c r="X11" s="47">
        <v>225</v>
      </c>
      <c r="Y11" s="47">
        <v>175</v>
      </c>
      <c r="Z11" s="48"/>
      <c r="AA11" s="49">
        <f t="shared" si="0"/>
        <v>6358</v>
      </c>
    </row>
    <row r="12" spans="1:27" ht="24.95" customHeight="1" x14ac:dyDescent="0.2">
      <c r="A12" s="50" t="s">
        <v>8</v>
      </c>
      <c r="B12" s="51">
        <v>3726.3420000000001</v>
      </c>
      <c r="C12" s="52">
        <v>2932.3269999999998</v>
      </c>
      <c r="D12" s="52">
        <v>2606.9</v>
      </c>
      <c r="E12" s="52">
        <v>2606.9</v>
      </c>
      <c r="F12" s="52">
        <v>2617.5060000000003</v>
      </c>
      <c r="G12" s="52">
        <v>3291.5479999999998</v>
      </c>
      <c r="H12" s="52">
        <v>3799.0540000000001</v>
      </c>
      <c r="I12" s="52">
        <v>3819.1959999999999</v>
      </c>
      <c r="J12" s="52">
        <v>3729.4960000000001</v>
      </c>
      <c r="K12" s="52">
        <v>2684.8330000000001</v>
      </c>
      <c r="L12" s="52">
        <v>2342.9</v>
      </c>
      <c r="M12" s="52">
        <v>2342.9</v>
      </c>
      <c r="N12" s="52">
        <v>2342.9</v>
      </c>
      <c r="O12" s="52">
        <v>2342.9</v>
      </c>
      <c r="P12" s="52">
        <v>2482.9</v>
      </c>
      <c r="Q12" s="52">
        <v>2859.9</v>
      </c>
      <c r="R12" s="52">
        <v>3848.8879999999999</v>
      </c>
      <c r="S12" s="52">
        <v>4119.4170000000004</v>
      </c>
      <c r="T12" s="52">
        <v>4220.5619999999999</v>
      </c>
      <c r="U12" s="52">
        <v>4286.8999999999996</v>
      </c>
      <c r="V12" s="52">
        <v>4240.2240000000002</v>
      </c>
      <c r="W12" s="52">
        <v>4239.8180000000002</v>
      </c>
      <c r="X12" s="52">
        <v>4309.973</v>
      </c>
      <c r="Y12" s="52">
        <v>4286.2089999999998</v>
      </c>
      <c r="Z12" s="53"/>
      <c r="AA12" s="54">
        <f t="shared" si="0"/>
        <v>80080.493000000002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75</v>
      </c>
      <c r="J13" s="52">
        <v>75</v>
      </c>
      <c r="K13" s="52">
        <v>30</v>
      </c>
      <c r="L13" s="52">
        <v>13</v>
      </c>
      <c r="M13" s="52">
        <v>13</v>
      </c>
      <c r="N13" s="52"/>
      <c r="O13" s="52"/>
      <c r="P13" s="52"/>
      <c r="Q13" s="52"/>
      <c r="R13" s="52">
        <v>26</v>
      </c>
      <c r="S13" s="52">
        <v>509.67399999999998</v>
      </c>
      <c r="T13" s="52">
        <v>1214</v>
      </c>
      <c r="U13" s="52">
        <v>1360.6880000000001</v>
      </c>
      <c r="V13" s="52">
        <v>1329</v>
      </c>
      <c r="W13" s="52">
        <v>1016</v>
      </c>
      <c r="X13" s="52">
        <v>765</v>
      </c>
      <c r="Y13" s="52"/>
      <c r="Z13" s="53"/>
      <c r="AA13" s="54">
        <f t="shared" si="0"/>
        <v>6804.3620000000001</v>
      </c>
    </row>
    <row r="14" spans="1:27" ht="24.95" customHeight="1" x14ac:dyDescent="0.2">
      <c r="A14" s="55" t="s">
        <v>10</v>
      </c>
      <c r="B14" s="56">
        <v>445.33700000000005</v>
      </c>
      <c r="C14" s="57">
        <v>464.19799999999998</v>
      </c>
      <c r="D14" s="57">
        <v>480.98099999999994</v>
      </c>
      <c r="E14" s="57">
        <v>515.18399999999997</v>
      </c>
      <c r="F14" s="57">
        <v>562.99400000000003</v>
      </c>
      <c r="G14" s="57">
        <v>587.41899999999987</v>
      </c>
      <c r="H14" s="57">
        <v>742.10699999999986</v>
      </c>
      <c r="I14" s="57">
        <v>1626.7919999999999</v>
      </c>
      <c r="J14" s="57">
        <v>2912.6660000000006</v>
      </c>
      <c r="K14" s="57">
        <v>4109.3320000000003</v>
      </c>
      <c r="L14" s="57">
        <v>4885.5750000000016</v>
      </c>
      <c r="M14" s="57">
        <v>5301.7499999999991</v>
      </c>
      <c r="N14" s="57">
        <v>5382.3090000000011</v>
      </c>
      <c r="O14" s="57">
        <v>5121.1219999999994</v>
      </c>
      <c r="P14" s="57">
        <v>4540.2650000000003</v>
      </c>
      <c r="Q14" s="57">
        <v>3682.0830000000005</v>
      </c>
      <c r="R14" s="57">
        <v>2607.1970000000001</v>
      </c>
      <c r="S14" s="57">
        <v>1490.4530000000002</v>
      </c>
      <c r="T14" s="57">
        <v>754.23399999999992</v>
      </c>
      <c r="U14" s="57">
        <v>578.1400000000001</v>
      </c>
      <c r="V14" s="57">
        <v>542.55799999999999</v>
      </c>
      <c r="W14" s="57">
        <v>522.02199999999993</v>
      </c>
      <c r="X14" s="57">
        <v>506.66799999999995</v>
      </c>
      <c r="Y14" s="57">
        <v>491.34099999999995</v>
      </c>
      <c r="Z14" s="58"/>
      <c r="AA14" s="59">
        <f t="shared" si="0"/>
        <v>48852.726999999992</v>
      </c>
    </row>
    <row r="15" spans="1:27" ht="24.95" customHeight="1" x14ac:dyDescent="0.2">
      <c r="A15" s="55" t="s">
        <v>11</v>
      </c>
      <c r="B15" s="56">
        <v>13</v>
      </c>
      <c r="C15" s="57">
        <v>13</v>
      </c>
      <c r="D15" s="57">
        <v>14</v>
      </c>
      <c r="E15" s="57">
        <v>16</v>
      </c>
      <c r="F15" s="57">
        <v>18</v>
      </c>
      <c r="G15" s="57">
        <v>19</v>
      </c>
      <c r="H15" s="57">
        <v>20</v>
      </c>
      <c r="I15" s="57">
        <v>32</v>
      </c>
      <c r="J15" s="57">
        <v>51</v>
      </c>
      <c r="K15" s="57">
        <v>66</v>
      </c>
      <c r="L15" s="57">
        <v>80</v>
      </c>
      <c r="M15" s="57">
        <v>90</v>
      </c>
      <c r="N15" s="57">
        <v>95</v>
      </c>
      <c r="O15" s="57">
        <v>96</v>
      </c>
      <c r="P15" s="57">
        <v>91</v>
      </c>
      <c r="Q15" s="57">
        <v>83</v>
      </c>
      <c r="R15" s="57">
        <v>68</v>
      </c>
      <c r="S15" s="57">
        <v>51</v>
      </c>
      <c r="T15" s="57">
        <v>43</v>
      </c>
      <c r="U15" s="57">
        <v>47</v>
      </c>
      <c r="V15" s="57">
        <v>52</v>
      </c>
      <c r="W15" s="57">
        <v>57</v>
      </c>
      <c r="X15" s="57">
        <v>61</v>
      </c>
      <c r="Y15" s="57">
        <v>64</v>
      </c>
      <c r="Z15" s="58"/>
      <c r="AA15" s="59">
        <f t="shared" si="0"/>
        <v>1240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5283.679000000001</v>
      </c>
      <c r="C16" s="62">
        <f t="shared" si="1"/>
        <v>4491.5249999999996</v>
      </c>
      <c r="D16" s="62">
        <f t="shared" si="1"/>
        <v>4170.8810000000003</v>
      </c>
      <c r="E16" s="62">
        <f t="shared" si="1"/>
        <v>4206.0839999999998</v>
      </c>
      <c r="F16" s="62">
        <f t="shared" si="1"/>
        <v>4347.5</v>
      </c>
      <c r="G16" s="62">
        <f t="shared" si="1"/>
        <v>5135.9669999999996</v>
      </c>
      <c r="H16" s="62">
        <f t="shared" si="1"/>
        <v>5938.1610000000001</v>
      </c>
      <c r="I16" s="62">
        <f t="shared" si="1"/>
        <v>7162.9879999999994</v>
      </c>
      <c r="J16" s="62">
        <f t="shared" si="1"/>
        <v>8050.478000000001</v>
      </c>
      <c r="K16" s="62">
        <f t="shared" si="1"/>
        <v>8105.1650000000009</v>
      </c>
      <c r="L16" s="62">
        <f t="shared" si="1"/>
        <v>8536.4750000000022</v>
      </c>
      <c r="M16" s="62">
        <f t="shared" si="1"/>
        <v>8960.65</v>
      </c>
      <c r="N16" s="62">
        <f t="shared" si="1"/>
        <v>9035.2090000000007</v>
      </c>
      <c r="O16" s="62">
        <f t="shared" si="1"/>
        <v>8745.021999999999</v>
      </c>
      <c r="P16" s="62">
        <f t="shared" si="1"/>
        <v>8279.1650000000009</v>
      </c>
      <c r="Q16" s="62">
        <f t="shared" si="1"/>
        <v>7808.9830000000002</v>
      </c>
      <c r="R16" s="62">
        <f t="shared" si="1"/>
        <v>8195.0849999999991</v>
      </c>
      <c r="S16" s="62">
        <f t="shared" si="1"/>
        <v>8060.5440000000008</v>
      </c>
      <c r="T16" s="62">
        <f t="shared" si="1"/>
        <v>8135.7960000000003</v>
      </c>
      <c r="U16" s="62">
        <f t="shared" si="1"/>
        <v>8184.7280000000001</v>
      </c>
      <c r="V16" s="62">
        <f t="shared" si="1"/>
        <v>8037.7820000000002</v>
      </c>
      <c r="W16" s="62">
        <f t="shared" si="1"/>
        <v>7660.84</v>
      </c>
      <c r="X16" s="62">
        <f t="shared" si="1"/>
        <v>7205.6409999999996</v>
      </c>
      <c r="Y16" s="62">
        <f t="shared" si="1"/>
        <v>6012.55</v>
      </c>
      <c r="Z16" s="63" t="str">
        <f t="shared" si="1"/>
        <v/>
      </c>
      <c r="AA16" s="64">
        <f>SUM(AA10:AA15)</f>
        <v>169750.89799999999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1507.9</v>
      </c>
      <c r="C29" s="72">
        <v>1513.9</v>
      </c>
      <c r="D29" s="72">
        <v>1516.9</v>
      </c>
      <c r="E29" s="72">
        <v>1532.9</v>
      </c>
      <c r="F29" s="72">
        <v>1633.9</v>
      </c>
      <c r="G29" s="72">
        <v>1745.9</v>
      </c>
      <c r="H29" s="72">
        <v>1874.9</v>
      </c>
      <c r="I29" s="72">
        <v>2172.9</v>
      </c>
      <c r="J29" s="72">
        <v>2653.9</v>
      </c>
      <c r="K29" s="72">
        <v>2972.9</v>
      </c>
      <c r="L29" s="72">
        <v>3205.9</v>
      </c>
      <c r="M29" s="72">
        <v>3355.9</v>
      </c>
      <c r="N29" s="72">
        <v>3367.9</v>
      </c>
      <c r="O29" s="72">
        <v>3255.9</v>
      </c>
      <c r="P29" s="72">
        <v>3097.9</v>
      </c>
      <c r="Q29" s="72">
        <v>2882.9</v>
      </c>
      <c r="R29" s="72">
        <v>2521.9</v>
      </c>
      <c r="S29" s="72">
        <v>2513.9</v>
      </c>
      <c r="T29" s="72">
        <v>2882.9</v>
      </c>
      <c r="U29" s="72">
        <v>2952.9</v>
      </c>
      <c r="V29" s="72">
        <v>2908.9</v>
      </c>
      <c r="W29" s="72">
        <v>2709.9</v>
      </c>
      <c r="X29" s="72">
        <v>2384.9</v>
      </c>
      <c r="Y29" s="72">
        <v>1523.9</v>
      </c>
      <c r="Z29" s="73"/>
      <c r="AA29" s="74">
        <f>SUM(B29:Z29)</f>
        <v>58691.60000000002</v>
      </c>
    </row>
    <row r="30" spans="1:27" ht="24.95" customHeight="1" x14ac:dyDescent="0.2">
      <c r="A30" s="75" t="s">
        <v>24</v>
      </c>
      <c r="B30" s="76">
        <v>1262.6790000000001</v>
      </c>
      <c r="C30" s="77">
        <v>843.52499999999998</v>
      </c>
      <c r="D30" s="77">
        <v>651.98099999999999</v>
      </c>
      <c r="E30" s="77">
        <v>670.18399999999997</v>
      </c>
      <c r="F30" s="77">
        <v>701.6</v>
      </c>
      <c r="G30" s="77">
        <v>1363.067</v>
      </c>
      <c r="H30" s="77">
        <v>1790.261</v>
      </c>
      <c r="I30" s="77">
        <v>2669.0880000000002</v>
      </c>
      <c r="J30" s="77">
        <v>3078.578</v>
      </c>
      <c r="K30" s="77">
        <v>2874.2649999999999</v>
      </c>
      <c r="L30" s="77">
        <v>3284.5749999999998</v>
      </c>
      <c r="M30" s="77">
        <v>3586.75</v>
      </c>
      <c r="N30" s="77">
        <v>3611.3090000000002</v>
      </c>
      <c r="O30" s="77">
        <v>3368.1219999999998</v>
      </c>
      <c r="P30" s="77">
        <v>2968.2649999999999</v>
      </c>
      <c r="Q30" s="77">
        <v>2337.0830000000001</v>
      </c>
      <c r="R30" s="77">
        <v>2871.1849999999999</v>
      </c>
      <c r="S30" s="77">
        <v>2446.6439999999998</v>
      </c>
      <c r="T30" s="77">
        <v>2027.896</v>
      </c>
      <c r="U30" s="77">
        <v>1975.828</v>
      </c>
      <c r="V30" s="77">
        <v>1952.8820000000001</v>
      </c>
      <c r="W30" s="77">
        <v>1912.94</v>
      </c>
      <c r="X30" s="77">
        <v>1914.741</v>
      </c>
      <c r="Y30" s="77">
        <v>1601.65</v>
      </c>
      <c r="Z30" s="78"/>
      <c r="AA30" s="79">
        <f>SUM(B30:Z30)</f>
        <v>51765.098000000005</v>
      </c>
    </row>
    <row r="31" spans="1:27" ht="24.95" customHeight="1" x14ac:dyDescent="0.2">
      <c r="A31" s="82" t="s">
        <v>25</v>
      </c>
      <c r="B31" s="80">
        <v>3007.1</v>
      </c>
      <c r="C31" s="81">
        <v>2694.1</v>
      </c>
      <c r="D31" s="81">
        <v>2574</v>
      </c>
      <c r="E31" s="81">
        <v>2574</v>
      </c>
      <c r="F31" s="81">
        <v>2574</v>
      </c>
      <c r="G31" s="81">
        <v>2574</v>
      </c>
      <c r="H31" s="81">
        <v>2650</v>
      </c>
      <c r="I31" s="81">
        <v>2650</v>
      </c>
      <c r="J31" s="81">
        <v>2650</v>
      </c>
      <c r="K31" s="81">
        <v>2690</v>
      </c>
      <c r="L31" s="81">
        <v>2470</v>
      </c>
      <c r="M31" s="81">
        <v>2470</v>
      </c>
      <c r="N31" s="81">
        <v>2470</v>
      </c>
      <c r="O31" s="81">
        <v>2470</v>
      </c>
      <c r="P31" s="81">
        <v>2560</v>
      </c>
      <c r="Q31" s="81">
        <v>2887</v>
      </c>
      <c r="R31" s="81">
        <v>3040</v>
      </c>
      <c r="S31" s="81">
        <v>3366</v>
      </c>
      <c r="T31" s="81">
        <v>3578</v>
      </c>
      <c r="U31" s="81">
        <v>3591</v>
      </c>
      <c r="V31" s="81">
        <v>3602</v>
      </c>
      <c r="W31" s="81">
        <v>3469</v>
      </c>
      <c r="X31" s="81">
        <v>3275</v>
      </c>
      <c r="Y31" s="81">
        <v>3205</v>
      </c>
      <c r="Z31" s="83"/>
      <c r="AA31" s="84">
        <f>SUM(B31:Z31)</f>
        <v>69090.2</v>
      </c>
    </row>
    <row r="32" spans="1:27" ht="30" customHeight="1" thickBot="1" x14ac:dyDescent="0.25">
      <c r="A32" s="60" t="s">
        <v>26</v>
      </c>
      <c r="B32" s="61">
        <f>IF(LEN(B$2)&gt;0,SUM(B29:B31),"")</f>
        <v>5777.6790000000001</v>
      </c>
      <c r="C32" s="62">
        <f t="shared" ref="C32:Z32" si="4">IF(LEN(C$2)&gt;0,SUM(C29:C31),"")</f>
        <v>5051.5249999999996</v>
      </c>
      <c r="D32" s="62">
        <f t="shared" si="4"/>
        <v>4742.8810000000003</v>
      </c>
      <c r="E32" s="62">
        <f t="shared" si="4"/>
        <v>4777.0839999999998</v>
      </c>
      <c r="F32" s="62">
        <f t="shared" si="4"/>
        <v>4909.5</v>
      </c>
      <c r="G32" s="62">
        <f t="shared" si="4"/>
        <v>5682.9670000000006</v>
      </c>
      <c r="H32" s="62">
        <f t="shared" si="4"/>
        <v>6315.1610000000001</v>
      </c>
      <c r="I32" s="62">
        <f t="shared" si="4"/>
        <v>7491.9880000000003</v>
      </c>
      <c r="J32" s="62">
        <f t="shared" si="4"/>
        <v>8382.4779999999992</v>
      </c>
      <c r="K32" s="62">
        <f t="shared" si="4"/>
        <v>8537.1650000000009</v>
      </c>
      <c r="L32" s="62">
        <f t="shared" si="4"/>
        <v>8960.4750000000004</v>
      </c>
      <c r="M32" s="62">
        <f t="shared" si="4"/>
        <v>9412.65</v>
      </c>
      <c r="N32" s="62">
        <f t="shared" si="4"/>
        <v>9449.2090000000007</v>
      </c>
      <c r="O32" s="62">
        <f t="shared" si="4"/>
        <v>9094.0220000000008</v>
      </c>
      <c r="P32" s="62">
        <f t="shared" si="4"/>
        <v>8626.1650000000009</v>
      </c>
      <c r="Q32" s="62">
        <f t="shared" si="4"/>
        <v>8106.9830000000002</v>
      </c>
      <c r="R32" s="62">
        <f t="shared" si="4"/>
        <v>8433.0849999999991</v>
      </c>
      <c r="S32" s="62">
        <f t="shared" si="4"/>
        <v>8326.5439999999999</v>
      </c>
      <c r="T32" s="62">
        <f t="shared" si="4"/>
        <v>8488.7960000000003</v>
      </c>
      <c r="U32" s="62">
        <f t="shared" si="4"/>
        <v>8519.7279999999992</v>
      </c>
      <c r="V32" s="62">
        <f t="shared" si="4"/>
        <v>8463.7819999999992</v>
      </c>
      <c r="W32" s="62">
        <f t="shared" si="4"/>
        <v>8091.84</v>
      </c>
      <c r="X32" s="62">
        <f t="shared" si="4"/>
        <v>7574.6409999999996</v>
      </c>
      <c r="Y32" s="62">
        <f t="shared" si="4"/>
        <v>6330.55</v>
      </c>
      <c r="Z32" s="63" t="str">
        <f t="shared" si="4"/>
        <v/>
      </c>
      <c r="AA32" s="64">
        <f>SUM(AA29:AA31)</f>
        <v>179546.89800000004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105</v>
      </c>
      <c r="C35" s="95">
        <v>130</v>
      </c>
      <c r="D35" s="95">
        <v>142</v>
      </c>
      <c r="E35" s="95">
        <v>142</v>
      </c>
      <c r="F35" s="95">
        <v>132</v>
      </c>
      <c r="G35" s="95">
        <v>117</v>
      </c>
      <c r="H35" s="95">
        <v>91</v>
      </c>
      <c r="I35" s="95">
        <v>76</v>
      </c>
      <c r="J35" s="95">
        <v>76</v>
      </c>
      <c r="K35" s="95">
        <v>71</v>
      </c>
      <c r="L35" s="95">
        <v>58</v>
      </c>
      <c r="M35" s="95">
        <v>83</v>
      </c>
      <c r="N35" s="95">
        <v>78</v>
      </c>
      <c r="O35" s="95">
        <v>58</v>
      </c>
      <c r="P35" s="95">
        <v>53</v>
      </c>
      <c r="Q35" s="95">
        <v>80</v>
      </c>
      <c r="R35" s="95">
        <v>47</v>
      </c>
      <c r="S35" s="95">
        <v>95</v>
      </c>
      <c r="T35" s="95">
        <v>194</v>
      </c>
      <c r="U35" s="95">
        <v>204</v>
      </c>
      <c r="V35" s="95">
        <v>220</v>
      </c>
      <c r="W35" s="95">
        <v>188</v>
      </c>
      <c r="X35" s="95">
        <v>186</v>
      </c>
      <c r="Y35" s="95">
        <v>103</v>
      </c>
      <c r="Z35" s="96"/>
      <c r="AA35" s="74">
        <f t="shared" ref="AA35:AA40" si="5">SUM(B35:Z35)</f>
        <v>2729</v>
      </c>
    </row>
    <row r="36" spans="1:27" ht="24.95" customHeight="1" x14ac:dyDescent="0.2">
      <c r="A36" s="97" t="s">
        <v>29</v>
      </c>
      <c r="B36" s="98">
        <v>309</v>
      </c>
      <c r="C36" s="99">
        <v>350</v>
      </c>
      <c r="D36" s="99">
        <v>350</v>
      </c>
      <c r="E36" s="99">
        <v>349</v>
      </c>
      <c r="F36" s="99">
        <v>350</v>
      </c>
      <c r="G36" s="99">
        <v>350</v>
      </c>
      <c r="H36" s="99">
        <v>206</v>
      </c>
      <c r="I36" s="99">
        <v>173</v>
      </c>
      <c r="J36" s="99">
        <v>176</v>
      </c>
      <c r="K36" s="99">
        <v>281</v>
      </c>
      <c r="L36" s="99">
        <v>288</v>
      </c>
      <c r="M36" s="99">
        <v>290</v>
      </c>
      <c r="N36" s="99">
        <v>257</v>
      </c>
      <c r="O36" s="99">
        <v>215</v>
      </c>
      <c r="P36" s="99">
        <v>214</v>
      </c>
      <c r="Q36" s="99">
        <v>138</v>
      </c>
      <c r="R36" s="99">
        <v>111</v>
      </c>
      <c r="S36" s="99">
        <v>91</v>
      </c>
      <c r="T36" s="99">
        <v>79</v>
      </c>
      <c r="U36" s="99">
        <v>51</v>
      </c>
      <c r="V36" s="99">
        <v>126</v>
      </c>
      <c r="W36" s="99">
        <v>163</v>
      </c>
      <c r="X36" s="99">
        <v>103</v>
      </c>
      <c r="Y36" s="99">
        <v>135</v>
      </c>
      <c r="Z36" s="100"/>
      <c r="AA36" s="79">
        <f t="shared" si="5"/>
        <v>5155</v>
      </c>
    </row>
    <row r="37" spans="1:27" ht="24.95" customHeight="1" x14ac:dyDescent="0.2">
      <c r="A37" s="97" t="s">
        <v>30</v>
      </c>
      <c r="B37" s="98">
        <v>459.3</v>
      </c>
      <c r="C37" s="99">
        <v>931.4</v>
      </c>
      <c r="D37" s="99">
        <v>1114.5</v>
      </c>
      <c r="E37" s="99">
        <v>995.6</v>
      </c>
      <c r="F37" s="99">
        <v>899.7</v>
      </c>
      <c r="G37" s="99">
        <v>456.3</v>
      </c>
      <c r="H37" s="99">
        <v>374.8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195.4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118.9</v>
      </c>
      <c r="Z37" s="100"/>
      <c r="AA37" s="79">
        <f t="shared" si="5"/>
        <v>5620.9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73</v>
      </c>
      <c r="M38" s="99">
        <v>74</v>
      </c>
      <c r="N38" s="99">
        <v>74</v>
      </c>
      <c r="O38" s="99">
        <v>71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387</v>
      </c>
      <c r="W39" s="99">
        <v>54</v>
      </c>
      <c r="X39" s="99"/>
      <c r="Y39" s="99"/>
      <c r="Z39" s="100"/>
      <c r="AA39" s="79">
        <f t="shared" si="5"/>
        <v>1941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948.3</v>
      </c>
      <c r="C40" s="88">
        <f t="shared" si="6"/>
        <v>1486.4</v>
      </c>
      <c r="D40" s="88">
        <f t="shared" si="6"/>
        <v>1681.5</v>
      </c>
      <c r="E40" s="88">
        <f t="shared" si="6"/>
        <v>1561.6</v>
      </c>
      <c r="F40" s="88">
        <f t="shared" si="6"/>
        <v>1456.7</v>
      </c>
      <c r="G40" s="88">
        <f t="shared" si="6"/>
        <v>998.3</v>
      </c>
      <c r="H40" s="88">
        <f t="shared" si="6"/>
        <v>746.8</v>
      </c>
      <c r="I40" s="88">
        <f t="shared" si="6"/>
        <v>329</v>
      </c>
      <c r="J40" s="88">
        <f t="shared" si="6"/>
        <v>332</v>
      </c>
      <c r="K40" s="88">
        <f t="shared" si="6"/>
        <v>432</v>
      </c>
      <c r="L40" s="88">
        <f t="shared" si="6"/>
        <v>424</v>
      </c>
      <c r="M40" s="88">
        <f t="shared" si="6"/>
        <v>452</v>
      </c>
      <c r="N40" s="88">
        <f t="shared" si="6"/>
        <v>414</v>
      </c>
      <c r="O40" s="88">
        <f t="shared" si="6"/>
        <v>349</v>
      </c>
      <c r="P40" s="88">
        <f t="shared" si="6"/>
        <v>347</v>
      </c>
      <c r="Q40" s="88">
        <f t="shared" si="6"/>
        <v>488.4</v>
      </c>
      <c r="R40" s="88">
        <f t="shared" si="6"/>
        <v>238</v>
      </c>
      <c r="S40" s="88">
        <f t="shared" si="6"/>
        <v>766</v>
      </c>
      <c r="T40" s="88">
        <f t="shared" si="6"/>
        <v>853</v>
      </c>
      <c r="U40" s="88">
        <f t="shared" si="6"/>
        <v>835</v>
      </c>
      <c r="V40" s="88">
        <f t="shared" si="6"/>
        <v>813</v>
      </c>
      <c r="W40" s="88">
        <f t="shared" si="6"/>
        <v>485</v>
      </c>
      <c r="X40" s="88">
        <f t="shared" si="6"/>
        <v>369</v>
      </c>
      <c r="Y40" s="88">
        <f t="shared" si="6"/>
        <v>431.9</v>
      </c>
      <c r="Z40" s="89" t="str">
        <f t="shared" si="6"/>
        <v/>
      </c>
      <c r="AA40" s="90">
        <f t="shared" si="5"/>
        <v>17237.900000000001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454.3</v>
      </c>
      <c r="C45" s="99">
        <v>926.4</v>
      </c>
      <c r="D45" s="99">
        <v>1109.5</v>
      </c>
      <c r="E45" s="99">
        <v>990.6</v>
      </c>
      <c r="F45" s="99">
        <v>894.7</v>
      </c>
      <c r="G45" s="99">
        <v>451.3</v>
      </c>
      <c r="H45" s="99">
        <v>369.8</v>
      </c>
      <c r="I45" s="99"/>
      <c r="J45" s="99"/>
      <c r="K45" s="99"/>
      <c r="L45" s="99"/>
      <c r="M45" s="99"/>
      <c r="N45" s="99"/>
      <c r="O45" s="99"/>
      <c r="P45" s="99"/>
      <c r="Q45" s="99">
        <v>190.4</v>
      </c>
      <c r="R45" s="99"/>
      <c r="S45" s="99"/>
      <c r="T45" s="99"/>
      <c r="U45" s="99"/>
      <c r="V45" s="99"/>
      <c r="W45" s="99"/>
      <c r="X45" s="99"/>
      <c r="Y45" s="99">
        <v>113.9</v>
      </c>
      <c r="Z45" s="100"/>
      <c r="AA45" s="79">
        <f t="shared" si="7"/>
        <v>5500.9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387</v>
      </c>
      <c r="W47" s="99">
        <v>54</v>
      </c>
      <c r="X47" s="99"/>
      <c r="Y47" s="99"/>
      <c r="Z47" s="100"/>
      <c r="AA47" s="79">
        <f t="shared" si="7"/>
        <v>1941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454.3</v>
      </c>
      <c r="C49" s="88">
        <f t="shared" ref="C49:Z49" si="8">IF(LEN(C$2)&gt;0,SUM(C43:C48),"")</f>
        <v>926.4</v>
      </c>
      <c r="D49" s="88">
        <f t="shared" si="8"/>
        <v>1109.5</v>
      </c>
      <c r="E49" s="88">
        <f t="shared" si="8"/>
        <v>990.6</v>
      </c>
      <c r="F49" s="88">
        <f t="shared" si="8"/>
        <v>894.7</v>
      </c>
      <c r="G49" s="88">
        <f t="shared" si="8"/>
        <v>451.3</v>
      </c>
      <c r="H49" s="88">
        <f t="shared" si="8"/>
        <v>369.8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190.4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387</v>
      </c>
      <c r="W49" s="88">
        <f t="shared" si="8"/>
        <v>54</v>
      </c>
      <c r="X49" s="88">
        <f t="shared" si="8"/>
        <v>0</v>
      </c>
      <c r="Y49" s="88">
        <f t="shared" si="8"/>
        <v>113.9</v>
      </c>
      <c r="Z49" s="89" t="str">
        <f t="shared" si="8"/>
        <v/>
      </c>
      <c r="AA49" s="90">
        <f t="shared" si="7"/>
        <v>7441.9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6231.9790000000012</v>
      </c>
      <c r="C52" s="88">
        <f t="shared" si="10"/>
        <v>5977.9249999999993</v>
      </c>
      <c r="D52" s="88">
        <f t="shared" si="10"/>
        <v>5852.3810000000003</v>
      </c>
      <c r="E52" s="88">
        <f t="shared" si="10"/>
        <v>5767.6839999999993</v>
      </c>
      <c r="F52" s="88">
        <f t="shared" si="10"/>
        <v>5804.2</v>
      </c>
      <c r="G52" s="88">
        <f t="shared" si="10"/>
        <v>6134.2669999999998</v>
      </c>
      <c r="H52" s="88">
        <f t="shared" si="10"/>
        <v>6684.9610000000002</v>
      </c>
      <c r="I52" s="88">
        <f t="shared" si="10"/>
        <v>7491.9879999999994</v>
      </c>
      <c r="J52" s="88">
        <f t="shared" si="10"/>
        <v>8382.478000000001</v>
      </c>
      <c r="K52" s="88">
        <f t="shared" si="10"/>
        <v>8537.1650000000009</v>
      </c>
      <c r="L52" s="88">
        <f t="shared" si="10"/>
        <v>8960.4750000000022</v>
      </c>
      <c r="M52" s="88">
        <f t="shared" si="10"/>
        <v>9412.65</v>
      </c>
      <c r="N52" s="88">
        <f t="shared" si="10"/>
        <v>9449.2090000000007</v>
      </c>
      <c r="O52" s="88">
        <f t="shared" si="10"/>
        <v>9094.021999999999</v>
      </c>
      <c r="P52" s="88">
        <f t="shared" si="10"/>
        <v>8626.1650000000009</v>
      </c>
      <c r="Q52" s="88">
        <f t="shared" si="10"/>
        <v>8297.3829999999998</v>
      </c>
      <c r="R52" s="88">
        <f t="shared" si="10"/>
        <v>8433.0849999999991</v>
      </c>
      <c r="S52" s="88">
        <f t="shared" si="10"/>
        <v>8826.5440000000017</v>
      </c>
      <c r="T52" s="88">
        <f t="shared" si="10"/>
        <v>8988.7960000000003</v>
      </c>
      <c r="U52" s="88">
        <f t="shared" si="10"/>
        <v>9019.7279999999992</v>
      </c>
      <c r="V52" s="88">
        <f t="shared" si="10"/>
        <v>8850.7819999999992</v>
      </c>
      <c r="W52" s="88">
        <f t="shared" si="10"/>
        <v>8145.84</v>
      </c>
      <c r="X52" s="88">
        <f t="shared" si="10"/>
        <v>7574.6409999999996</v>
      </c>
      <c r="Y52" s="88">
        <f t="shared" si="10"/>
        <v>6444.45</v>
      </c>
      <c r="Z52" s="89" t="str">
        <f t="shared" si="10"/>
        <v/>
      </c>
      <c r="AA52" s="104">
        <f>SUM(B52:Z52)</f>
        <v>186988.79800000001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6232.0250000000005</v>
      </c>
      <c r="C4" s="18">
        <v>5977.9389999999994</v>
      </c>
      <c r="D4" s="18">
        <v>5852.3540000000012</v>
      </c>
      <c r="E4" s="18">
        <v>5767.6579999999994</v>
      </c>
      <c r="F4" s="18">
        <v>5804.1740000000009</v>
      </c>
      <c r="G4" s="18">
        <v>6134.2570000000023</v>
      </c>
      <c r="H4" s="18">
        <v>6684.9790000000012</v>
      </c>
      <c r="I4" s="18">
        <v>7491.9260000000004</v>
      </c>
      <c r="J4" s="18">
        <v>8382.4590000000007</v>
      </c>
      <c r="K4" s="18">
        <v>8537.2019999999993</v>
      </c>
      <c r="L4" s="18">
        <v>8960.4750000000022</v>
      </c>
      <c r="M4" s="18">
        <v>9412.6079999999984</v>
      </c>
      <c r="N4" s="18">
        <v>9449.1750000000029</v>
      </c>
      <c r="O4" s="18">
        <v>9094.001000000002</v>
      </c>
      <c r="P4" s="18">
        <v>8626.1180000000004</v>
      </c>
      <c r="Q4" s="18">
        <v>8297.3630000000012</v>
      </c>
      <c r="R4" s="18">
        <v>8433.0089999999964</v>
      </c>
      <c r="S4" s="18">
        <v>8826.5439999999999</v>
      </c>
      <c r="T4" s="18">
        <v>8988.7960000000003</v>
      </c>
      <c r="U4" s="18">
        <v>9019.7279999999973</v>
      </c>
      <c r="V4" s="18">
        <v>8850.7519999999968</v>
      </c>
      <c r="W4" s="18">
        <v>8145.8049999999994</v>
      </c>
      <c r="X4" s="18">
        <v>7574.68</v>
      </c>
      <c r="Y4" s="18">
        <v>6444.4000000000024</v>
      </c>
      <c r="Z4" s="19"/>
      <c r="AA4" s="20">
        <f>SUM(B4:Z4)</f>
        <v>186988.427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107.27</v>
      </c>
      <c r="C7" s="28">
        <v>102.86</v>
      </c>
      <c r="D7" s="28">
        <v>95.85</v>
      </c>
      <c r="E7" s="28">
        <v>95.52</v>
      </c>
      <c r="F7" s="28">
        <v>97.54</v>
      </c>
      <c r="G7" s="28">
        <v>107.03</v>
      </c>
      <c r="H7" s="28">
        <v>139.47999999999999</v>
      </c>
      <c r="I7" s="28">
        <v>160.5</v>
      </c>
      <c r="J7" s="28">
        <v>133.94999999999999</v>
      </c>
      <c r="K7" s="28">
        <v>99.05</v>
      </c>
      <c r="L7" s="28">
        <v>68.95</v>
      </c>
      <c r="M7" s="28">
        <v>42.12</v>
      </c>
      <c r="N7" s="28">
        <v>70</v>
      </c>
      <c r="O7" s="28">
        <v>87</v>
      </c>
      <c r="P7" s="28">
        <v>90.21</v>
      </c>
      <c r="Q7" s="28">
        <v>96.68</v>
      </c>
      <c r="R7" s="28">
        <v>167.12</v>
      </c>
      <c r="S7" s="28">
        <v>395.22</v>
      </c>
      <c r="T7" s="28">
        <v>593.37</v>
      </c>
      <c r="U7" s="28">
        <v>911</v>
      </c>
      <c r="V7" s="28">
        <v>250.5</v>
      </c>
      <c r="W7" s="28">
        <v>248.5</v>
      </c>
      <c r="X7" s="28">
        <v>171.05</v>
      </c>
      <c r="Y7" s="28">
        <v>136.76</v>
      </c>
      <c r="Z7" s="29"/>
      <c r="AA7" s="30">
        <f>IF(SUM(B7:Z7)&lt;&gt;0,AVERAGEIF(B7:Z7,"&lt;&gt;"""),"")</f>
        <v>186.14708333333337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2.1139999999999999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4.1360000000000001</v>
      </c>
      <c r="U14" s="57">
        <v>6.9950000000000001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83.245000000000005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2.1139999999999999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4.1360000000000001</v>
      </c>
      <c r="U16" s="62">
        <f t="shared" si="1"/>
        <v>6.9950000000000001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83.245000000000005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792.66499999999996</v>
      </c>
      <c r="C19" s="72">
        <v>811.06299999999999</v>
      </c>
      <c r="D19" s="72">
        <v>845.03800000000001</v>
      </c>
      <c r="E19" s="72">
        <v>835.5630000000001</v>
      </c>
      <c r="F19" s="72">
        <v>838.12799999999993</v>
      </c>
      <c r="G19" s="72">
        <v>879.97500000000002</v>
      </c>
      <c r="H19" s="72">
        <v>782.52500000000009</v>
      </c>
      <c r="I19" s="72">
        <v>813.73899999999992</v>
      </c>
      <c r="J19" s="72">
        <v>886.39800000000002</v>
      </c>
      <c r="K19" s="72">
        <v>821.49299999999994</v>
      </c>
      <c r="L19" s="72">
        <v>853.58899999999994</v>
      </c>
      <c r="M19" s="72">
        <v>831.11099999999999</v>
      </c>
      <c r="N19" s="72">
        <v>757.476</v>
      </c>
      <c r="O19" s="72">
        <v>745.77</v>
      </c>
      <c r="P19" s="72">
        <v>719.70300000000009</v>
      </c>
      <c r="Q19" s="72">
        <v>726.3309999999999</v>
      </c>
      <c r="R19" s="72">
        <v>723.09100000000001</v>
      </c>
      <c r="S19" s="72">
        <v>703.54399999999987</v>
      </c>
      <c r="T19" s="72">
        <v>695.49199999999996</v>
      </c>
      <c r="U19" s="72">
        <v>693.55500000000006</v>
      </c>
      <c r="V19" s="72">
        <v>702.86799999999994</v>
      </c>
      <c r="W19" s="72">
        <v>691.61700000000008</v>
      </c>
      <c r="X19" s="72">
        <v>700.63599999999997</v>
      </c>
      <c r="Y19" s="72">
        <v>711.24000000000012</v>
      </c>
      <c r="Z19" s="73"/>
      <c r="AA19" s="74">
        <f t="shared" ref="AA19:AA25" si="2">SUM(B19:Z19)</f>
        <v>18562.61</v>
      </c>
    </row>
    <row r="20" spans="1:27" ht="24.95" customHeight="1" x14ac:dyDescent="0.2">
      <c r="A20" s="75" t="s">
        <v>15</v>
      </c>
      <c r="B20" s="76">
        <v>1304.1190000000001</v>
      </c>
      <c r="C20" s="77">
        <v>1272.9830000000004</v>
      </c>
      <c r="D20" s="77">
        <v>1263.7329999999999</v>
      </c>
      <c r="E20" s="77">
        <v>1262.1419999999998</v>
      </c>
      <c r="F20" s="77">
        <v>1292.4380000000001</v>
      </c>
      <c r="G20" s="77">
        <v>1422.0519999999999</v>
      </c>
      <c r="H20" s="77">
        <v>1627.9430000000002</v>
      </c>
      <c r="I20" s="77">
        <v>1778.7760000000001</v>
      </c>
      <c r="J20" s="77">
        <v>1862.6659999999997</v>
      </c>
      <c r="K20" s="77">
        <v>1897.951</v>
      </c>
      <c r="L20" s="77">
        <v>1907.027</v>
      </c>
      <c r="M20" s="77">
        <v>1926.182</v>
      </c>
      <c r="N20" s="77">
        <v>1928.0300000000002</v>
      </c>
      <c r="O20" s="77">
        <v>1892.288</v>
      </c>
      <c r="P20" s="77">
        <v>1846.5829999999999</v>
      </c>
      <c r="Q20" s="77">
        <v>1797.6340000000002</v>
      </c>
      <c r="R20" s="77">
        <v>1763.1570000000002</v>
      </c>
      <c r="S20" s="77">
        <v>1587.1959999999999</v>
      </c>
      <c r="T20" s="77">
        <v>1656.3240000000003</v>
      </c>
      <c r="U20" s="77">
        <v>1631.56</v>
      </c>
      <c r="V20" s="77">
        <v>1539.4559999999999</v>
      </c>
      <c r="W20" s="77">
        <v>1389.6229999999998</v>
      </c>
      <c r="X20" s="77">
        <v>1327.7129999999997</v>
      </c>
      <c r="Y20" s="77">
        <v>1299.0619999999997</v>
      </c>
      <c r="Z20" s="78"/>
      <c r="AA20" s="79">
        <f t="shared" si="2"/>
        <v>38476.637999999999</v>
      </c>
    </row>
    <row r="21" spans="1:27" ht="24.95" customHeight="1" x14ac:dyDescent="0.2">
      <c r="A21" s="75" t="s">
        <v>16</v>
      </c>
      <c r="B21" s="80">
        <v>3085.7409999999991</v>
      </c>
      <c r="C21" s="81">
        <v>2885.393</v>
      </c>
      <c r="D21" s="81">
        <v>2750.0830000000001</v>
      </c>
      <c r="E21" s="81">
        <v>2679.953</v>
      </c>
      <c r="F21" s="81">
        <v>2679.6080000000002</v>
      </c>
      <c r="G21" s="81">
        <v>2803.73</v>
      </c>
      <c r="H21" s="81">
        <v>3046.3969999999999</v>
      </c>
      <c r="I21" s="81">
        <v>3430.7109999999998</v>
      </c>
      <c r="J21" s="81">
        <v>3893.8949999999995</v>
      </c>
      <c r="K21" s="81">
        <v>4305.8580000000002</v>
      </c>
      <c r="L21" s="81">
        <v>4599.6589999999997</v>
      </c>
      <c r="M21" s="81">
        <v>4845.6060000000007</v>
      </c>
      <c r="N21" s="81">
        <v>4872.1689999999999</v>
      </c>
      <c r="O21" s="81">
        <v>4755.6429999999991</v>
      </c>
      <c r="P21" s="81">
        <v>4570.3320000000003</v>
      </c>
      <c r="Q21" s="81">
        <v>4395.6809999999996</v>
      </c>
      <c r="R21" s="81">
        <v>4268.2610000000004</v>
      </c>
      <c r="S21" s="81">
        <v>4204.3040000000001</v>
      </c>
      <c r="T21" s="81">
        <v>4180.8440000000001</v>
      </c>
      <c r="U21" s="81">
        <v>4254.6180000000004</v>
      </c>
      <c r="V21" s="81">
        <v>4221.4280000000008</v>
      </c>
      <c r="W21" s="81">
        <v>3940.0649999999996</v>
      </c>
      <c r="X21" s="81">
        <v>3646.9329999999991</v>
      </c>
      <c r="Y21" s="81">
        <v>3316.2979999999998</v>
      </c>
      <c r="Z21" s="78"/>
      <c r="AA21" s="79">
        <f t="shared" si="2"/>
        <v>91633.209999999992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114.5</v>
      </c>
      <c r="C23" s="77">
        <v>103.5</v>
      </c>
      <c r="D23" s="77">
        <v>100.5</v>
      </c>
      <c r="E23" s="77">
        <v>101</v>
      </c>
      <c r="F23" s="77">
        <v>100</v>
      </c>
      <c r="G23" s="77">
        <v>104.5</v>
      </c>
      <c r="H23" s="77">
        <v>143</v>
      </c>
      <c r="I23" s="77">
        <v>165.5</v>
      </c>
      <c r="J23" s="77">
        <v>117.5</v>
      </c>
      <c r="K23" s="77">
        <v>102.5</v>
      </c>
      <c r="L23" s="77">
        <v>82.5</v>
      </c>
      <c r="M23" s="77">
        <v>81.5</v>
      </c>
      <c r="N23" s="77">
        <v>79.5</v>
      </c>
      <c r="O23" s="77">
        <v>82</v>
      </c>
      <c r="P23" s="77">
        <v>98</v>
      </c>
      <c r="Q23" s="77">
        <v>124.5</v>
      </c>
      <c r="R23" s="77">
        <v>182</v>
      </c>
      <c r="S23" s="77">
        <v>252.5</v>
      </c>
      <c r="T23" s="77">
        <v>249</v>
      </c>
      <c r="U23" s="77">
        <v>237</v>
      </c>
      <c r="V23" s="77">
        <v>236</v>
      </c>
      <c r="W23" s="77">
        <v>217.5</v>
      </c>
      <c r="X23" s="77">
        <v>189</v>
      </c>
      <c r="Y23" s="77">
        <v>127.5</v>
      </c>
      <c r="Z23" s="77"/>
      <c r="AA23" s="79">
        <f t="shared" si="2"/>
        <v>3391</v>
      </c>
    </row>
    <row r="24" spans="1:27" ht="24.95" customHeight="1" x14ac:dyDescent="0.2">
      <c r="A24" s="85" t="s">
        <v>19</v>
      </c>
      <c r="B24" s="77">
        <v>365.99999999999994</v>
      </c>
      <c r="C24" s="77">
        <v>349.00000000000006</v>
      </c>
      <c r="D24" s="77">
        <v>337.00000000000006</v>
      </c>
      <c r="E24" s="77">
        <v>333</v>
      </c>
      <c r="F24" s="77">
        <v>338</v>
      </c>
      <c r="G24" s="77">
        <v>360.00000000000011</v>
      </c>
      <c r="H24" s="77">
        <v>400.00000000000006</v>
      </c>
      <c r="I24" s="77">
        <v>454.00000000000006</v>
      </c>
      <c r="J24" s="77">
        <v>496.99999999999994</v>
      </c>
      <c r="K24" s="77">
        <v>535</v>
      </c>
      <c r="L24" s="77">
        <v>548.99999999999989</v>
      </c>
      <c r="M24" s="77">
        <v>557</v>
      </c>
      <c r="N24" s="77">
        <v>563.99999999999989</v>
      </c>
      <c r="O24" s="77">
        <v>535</v>
      </c>
      <c r="P24" s="77">
        <v>509.99999999999994</v>
      </c>
      <c r="Q24" s="77">
        <v>521</v>
      </c>
      <c r="R24" s="77">
        <v>525</v>
      </c>
      <c r="S24" s="77">
        <v>536</v>
      </c>
      <c r="T24" s="77">
        <v>542</v>
      </c>
      <c r="U24" s="77">
        <v>554.00000000000011</v>
      </c>
      <c r="V24" s="77">
        <v>521</v>
      </c>
      <c r="W24" s="77">
        <v>478</v>
      </c>
      <c r="X24" s="77">
        <v>436</v>
      </c>
      <c r="Y24" s="77">
        <v>388.99999999999994</v>
      </c>
      <c r="Z24" s="77"/>
      <c r="AA24" s="79">
        <f t="shared" si="2"/>
        <v>11186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5663.0249999999996</v>
      </c>
      <c r="C26" s="88">
        <f t="shared" ref="C26:Z26" si="3">IF(LEN(C$2)&gt;0,SUM(C19:C25),"")</f>
        <v>5421.9390000000003</v>
      </c>
      <c r="D26" s="88">
        <f t="shared" si="3"/>
        <v>5296.3539999999994</v>
      </c>
      <c r="E26" s="88">
        <f t="shared" si="3"/>
        <v>5211.6579999999994</v>
      </c>
      <c r="F26" s="88">
        <f t="shared" si="3"/>
        <v>5248.174</v>
      </c>
      <c r="G26" s="88">
        <f t="shared" si="3"/>
        <v>5570.2569999999996</v>
      </c>
      <c r="H26" s="88">
        <f t="shared" si="3"/>
        <v>5999.8649999999998</v>
      </c>
      <c r="I26" s="88">
        <f t="shared" si="3"/>
        <v>6642.7259999999997</v>
      </c>
      <c r="J26" s="88">
        <f t="shared" si="3"/>
        <v>7257.4589999999989</v>
      </c>
      <c r="K26" s="88">
        <f t="shared" si="3"/>
        <v>7662.8019999999997</v>
      </c>
      <c r="L26" s="88">
        <f t="shared" si="3"/>
        <v>7991.7749999999996</v>
      </c>
      <c r="M26" s="88">
        <f t="shared" si="3"/>
        <v>8476.3990000000013</v>
      </c>
      <c r="N26" s="88">
        <f t="shared" si="3"/>
        <v>8436.1749999999993</v>
      </c>
      <c r="O26" s="88">
        <f t="shared" si="3"/>
        <v>8245.7009999999991</v>
      </c>
      <c r="P26" s="88">
        <f t="shared" si="3"/>
        <v>7744.6180000000004</v>
      </c>
      <c r="Q26" s="88">
        <f t="shared" si="3"/>
        <v>7565.1459999999997</v>
      </c>
      <c r="R26" s="88">
        <f t="shared" si="3"/>
        <v>7461.509</v>
      </c>
      <c r="S26" s="88">
        <f t="shared" si="3"/>
        <v>7283.5439999999999</v>
      </c>
      <c r="T26" s="88">
        <f t="shared" si="3"/>
        <v>7323.66</v>
      </c>
      <c r="U26" s="88">
        <f t="shared" si="3"/>
        <v>7370.7330000000002</v>
      </c>
      <c r="V26" s="88">
        <f t="shared" si="3"/>
        <v>7220.7520000000004</v>
      </c>
      <c r="W26" s="88">
        <f t="shared" si="3"/>
        <v>6716.8049999999994</v>
      </c>
      <c r="X26" s="88">
        <f t="shared" si="3"/>
        <v>6300.2819999999992</v>
      </c>
      <c r="Y26" s="88">
        <f t="shared" si="3"/>
        <v>5843.0999999999995</v>
      </c>
      <c r="Z26" s="89" t="str">
        <f t="shared" si="3"/>
        <v/>
      </c>
      <c r="AA26" s="90">
        <f>SUM(AA19:AA25)</f>
        <v>163954.45799999998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565.5</v>
      </c>
      <c r="C29" s="72">
        <v>535.5</v>
      </c>
      <c r="D29" s="72">
        <v>520.5</v>
      </c>
      <c r="E29" s="72">
        <v>517</v>
      </c>
      <c r="F29" s="72">
        <v>521</v>
      </c>
      <c r="G29" s="72">
        <v>547.5</v>
      </c>
      <c r="H29" s="72">
        <v>623</v>
      </c>
      <c r="I29" s="72">
        <v>699.5</v>
      </c>
      <c r="J29" s="72">
        <v>727.5</v>
      </c>
      <c r="K29" s="72">
        <v>750.5</v>
      </c>
      <c r="L29" s="72">
        <v>744.5</v>
      </c>
      <c r="M29" s="72">
        <v>753.5</v>
      </c>
      <c r="N29" s="72">
        <v>758.5</v>
      </c>
      <c r="O29" s="72">
        <v>732</v>
      </c>
      <c r="P29" s="72">
        <v>723</v>
      </c>
      <c r="Q29" s="72">
        <v>758.5</v>
      </c>
      <c r="R29" s="72">
        <v>820</v>
      </c>
      <c r="S29" s="72">
        <v>921.5</v>
      </c>
      <c r="T29" s="72">
        <v>929</v>
      </c>
      <c r="U29" s="72">
        <v>916</v>
      </c>
      <c r="V29" s="72">
        <v>882</v>
      </c>
      <c r="W29" s="72">
        <v>803.5</v>
      </c>
      <c r="X29" s="72">
        <v>723</v>
      </c>
      <c r="Y29" s="72">
        <v>614.5</v>
      </c>
      <c r="Z29" s="73"/>
      <c r="AA29" s="74">
        <f>SUM(B29:Z29)</f>
        <v>17087</v>
      </c>
    </row>
    <row r="30" spans="1:27" ht="24.95" customHeight="1" x14ac:dyDescent="0.2">
      <c r="A30" s="75" t="s">
        <v>24</v>
      </c>
      <c r="B30" s="76">
        <v>5166.5249999999996</v>
      </c>
      <c r="C30" s="77">
        <v>4942.4390000000003</v>
      </c>
      <c r="D30" s="77">
        <v>4831.8540000000003</v>
      </c>
      <c r="E30" s="77">
        <v>4750.6580000000004</v>
      </c>
      <c r="F30" s="77">
        <v>4783.174</v>
      </c>
      <c r="G30" s="77">
        <v>5086.7569999999996</v>
      </c>
      <c r="H30" s="77">
        <v>5561.9790000000003</v>
      </c>
      <c r="I30" s="77">
        <v>6174.2259999999997</v>
      </c>
      <c r="J30" s="77">
        <v>6704.9589999999998</v>
      </c>
      <c r="K30" s="77">
        <v>7084.3019999999997</v>
      </c>
      <c r="L30" s="77">
        <v>7527.2749999999996</v>
      </c>
      <c r="M30" s="77">
        <v>8042.2079999999996</v>
      </c>
      <c r="N30" s="77">
        <v>7918.6750000000002</v>
      </c>
      <c r="O30" s="77">
        <v>7725.701</v>
      </c>
      <c r="P30" s="77">
        <v>7247.6180000000004</v>
      </c>
      <c r="Q30" s="77">
        <v>7038.8630000000003</v>
      </c>
      <c r="R30" s="77">
        <v>6947.509</v>
      </c>
      <c r="S30" s="77">
        <v>6802.0439999999999</v>
      </c>
      <c r="T30" s="77">
        <v>6953.7960000000003</v>
      </c>
      <c r="U30" s="77">
        <v>7004.7280000000001</v>
      </c>
      <c r="V30" s="77">
        <v>6864.7520000000004</v>
      </c>
      <c r="W30" s="77">
        <v>6260.3050000000003</v>
      </c>
      <c r="X30" s="77">
        <v>5912.68</v>
      </c>
      <c r="Y30" s="77">
        <v>5387.6</v>
      </c>
      <c r="Z30" s="78"/>
      <c r="AA30" s="79">
        <f>SUM(B30:Z30)</f>
        <v>152720.62700000001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5732.0249999999996</v>
      </c>
      <c r="C32" s="62">
        <f t="shared" ref="C32:Z32" si="4">IF(LEN(C$2)&gt;0,SUM(C29:C31),"")</f>
        <v>5477.9390000000003</v>
      </c>
      <c r="D32" s="62">
        <f t="shared" si="4"/>
        <v>5352.3540000000003</v>
      </c>
      <c r="E32" s="62">
        <f t="shared" si="4"/>
        <v>5267.6580000000004</v>
      </c>
      <c r="F32" s="62">
        <f t="shared" si="4"/>
        <v>5304.174</v>
      </c>
      <c r="G32" s="62">
        <f t="shared" si="4"/>
        <v>5634.2569999999996</v>
      </c>
      <c r="H32" s="62">
        <f t="shared" si="4"/>
        <v>6184.9790000000003</v>
      </c>
      <c r="I32" s="62">
        <f t="shared" si="4"/>
        <v>6873.7259999999997</v>
      </c>
      <c r="J32" s="62">
        <f t="shared" si="4"/>
        <v>7432.4589999999998</v>
      </c>
      <c r="K32" s="62">
        <f t="shared" si="4"/>
        <v>7834.8019999999997</v>
      </c>
      <c r="L32" s="62">
        <f t="shared" si="4"/>
        <v>8271.7749999999996</v>
      </c>
      <c r="M32" s="62">
        <f t="shared" si="4"/>
        <v>8795.7079999999987</v>
      </c>
      <c r="N32" s="62">
        <f t="shared" si="4"/>
        <v>8677.1749999999993</v>
      </c>
      <c r="O32" s="62">
        <f t="shared" si="4"/>
        <v>8457.7010000000009</v>
      </c>
      <c r="P32" s="62">
        <f t="shared" si="4"/>
        <v>7970.6180000000004</v>
      </c>
      <c r="Q32" s="62">
        <f t="shared" si="4"/>
        <v>7797.3630000000003</v>
      </c>
      <c r="R32" s="62">
        <f t="shared" si="4"/>
        <v>7767.509</v>
      </c>
      <c r="S32" s="62">
        <f t="shared" si="4"/>
        <v>7723.5439999999999</v>
      </c>
      <c r="T32" s="62">
        <f t="shared" si="4"/>
        <v>7882.7960000000003</v>
      </c>
      <c r="U32" s="62">
        <f t="shared" si="4"/>
        <v>7920.7280000000001</v>
      </c>
      <c r="V32" s="62">
        <f t="shared" si="4"/>
        <v>7746.7520000000004</v>
      </c>
      <c r="W32" s="62">
        <f t="shared" si="4"/>
        <v>7063.8050000000003</v>
      </c>
      <c r="X32" s="62">
        <f t="shared" si="4"/>
        <v>6635.68</v>
      </c>
      <c r="Y32" s="62">
        <f t="shared" si="4"/>
        <v>6002.1</v>
      </c>
      <c r="Z32" s="63" t="str">
        <f t="shared" si="4"/>
        <v/>
      </c>
      <c r="AA32" s="64">
        <f>SUM(AA29:AA31)</f>
        <v>169807.62700000001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62</v>
      </c>
      <c r="C35" s="95">
        <v>49</v>
      </c>
      <c r="D35" s="95">
        <v>49</v>
      </c>
      <c r="E35" s="95">
        <v>49</v>
      </c>
      <c r="F35" s="95">
        <v>49</v>
      </c>
      <c r="G35" s="95">
        <v>51</v>
      </c>
      <c r="H35" s="95">
        <v>38</v>
      </c>
      <c r="I35" s="95">
        <v>46</v>
      </c>
      <c r="J35" s="95">
        <v>66</v>
      </c>
      <c r="K35" s="95">
        <v>73</v>
      </c>
      <c r="L35" s="95">
        <v>123</v>
      </c>
      <c r="M35" s="95">
        <v>102</v>
      </c>
      <c r="N35" s="95">
        <v>125</v>
      </c>
      <c r="O35" s="95">
        <v>86</v>
      </c>
      <c r="P35" s="95">
        <v>100</v>
      </c>
      <c r="Q35" s="95">
        <v>98</v>
      </c>
      <c r="R35" s="95">
        <v>94</v>
      </c>
      <c r="S35" s="95">
        <v>147</v>
      </c>
      <c r="T35" s="95">
        <v>163</v>
      </c>
      <c r="U35" s="95">
        <v>144</v>
      </c>
      <c r="V35" s="95">
        <v>134</v>
      </c>
      <c r="W35" s="95">
        <v>101</v>
      </c>
      <c r="X35" s="95">
        <v>109</v>
      </c>
      <c r="Y35" s="95">
        <v>79</v>
      </c>
      <c r="Z35" s="96"/>
      <c r="AA35" s="74">
        <f t="shared" ref="AA35:AA40" si="5">SUM(B35:Z35)</f>
        <v>2137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6</v>
      </c>
      <c r="H36" s="99">
        <v>145</v>
      </c>
      <c r="I36" s="99">
        <v>185</v>
      </c>
      <c r="J36" s="99">
        <v>109</v>
      </c>
      <c r="K36" s="99">
        <v>99</v>
      </c>
      <c r="L36" s="99">
        <v>147</v>
      </c>
      <c r="M36" s="99">
        <v>150</v>
      </c>
      <c r="N36" s="99">
        <v>116</v>
      </c>
      <c r="O36" s="99">
        <v>126</v>
      </c>
      <c r="P36" s="99">
        <v>126</v>
      </c>
      <c r="Q36" s="99">
        <v>134.21699999999998</v>
      </c>
      <c r="R36" s="99">
        <v>212</v>
      </c>
      <c r="S36" s="99">
        <v>293</v>
      </c>
      <c r="T36" s="99">
        <v>392</v>
      </c>
      <c r="U36" s="99">
        <v>399</v>
      </c>
      <c r="V36" s="99">
        <v>385</v>
      </c>
      <c r="W36" s="99">
        <v>239</v>
      </c>
      <c r="X36" s="99">
        <v>219.398</v>
      </c>
      <c r="Y36" s="99">
        <v>73</v>
      </c>
      <c r="Z36" s="100"/>
      <c r="AA36" s="79">
        <f t="shared" si="5"/>
        <v>3555.6150000000002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419.1</v>
      </c>
      <c r="J37" s="99">
        <v>450</v>
      </c>
      <c r="K37" s="99">
        <v>202.4</v>
      </c>
      <c r="L37" s="99">
        <v>188.7</v>
      </c>
      <c r="M37" s="99">
        <v>116.9</v>
      </c>
      <c r="N37" s="99">
        <v>272</v>
      </c>
      <c r="O37" s="99">
        <v>136.30000000000001</v>
      </c>
      <c r="P37" s="99">
        <v>155.5</v>
      </c>
      <c r="Q37" s="99"/>
      <c r="R37" s="99">
        <v>625</v>
      </c>
      <c r="S37" s="99">
        <v>1103</v>
      </c>
      <c r="T37" s="99">
        <v>1106</v>
      </c>
      <c r="U37" s="99">
        <v>1099</v>
      </c>
      <c r="V37" s="99">
        <v>1104</v>
      </c>
      <c r="W37" s="99">
        <v>1082</v>
      </c>
      <c r="X37" s="99">
        <v>439</v>
      </c>
      <c r="Y37" s="99"/>
      <c r="Z37" s="100"/>
      <c r="AA37" s="79">
        <f t="shared" si="5"/>
        <v>8498.9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</v>
      </c>
      <c r="M38" s="99">
        <v>67.308999999999997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77.308999999999997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199.1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40.5</v>
      </c>
      <c r="S39" s="99"/>
      <c r="T39" s="99"/>
      <c r="U39" s="99"/>
      <c r="V39" s="99"/>
      <c r="W39" s="99"/>
      <c r="X39" s="99">
        <v>500</v>
      </c>
      <c r="Y39" s="99">
        <v>442.3</v>
      </c>
      <c r="Z39" s="100"/>
      <c r="AA39" s="79">
        <f t="shared" si="5"/>
        <v>8681.9</v>
      </c>
    </row>
    <row r="40" spans="1:27" ht="30" customHeight="1" thickBot="1" x14ac:dyDescent="0.25">
      <c r="A40" s="86" t="s">
        <v>46</v>
      </c>
      <c r="B40" s="87">
        <f>IF(LEN(B$2)&gt;0,SUM(B35:B39),"")</f>
        <v>562</v>
      </c>
      <c r="C40" s="88">
        <f t="shared" ref="C40:Z40" si="6">IF(LEN(C$2)&gt;0,SUM(C35:C39),"")</f>
        <v>549</v>
      </c>
      <c r="D40" s="88">
        <f t="shared" si="6"/>
        <v>549</v>
      </c>
      <c r="E40" s="88">
        <f t="shared" si="6"/>
        <v>549</v>
      </c>
      <c r="F40" s="88">
        <f t="shared" si="6"/>
        <v>549</v>
      </c>
      <c r="G40" s="88">
        <f t="shared" si="6"/>
        <v>557</v>
      </c>
      <c r="H40" s="88">
        <f t="shared" si="6"/>
        <v>683</v>
      </c>
      <c r="I40" s="88">
        <f t="shared" si="6"/>
        <v>849.2</v>
      </c>
      <c r="J40" s="88">
        <f t="shared" si="6"/>
        <v>1125</v>
      </c>
      <c r="K40" s="88">
        <f t="shared" si="6"/>
        <v>874.4</v>
      </c>
      <c r="L40" s="88">
        <f t="shared" si="6"/>
        <v>968.7</v>
      </c>
      <c r="M40" s="88">
        <f t="shared" si="6"/>
        <v>936.20899999999995</v>
      </c>
      <c r="N40" s="88">
        <f t="shared" si="6"/>
        <v>1013</v>
      </c>
      <c r="O40" s="88">
        <f t="shared" si="6"/>
        <v>848.3</v>
      </c>
      <c r="P40" s="88">
        <f t="shared" si="6"/>
        <v>881.5</v>
      </c>
      <c r="Q40" s="88">
        <f t="shared" si="6"/>
        <v>732.21699999999998</v>
      </c>
      <c r="R40" s="88">
        <f t="shared" si="6"/>
        <v>971.5</v>
      </c>
      <c r="S40" s="88">
        <f t="shared" si="6"/>
        <v>1543</v>
      </c>
      <c r="T40" s="88">
        <f t="shared" si="6"/>
        <v>1661</v>
      </c>
      <c r="U40" s="88">
        <f t="shared" si="6"/>
        <v>1642</v>
      </c>
      <c r="V40" s="88">
        <f t="shared" si="6"/>
        <v>1623</v>
      </c>
      <c r="W40" s="88">
        <f t="shared" si="6"/>
        <v>1422</v>
      </c>
      <c r="X40" s="88">
        <f t="shared" si="6"/>
        <v>1267.3980000000001</v>
      </c>
      <c r="Y40" s="88">
        <f t="shared" si="6"/>
        <v>594.29999999999995</v>
      </c>
      <c r="Z40" s="89" t="str">
        <f t="shared" si="6"/>
        <v/>
      </c>
      <c r="AA40" s="90">
        <f t="shared" si="5"/>
        <v>22950.723999999998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419.1</v>
      </c>
      <c r="J45" s="99">
        <v>450</v>
      </c>
      <c r="K45" s="99">
        <v>202.4</v>
      </c>
      <c r="L45" s="99">
        <v>188.7</v>
      </c>
      <c r="M45" s="99">
        <v>116.9</v>
      </c>
      <c r="N45" s="99">
        <v>272</v>
      </c>
      <c r="O45" s="99">
        <v>136.30000000000001</v>
      </c>
      <c r="P45" s="99">
        <v>155.5</v>
      </c>
      <c r="Q45" s="99"/>
      <c r="R45" s="99">
        <v>625</v>
      </c>
      <c r="S45" s="99">
        <v>1103</v>
      </c>
      <c r="T45" s="99">
        <v>1106</v>
      </c>
      <c r="U45" s="99">
        <v>1099</v>
      </c>
      <c r="V45" s="99">
        <v>1104</v>
      </c>
      <c r="W45" s="99">
        <v>1082</v>
      </c>
      <c r="X45" s="99">
        <v>439</v>
      </c>
      <c r="Y45" s="99"/>
      <c r="Z45" s="100"/>
      <c r="AA45" s="79">
        <f t="shared" si="7"/>
        <v>8498.9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199.1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40.5</v>
      </c>
      <c r="S47" s="99"/>
      <c r="T47" s="99"/>
      <c r="U47" s="99"/>
      <c r="V47" s="99"/>
      <c r="W47" s="99"/>
      <c r="X47" s="99">
        <v>500</v>
      </c>
      <c r="Y47" s="99">
        <v>442.3</v>
      </c>
      <c r="Z47" s="100"/>
      <c r="AA47" s="79">
        <f t="shared" si="7"/>
        <v>8681.9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145</v>
      </c>
      <c r="F48" s="99">
        <v>143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3588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645</v>
      </c>
      <c r="F49" s="88">
        <f t="shared" si="8"/>
        <v>643</v>
      </c>
      <c r="G49" s="88">
        <f t="shared" si="8"/>
        <v>650</v>
      </c>
      <c r="H49" s="88">
        <f t="shared" si="8"/>
        <v>650</v>
      </c>
      <c r="I49" s="88">
        <f t="shared" si="8"/>
        <v>768.2</v>
      </c>
      <c r="J49" s="88">
        <f t="shared" si="8"/>
        <v>1100</v>
      </c>
      <c r="K49" s="88">
        <f t="shared" si="8"/>
        <v>852.4</v>
      </c>
      <c r="L49" s="88">
        <f t="shared" si="8"/>
        <v>838.7</v>
      </c>
      <c r="M49" s="88">
        <f t="shared" si="8"/>
        <v>766.9</v>
      </c>
      <c r="N49" s="88">
        <f t="shared" si="8"/>
        <v>922</v>
      </c>
      <c r="O49" s="88">
        <f t="shared" si="8"/>
        <v>786.3</v>
      </c>
      <c r="P49" s="88">
        <f t="shared" si="8"/>
        <v>805.5</v>
      </c>
      <c r="Q49" s="88">
        <f t="shared" si="8"/>
        <v>650</v>
      </c>
      <c r="R49" s="88">
        <f t="shared" si="8"/>
        <v>815.5</v>
      </c>
      <c r="S49" s="88">
        <f t="shared" si="8"/>
        <v>1253</v>
      </c>
      <c r="T49" s="88">
        <f t="shared" si="8"/>
        <v>1256</v>
      </c>
      <c r="U49" s="88">
        <f t="shared" si="8"/>
        <v>1249</v>
      </c>
      <c r="V49" s="88">
        <f t="shared" si="8"/>
        <v>1254</v>
      </c>
      <c r="W49" s="88">
        <f t="shared" si="8"/>
        <v>1232</v>
      </c>
      <c r="X49" s="88">
        <f t="shared" si="8"/>
        <v>1089</v>
      </c>
      <c r="Y49" s="88">
        <f t="shared" si="8"/>
        <v>592.29999999999995</v>
      </c>
      <c r="Z49" s="89" t="str">
        <f t="shared" si="8"/>
        <v/>
      </c>
      <c r="AA49" s="90">
        <f t="shared" si="7"/>
        <v>20768.8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6232.0249999999996</v>
      </c>
      <c r="C52" s="88">
        <f t="shared" ref="C52:Z52" si="10">IF(LEN(C$2)&gt;0,SUM(C10:C15)+C26+C40,"")</f>
        <v>5977.9390000000003</v>
      </c>
      <c r="D52" s="88">
        <f t="shared" si="10"/>
        <v>5852.3539999999994</v>
      </c>
      <c r="E52" s="88">
        <f t="shared" si="10"/>
        <v>5767.6579999999994</v>
      </c>
      <c r="F52" s="88">
        <f t="shared" si="10"/>
        <v>5804.174</v>
      </c>
      <c r="G52" s="88">
        <f t="shared" si="10"/>
        <v>6134.2569999999996</v>
      </c>
      <c r="H52" s="88">
        <f t="shared" si="10"/>
        <v>6684.9789999999994</v>
      </c>
      <c r="I52" s="88">
        <f t="shared" si="10"/>
        <v>7491.9259999999995</v>
      </c>
      <c r="J52" s="88">
        <f t="shared" si="10"/>
        <v>8382.4589999999989</v>
      </c>
      <c r="K52" s="88">
        <f t="shared" si="10"/>
        <v>8537.2019999999993</v>
      </c>
      <c r="L52" s="88">
        <f t="shared" si="10"/>
        <v>8960.4750000000004</v>
      </c>
      <c r="M52" s="88">
        <f t="shared" si="10"/>
        <v>9412.608000000002</v>
      </c>
      <c r="N52" s="88">
        <f t="shared" si="10"/>
        <v>9449.1749999999993</v>
      </c>
      <c r="O52" s="88">
        <f t="shared" si="10"/>
        <v>9094.0009999999984</v>
      </c>
      <c r="P52" s="88">
        <f t="shared" si="10"/>
        <v>8626.1180000000004</v>
      </c>
      <c r="Q52" s="88">
        <f t="shared" si="10"/>
        <v>8297.3629999999994</v>
      </c>
      <c r="R52" s="88">
        <f t="shared" si="10"/>
        <v>8433.009</v>
      </c>
      <c r="S52" s="88">
        <f t="shared" si="10"/>
        <v>8826.5439999999999</v>
      </c>
      <c r="T52" s="88">
        <f t="shared" si="10"/>
        <v>8988.7960000000003</v>
      </c>
      <c r="U52" s="88">
        <f t="shared" si="10"/>
        <v>9019.7279999999992</v>
      </c>
      <c r="V52" s="88">
        <f t="shared" si="10"/>
        <v>8850.7520000000004</v>
      </c>
      <c r="W52" s="88">
        <f t="shared" si="10"/>
        <v>8145.8049999999994</v>
      </c>
      <c r="X52" s="88">
        <f t="shared" si="10"/>
        <v>7574.6799999999994</v>
      </c>
      <c r="Y52" s="88">
        <f t="shared" si="10"/>
        <v>6444.4</v>
      </c>
      <c r="Z52" s="89" t="str">
        <f t="shared" si="10"/>
        <v/>
      </c>
      <c r="AA52" s="104">
        <f>SUM(B52:Z52)</f>
        <v>186988.42700000003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45.699999999999989</v>
      </c>
      <c r="C4" s="18">
        <v>-426.4</v>
      </c>
      <c r="D4" s="18">
        <v>-609.5</v>
      </c>
      <c r="E4" s="18">
        <v>-490.6</v>
      </c>
      <c r="F4" s="18">
        <v>-394.70000000000005</v>
      </c>
      <c r="G4" s="18">
        <v>48.699999999999989</v>
      </c>
      <c r="H4" s="18">
        <v>130.19999999999999</v>
      </c>
      <c r="I4" s="18">
        <v>618.20000000000005</v>
      </c>
      <c r="J4" s="18">
        <v>950</v>
      </c>
      <c r="K4" s="18">
        <v>702.4</v>
      </c>
      <c r="L4" s="18">
        <v>688.7</v>
      </c>
      <c r="M4" s="18">
        <v>616.9</v>
      </c>
      <c r="N4" s="18">
        <v>772</v>
      </c>
      <c r="O4" s="18">
        <v>636.29999999999995</v>
      </c>
      <c r="P4" s="18">
        <v>655.5</v>
      </c>
      <c r="Q4" s="18">
        <v>309.60000000000002</v>
      </c>
      <c r="R4" s="18">
        <v>665.5</v>
      </c>
      <c r="S4" s="18">
        <v>603</v>
      </c>
      <c r="T4" s="18">
        <v>606</v>
      </c>
      <c r="U4" s="18">
        <v>599</v>
      </c>
      <c r="V4" s="18">
        <v>717</v>
      </c>
      <c r="W4" s="18">
        <v>1028</v>
      </c>
      <c r="X4" s="18">
        <v>939</v>
      </c>
      <c r="Y4" s="18">
        <v>328.4</v>
      </c>
      <c r="Z4" s="19"/>
      <c r="AA4" s="111">
        <f>SUM(B4:Z4)</f>
        <v>9738.9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107.27</v>
      </c>
      <c r="C7" s="117">
        <v>102.86</v>
      </c>
      <c r="D7" s="117">
        <v>95.85</v>
      </c>
      <c r="E7" s="117">
        <v>95.52</v>
      </c>
      <c r="F7" s="117">
        <v>97.54</v>
      </c>
      <c r="G7" s="117">
        <v>107.03</v>
      </c>
      <c r="H7" s="117">
        <v>139.47999999999999</v>
      </c>
      <c r="I7" s="117">
        <v>160.5</v>
      </c>
      <c r="J7" s="117">
        <v>133.94999999999999</v>
      </c>
      <c r="K7" s="117">
        <v>99.05</v>
      </c>
      <c r="L7" s="117">
        <v>68.95</v>
      </c>
      <c r="M7" s="117">
        <v>42.12</v>
      </c>
      <c r="N7" s="117">
        <v>70</v>
      </c>
      <c r="O7" s="117">
        <v>87</v>
      </c>
      <c r="P7" s="117">
        <v>90.21</v>
      </c>
      <c r="Q7" s="117">
        <v>96.68</v>
      </c>
      <c r="R7" s="117">
        <v>167.12</v>
      </c>
      <c r="S7" s="117">
        <v>395.22</v>
      </c>
      <c r="T7" s="117">
        <v>593.37</v>
      </c>
      <c r="U7" s="117">
        <v>911</v>
      </c>
      <c r="V7" s="117">
        <v>250.5</v>
      </c>
      <c r="W7" s="117">
        <v>248.5</v>
      </c>
      <c r="X7" s="117">
        <v>171.05</v>
      </c>
      <c r="Y7" s="117">
        <v>136.76</v>
      </c>
      <c r="Z7" s="118"/>
      <c r="AA7" s="119">
        <f>IF(SUM(B7:Z7)&lt;&gt;0,AVERAGEIF(B7:Z7,"&lt;&gt;"""),"")</f>
        <v>186.14708333333337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454.3</v>
      </c>
      <c r="C13" s="129">
        <v>926.4</v>
      </c>
      <c r="D13" s="129">
        <v>1109.5</v>
      </c>
      <c r="E13" s="129">
        <v>990.6</v>
      </c>
      <c r="F13" s="129">
        <v>894.7</v>
      </c>
      <c r="G13" s="129">
        <v>451.3</v>
      </c>
      <c r="H13" s="129">
        <v>369.8</v>
      </c>
      <c r="I13" s="129"/>
      <c r="J13" s="129"/>
      <c r="K13" s="129"/>
      <c r="L13" s="129"/>
      <c r="M13" s="129"/>
      <c r="N13" s="129"/>
      <c r="O13" s="129"/>
      <c r="P13" s="129"/>
      <c r="Q13" s="129">
        <v>190.4</v>
      </c>
      <c r="R13" s="129"/>
      <c r="S13" s="129"/>
      <c r="T13" s="129"/>
      <c r="U13" s="129"/>
      <c r="V13" s="129"/>
      <c r="W13" s="129"/>
      <c r="X13" s="129"/>
      <c r="Y13" s="130">
        <v>113.9</v>
      </c>
      <c r="Z13" s="131"/>
      <c r="AA13" s="132">
        <f t="shared" si="0"/>
        <v>5500.9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387</v>
      </c>
      <c r="W15" s="133">
        <v>54</v>
      </c>
      <c r="X15" s="133"/>
      <c r="Y15" s="133"/>
      <c r="Z15" s="131"/>
      <c r="AA15" s="132">
        <f t="shared" si="0"/>
        <v>1941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454.3</v>
      </c>
      <c r="C16" s="135">
        <f t="shared" si="1"/>
        <v>926.4</v>
      </c>
      <c r="D16" s="135">
        <f t="shared" si="1"/>
        <v>1109.5</v>
      </c>
      <c r="E16" s="135">
        <f t="shared" si="1"/>
        <v>990.6</v>
      </c>
      <c r="F16" s="135">
        <f t="shared" si="1"/>
        <v>894.7</v>
      </c>
      <c r="G16" s="135">
        <f t="shared" si="1"/>
        <v>451.3</v>
      </c>
      <c r="H16" s="135">
        <f t="shared" si="1"/>
        <v>369.8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190.4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387</v>
      </c>
      <c r="W16" s="135">
        <f t="shared" si="1"/>
        <v>54</v>
      </c>
      <c r="X16" s="135">
        <f t="shared" si="1"/>
        <v>0</v>
      </c>
      <c r="Y16" s="135">
        <f t="shared" si="1"/>
        <v>113.9</v>
      </c>
      <c r="Z16" s="136" t="str">
        <f t="shared" si="1"/>
        <v/>
      </c>
      <c r="AA16" s="90">
        <f t="shared" si="0"/>
        <v>7441.9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419.1</v>
      </c>
      <c r="J21" s="129">
        <v>450</v>
      </c>
      <c r="K21" s="129">
        <v>202.4</v>
      </c>
      <c r="L21" s="129">
        <v>188.7</v>
      </c>
      <c r="M21" s="129">
        <v>116.9</v>
      </c>
      <c r="N21" s="129">
        <v>272</v>
      </c>
      <c r="O21" s="129">
        <v>136.30000000000001</v>
      </c>
      <c r="P21" s="129">
        <v>155.5</v>
      </c>
      <c r="Q21" s="129"/>
      <c r="R21" s="129">
        <v>625</v>
      </c>
      <c r="S21" s="129">
        <v>1103</v>
      </c>
      <c r="T21" s="129">
        <v>1106</v>
      </c>
      <c r="U21" s="129">
        <v>1099</v>
      </c>
      <c r="V21" s="129">
        <v>1104</v>
      </c>
      <c r="W21" s="129">
        <v>1082</v>
      </c>
      <c r="X21" s="129">
        <v>439</v>
      </c>
      <c r="Y21" s="130"/>
      <c r="Z21" s="131"/>
      <c r="AA21" s="132">
        <f t="shared" si="2"/>
        <v>8498.9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199.1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40.5</v>
      </c>
      <c r="S23" s="133"/>
      <c r="T23" s="133"/>
      <c r="U23" s="133"/>
      <c r="V23" s="133"/>
      <c r="W23" s="133"/>
      <c r="X23" s="133">
        <v>500</v>
      </c>
      <c r="Y23" s="133">
        <v>442.3</v>
      </c>
      <c r="Z23" s="131"/>
      <c r="AA23" s="132">
        <f t="shared" si="2"/>
        <v>8681.9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618.20000000000005</v>
      </c>
      <c r="J24" s="135">
        <f t="shared" si="3"/>
        <v>950</v>
      </c>
      <c r="K24" s="135">
        <f t="shared" si="3"/>
        <v>702.4</v>
      </c>
      <c r="L24" s="135">
        <f t="shared" si="3"/>
        <v>688.7</v>
      </c>
      <c r="M24" s="135">
        <f t="shared" si="3"/>
        <v>616.9</v>
      </c>
      <c r="N24" s="135">
        <f t="shared" si="3"/>
        <v>772</v>
      </c>
      <c r="O24" s="135">
        <f t="shared" si="3"/>
        <v>636.29999999999995</v>
      </c>
      <c r="P24" s="135">
        <f t="shared" si="3"/>
        <v>655.5</v>
      </c>
      <c r="Q24" s="135">
        <f t="shared" si="3"/>
        <v>500</v>
      </c>
      <c r="R24" s="135">
        <f t="shared" si="3"/>
        <v>665.5</v>
      </c>
      <c r="S24" s="135">
        <f t="shared" si="3"/>
        <v>1103</v>
      </c>
      <c r="T24" s="135">
        <f t="shared" si="3"/>
        <v>1106</v>
      </c>
      <c r="U24" s="135">
        <f t="shared" si="3"/>
        <v>1099</v>
      </c>
      <c r="V24" s="135">
        <f t="shared" si="3"/>
        <v>1104</v>
      </c>
      <c r="W24" s="135">
        <f t="shared" si="3"/>
        <v>1082</v>
      </c>
      <c r="X24" s="135">
        <f t="shared" si="3"/>
        <v>939</v>
      </c>
      <c r="Y24" s="135">
        <f t="shared" si="3"/>
        <v>442.3</v>
      </c>
      <c r="Z24" s="136" t="str">
        <f t="shared" si="3"/>
        <v/>
      </c>
      <c r="AA24" s="90">
        <f t="shared" si="2"/>
        <v>17180.8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2024-09-02T11:07:16Z</dcterms:created>
  <dcterms:modified xsi:type="dcterms:W3CDTF">2024-09-02T11:07:18Z</dcterms:modified>
</cp:coreProperties>
</file>