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<sst xmlns="http://schemas.openxmlformats.org/spreadsheetml/2006/main" count="119" uniqueCount="54">
  <si>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01/09/2024 14:08:15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</si>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</sst>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87-4FD9-87E1-CE337B46FA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87-4FD9-87E1-CE337B46FA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B87-4FD9-87E1-CE337B46FA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B87-4FD9-87E1-CE337B46FA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87-4FD9-87E1-CE337B46FA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87-4FD9-87E1-CE337B46FA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87-4FD9-87E1-CE337B46FA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110</c:v>
                </c:pt>
                <c:pt idx="16">
                  <c:v>519</c:v>
                </c:pt>
                <c:pt idx="17">
                  <c:v>666</c:v>
                </c:pt>
                <c:pt idx="18">
                  <c:v>1102</c:v>
                </c:pt>
                <c:pt idx="19">
                  <c:v>1102</c:v>
                </c:pt>
                <c:pt idx="20">
                  <c:v>1102</c:v>
                </c:pt>
                <c:pt idx="21">
                  <c:v>1044</c:v>
                </c:pt>
                <c:pt idx="22">
                  <c:v>794</c:v>
                </c:pt>
                <c:pt idx="23">
                  <c:v>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B87-4FD9-87E1-CE337B46FA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</c:v>
                </c:pt>
                <c:pt idx="1">
                  <c:v>206</c:v>
                </c:pt>
                <c:pt idx="2">
                  <c:v>191</c:v>
                </c:pt>
                <c:pt idx="3">
                  <c:v>181</c:v>
                </c:pt>
                <c:pt idx="4">
                  <c:v>186</c:v>
                </c:pt>
                <c:pt idx="5">
                  <c:v>203</c:v>
                </c:pt>
                <c:pt idx="6">
                  <c:v>248</c:v>
                </c:pt>
                <c:pt idx="7">
                  <c:v>311</c:v>
                </c:pt>
                <c:pt idx="8">
                  <c:v>347</c:v>
                </c:pt>
                <c:pt idx="9">
                  <c:v>358</c:v>
                </c:pt>
                <c:pt idx="10">
                  <c:v>365</c:v>
                </c:pt>
                <c:pt idx="11">
                  <c:v>376</c:v>
                </c:pt>
                <c:pt idx="12">
                  <c:v>392</c:v>
                </c:pt>
                <c:pt idx="13">
                  <c:v>385</c:v>
                </c:pt>
                <c:pt idx="14">
                  <c:v>372</c:v>
                </c:pt>
                <c:pt idx="15">
                  <c:v>367</c:v>
                </c:pt>
                <c:pt idx="16">
                  <c:v>385</c:v>
                </c:pt>
                <c:pt idx="17">
                  <c:v>404</c:v>
                </c:pt>
                <c:pt idx="18">
                  <c:v>408</c:v>
                </c:pt>
                <c:pt idx="19">
                  <c:v>412</c:v>
                </c:pt>
                <c:pt idx="20">
                  <c:v>380</c:v>
                </c:pt>
                <c:pt idx="21">
                  <c:v>335</c:v>
                </c:pt>
                <c:pt idx="22">
                  <c:v>284</c:v>
                </c:pt>
                <c:pt idx="2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B87-4FD9-87E1-CE337B46FA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3611.9160000000002</c:v>
                </c:pt>
                <c:pt idx="1">
                  <c:v>3100.1750000000002</c:v>
                </c:pt>
                <c:pt idx="2">
                  <c:v>3022.7810000000004</c:v>
                </c:pt>
                <c:pt idx="3">
                  <c:v>2963.4410000000003</c:v>
                </c:pt>
                <c:pt idx="4">
                  <c:v>2993.2810000000004</c:v>
                </c:pt>
                <c:pt idx="5">
                  <c:v>3329.125</c:v>
                </c:pt>
                <c:pt idx="6">
                  <c:v>3714.96</c:v>
                </c:pt>
                <c:pt idx="7">
                  <c:v>3693.5569999999998</c:v>
                </c:pt>
                <c:pt idx="8">
                  <c:v>3544.9809999999998</c:v>
                </c:pt>
                <c:pt idx="9">
                  <c:v>2976.835</c:v>
                </c:pt>
                <c:pt idx="10">
                  <c:v>2318.8670000000002</c:v>
                </c:pt>
                <c:pt idx="11">
                  <c:v>2207.357</c:v>
                </c:pt>
                <c:pt idx="12">
                  <c:v>2214.6019999999999</c:v>
                </c:pt>
                <c:pt idx="13">
                  <c:v>2255</c:v>
                </c:pt>
                <c:pt idx="14">
                  <c:v>2585.6379999999999</c:v>
                </c:pt>
                <c:pt idx="15">
                  <c:v>3377.0860000000002</c:v>
                </c:pt>
                <c:pt idx="16">
                  <c:v>3726.471</c:v>
                </c:pt>
                <c:pt idx="17">
                  <c:v>3931.8389999999999</c:v>
                </c:pt>
                <c:pt idx="18">
                  <c:v>4058.6019999999999</c:v>
                </c:pt>
                <c:pt idx="19">
                  <c:v>4074.509</c:v>
                </c:pt>
                <c:pt idx="20">
                  <c:v>4112.6149999999998</c:v>
                </c:pt>
                <c:pt idx="21">
                  <c:v>4118.8109999999997</c:v>
                </c:pt>
                <c:pt idx="22">
                  <c:v>4123.1329999999998</c:v>
                </c:pt>
                <c:pt idx="23">
                  <c:v>4128.2460000000001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87-4FD9-87E1-CE337B46FA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1226.8</c:v>
                </c:pt>
                <c:pt idx="1">
                  <c:v>1613</c:v>
                </c:pt>
                <c:pt idx="2">
                  <c:v>1577</c:v>
                </c:pt>
                <c:pt idx="3">
                  <c:v>1576</c:v>
                </c:pt>
                <c:pt idx="4">
                  <c:v>1567</c:v>
                </c:pt>
                <c:pt idx="5">
                  <c:v>1496.6</c:v>
                </c:pt>
                <c:pt idx="6">
                  <c:v>874</c:v>
                </c:pt>
                <c:pt idx="7">
                  <c:v>884</c:v>
                </c:pt>
                <c:pt idx="8">
                  <c:v>510.7</c:v>
                </c:pt>
                <c:pt idx="9">
                  <c:v>561.4</c:v>
                </c:pt>
                <c:pt idx="10">
                  <c:v>830.3</c:v>
                </c:pt>
                <c:pt idx="11">
                  <c:v>777.4</c:v>
                </c:pt>
                <c:pt idx="12">
                  <c:v>834.5</c:v>
                </c:pt>
                <c:pt idx="13">
                  <c:v>911.2</c:v>
                </c:pt>
                <c:pt idx="14">
                  <c:v>666.1</c:v>
                </c:pt>
                <c:pt idx="15">
                  <c:v>274.8</c:v>
                </c:pt>
                <c:pt idx="16">
                  <c:v>149</c:v>
                </c:pt>
                <c:pt idx="17">
                  <c:v>692</c:v>
                </c:pt>
                <c:pt idx="18">
                  <c:v>759</c:v>
                </c:pt>
                <c:pt idx="19">
                  <c:v>766</c:v>
                </c:pt>
                <c:pt idx="20">
                  <c:v>766</c:v>
                </c:pt>
                <c:pt idx="21">
                  <c:v>756</c:v>
                </c:pt>
                <c:pt idx="22">
                  <c:v>220</c:v>
                </c:pt>
                <c:pt idx="23">
                  <c:v>586.9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87-4FD9-87E1-CE337B46FA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808.80100000000016</c:v>
                </c:pt>
                <c:pt idx="1">
                  <c:v>815.13</c:v>
                </c:pt>
                <c:pt idx="2">
                  <c:v>823.84500000000014</c:v>
                </c:pt>
                <c:pt idx="3">
                  <c:v>814.21</c:v>
                </c:pt>
                <c:pt idx="4">
                  <c:v>784.49099999999987</c:v>
                </c:pt>
                <c:pt idx="5">
                  <c:v>740.22099999999989</c:v>
                </c:pt>
                <c:pt idx="6">
                  <c:v>846.06799999999998</c:v>
                </c:pt>
                <c:pt idx="7">
                  <c:v>1756.7189999999998</c:v>
                </c:pt>
                <c:pt idx="8">
                  <c:v>3112.4410000000003</c:v>
                </c:pt>
                <c:pt idx="9">
                  <c:v>4335.081000000001</c:v>
                </c:pt>
                <c:pt idx="10">
                  <c:v>5114.5680000000002</c:v>
                </c:pt>
                <c:pt idx="11">
                  <c:v>5565.4250000000011</c:v>
                </c:pt>
                <c:pt idx="12">
                  <c:v>5635.9000000000015</c:v>
                </c:pt>
                <c:pt idx="13">
                  <c:v>5415.5380000000014</c:v>
                </c:pt>
                <c:pt idx="14">
                  <c:v>4864.8309999999992</c:v>
                </c:pt>
                <c:pt idx="15">
                  <c:v>4046.8619999999992</c:v>
                </c:pt>
                <c:pt idx="16">
                  <c:v>2933.9389999999999</c:v>
                </c:pt>
                <c:pt idx="17">
                  <c:v>1667.2440000000004</c:v>
                </c:pt>
                <c:pt idx="18">
                  <c:v>797.48400000000004</c:v>
                </c:pt>
                <c:pt idx="19">
                  <c:v>580.61199999999997</c:v>
                </c:pt>
                <c:pt idx="20">
                  <c:v>542.09400000000005</c:v>
                </c:pt>
                <c:pt idx="21">
                  <c:v>509.31300000000005</c:v>
                </c:pt>
                <c:pt idx="22">
                  <c:v>486.31200000000001</c:v>
                </c:pt>
                <c:pt idx="23">
                  <c:v>480.3490000000001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87-4FD9-87E1-CE337B46FA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32</c:v>
                </c:pt>
                <c:pt idx="2">
                  <c:v>33</c:v>
                </c:pt>
                <c:pt idx="3">
                  <c:v>35</c:v>
                </c:pt>
                <c:pt idx="4">
                  <c:v>35</c:v>
                </c:pt>
                <c:pt idx="5">
                  <c:v>34</c:v>
                </c:pt>
                <c:pt idx="6">
                  <c:v>32</c:v>
                </c:pt>
                <c:pt idx="7">
                  <c:v>40</c:v>
                </c:pt>
                <c:pt idx="8">
                  <c:v>55</c:v>
                </c:pt>
                <c:pt idx="9">
                  <c:v>66</c:v>
                </c:pt>
                <c:pt idx="10">
                  <c:v>73</c:v>
                </c:pt>
                <c:pt idx="11">
                  <c:v>77</c:v>
                </c:pt>
                <c:pt idx="12">
                  <c:v>76</c:v>
                </c:pt>
                <c:pt idx="13">
                  <c:v>72</c:v>
                </c:pt>
                <c:pt idx="14">
                  <c:v>67</c:v>
                </c:pt>
                <c:pt idx="15">
                  <c:v>61</c:v>
                </c:pt>
                <c:pt idx="16">
                  <c:v>49</c:v>
                </c:pt>
                <c:pt idx="17">
                  <c:v>36</c:v>
                </c:pt>
                <c:pt idx="18">
                  <c:v>29</c:v>
                </c:pt>
                <c:pt idx="19">
                  <c:v>31</c:v>
                </c:pt>
                <c:pt idx="20">
                  <c:v>35</c:v>
                </c:pt>
                <c:pt idx="21">
                  <c:v>41</c:v>
                </c:pt>
                <c:pt idx="22">
                  <c:v>45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87-4FD9-87E1-CE337B46FA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372</c:v>
                </c:pt>
                <c:pt idx="7">
                  <c:v>834</c:v>
                </c:pt>
                <c:pt idx="8">
                  <c:v>334</c:v>
                </c:pt>
                <c:pt idx="9">
                  <c:v>68</c:v>
                </c:pt>
                <c:pt idx="10">
                  <c:v>51</c:v>
                </c:pt>
                <c:pt idx="11">
                  <c:v>33</c:v>
                </c:pt>
                <c:pt idx="15">
                  <c:v>10.71</c:v>
                </c:pt>
                <c:pt idx="16">
                  <c:v>822</c:v>
                </c:pt>
                <c:pt idx="17">
                  <c:v>1228.3029999999999</c:v>
                </c:pt>
                <c:pt idx="18">
                  <c:v>1403.414</c:v>
                </c:pt>
                <c:pt idx="19">
                  <c:v>1514.0830000000001</c:v>
                </c:pt>
                <c:pt idx="20">
                  <c:v>1479.527</c:v>
                </c:pt>
                <c:pt idx="21">
                  <c:v>1016</c:v>
                </c:pt>
                <c:pt idx="22">
                  <c:v>1370.0989999999999</c:v>
                </c:pt>
                <c:pt idx="23">
                  <c:v>179.31399999999999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87-4FD9-87E1-CE337B46F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109.2</c:v>
                </c:pt>
                <c:pt idx="1">
                  <c:v>105.42</c:v>
                </c:pt>
                <c:pt idx="2">
                  <c:v>105.37</c:v>
                </c:pt>
                <c:pt idx="3">
                  <c:v>106.36</c:v>
                </c:pt>
                <c:pt idx="4">
                  <c:v>107.09</c:v>
                </c:pt>
                <c:pt idx="5">
                  <c:v>111.61</c:v>
                </c:pt>
                <c:pt idx="6">
                  <c:v>169.37</c:v>
                </c:pt>
                <c:pt idx="7">
                  <c:v>195.18</c:v>
                </c:pt>
                <c:pt idx="8">
                  <c:v>168.99</c:v>
                </c:pt>
                <c:pt idx="9">
                  <c:v>122.64</c:v>
                </c:pt>
                <c:pt idx="10">
                  <c:v>102.83</c:v>
                </c:pt>
                <c:pt idx="11">
                  <c:v>93.18</c:v>
                </c:pt>
                <c:pt idx="12">
                  <c:v>93.61</c:v>
                </c:pt>
                <c:pt idx="13">
                  <c:v>99.05</c:v>
                </c:pt>
                <c:pt idx="14">
                  <c:v>107.15</c:v>
                </c:pt>
                <c:pt idx="15">
                  <c:v>162.26</c:v>
                </c:pt>
                <c:pt idx="16">
                  <c:v>210.14</c:v>
                </c:pt>
                <c:pt idx="17">
                  <c:v>306.24</c:v>
                </c:pt>
                <c:pt idx="18">
                  <c:v>591.16999999999996</c:v>
                </c:pt>
                <c:pt idx="19">
                  <c:v>780.16</c:v>
                </c:pt>
                <c:pt idx="20">
                  <c:v>679.2</c:v>
                </c:pt>
                <c:pt idx="21">
                  <c:v>267.33</c:v>
                </c:pt>
                <c:pt idx="22">
                  <c:v>206.13</c:v>
                </c:pt>
                <c:pt idx="23">
                  <c:v>167.26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87-4FD9-87E1-CE337B46F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103</c:v>
                </c:pt>
                <c:pt idx="1">
                  <c:v>98.5</c:v>
                </c:pt>
                <c:pt idx="2">
                  <c:v>95.5</c:v>
                </c:pt>
                <c:pt idx="3">
                  <c:v>94</c:v>
                </c:pt>
                <c:pt idx="4">
                  <c:v>94</c:v>
                </c:pt>
                <c:pt idx="5">
                  <c:v>100</c:v>
                </c:pt>
                <c:pt idx="6">
                  <c:v>105.5</c:v>
                </c:pt>
                <c:pt idx="7">
                  <c:v>102</c:v>
                </c:pt>
                <c:pt idx="8">
                  <c:v>88</c:v>
                </c:pt>
                <c:pt idx="9">
                  <c:v>91</c:v>
                </c:pt>
                <c:pt idx="10">
                  <c:v>85.5</c:v>
                </c:pt>
                <c:pt idx="11">
                  <c:v>86</c:v>
                </c:pt>
                <c:pt idx="12">
                  <c:v>87</c:v>
                </c:pt>
                <c:pt idx="13">
                  <c:v>83</c:v>
                </c:pt>
                <c:pt idx="14">
                  <c:v>80</c:v>
                </c:pt>
                <c:pt idx="15">
                  <c:v>88.5</c:v>
                </c:pt>
                <c:pt idx="16">
                  <c:v>112</c:v>
                </c:pt>
                <c:pt idx="17">
                  <c:v>210.5</c:v>
                </c:pt>
                <c:pt idx="18">
                  <c:v>235</c:v>
                </c:pt>
                <c:pt idx="19">
                  <c:v>235.5</c:v>
                </c:pt>
                <c:pt idx="20">
                  <c:v>227.5</c:v>
                </c:pt>
                <c:pt idx="21">
                  <c:v>225</c:v>
                </c:pt>
                <c:pt idx="22">
                  <c:v>193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61-48B9-8B4D-C07E6ADC43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718.75400000000002</c:v>
                </c:pt>
                <c:pt idx="1">
                  <c:v>751.346</c:v>
                </c:pt>
                <c:pt idx="2">
                  <c:v>752.327</c:v>
                </c:pt>
                <c:pt idx="3">
                  <c:v>751.85500000000002</c:v>
                </c:pt>
                <c:pt idx="4">
                  <c:v>759.24700000000007</c:v>
                </c:pt>
                <c:pt idx="5">
                  <c:v>802.41499999999996</c:v>
                </c:pt>
                <c:pt idx="6">
                  <c:v>772.1880000000001</c:v>
                </c:pt>
                <c:pt idx="7">
                  <c:v>882.33299999999997</c:v>
                </c:pt>
                <c:pt idx="8">
                  <c:v>887.02700000000004</c:v>
                </c:pt>
                <c:pt idx="9">
                  <c:v>864.47099999999989</c:v>
                </c:pt>
                <c:pt idx="10">
                  <c:v>863.49899999999991</c:v>
                </c:pt>
                <c:pt idx="11">
                  <c:v>833.029</c:v>
                </c:pt>
                <c:pt idx="12">
                  <c:v>769.08900000000006</c:v>
                </c:pt>
                <c:pt idx="13">
                  <c:v>777.86599999999999</c:v>
                </c:pt>
                <c:pt idx="14">
                  <c:v>745.43</c:v>
                </c:pt>
                <c:pt idx="15">
                  <c:v>750.64400000000001</c:v>
                </c:pt>
                <c:pt idx="16">
                  <c:v>754.82900000000006</c:v>
                </c:pt>
                <c:pt idx="17">
                  <c:v>719.75999999999988</c:v>
                </c:pt>
                <c:pt idx="18">
                  <c:v>712.14499999999998</c:v>
                </c:pt>
                <c:pt idx="19">
                  <c:v>706.5440000000001</c:v>
                </c:pt>
                <c:pt idx="20">
                  <c:v>703.65700000000004</c:v>
                </c:pt>
                <c:pt idx="21">
                  <c:v>699.94399999999996</c:v>
                </c:pt>
                <c:pt idx="22">
                  <c:v>715.39699999999993</c:v>
                </c:pt>
                <c:pt idx="23">
                  <c:v>722.92900000000009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61-48B9-8B4D-C07E6ADC43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1074.56</c:v>
                </c:pt>
                <c:pt idx="1">
                  <c:v>1071.6749999999997</c:v>
                </c:pt>
                <c:pt idx="2">
                  <c:v>1076.114</c:v>
                </c:pt>
                <c:pt idx="3">
                  <c:v>1085.3059999999998</c:v>
                </c:pt>
                <c:pt idx="4">
                  <c:v>1140.2979999999998</c:v>
                </c:pt>
                <c:pt idx="5">
                  <c:v>1308.9959999999999</c:v>
                </c:pt>
                <c:pt idx="6">
                  <c:v>1485.751</c:v>
                </c:pt>
                <c:pt idx="7">
                  <c:v>1619.7549999999999</c:v>
                </c:pt>
                <c:pt idx="8">
                  <c:v>1797.7819999999999</c:v>
                </c:pt>
                <c:pt idx="9">
                  <c:v>1901.8140000000001</c:v>
                </c:pt>
                <c:pt idx="10">
                  <c:v>1924.232</c:v>
                </c:pt>
                <c:pt idx="11">
                  <c:v>1956.047</c:v>
                </c:pt>
                <c:pt idx="12">
                  <c:v>1968.5439999999999</c:v>
                </c:pt>
                <c:pt idx="13">
                  <c:v>1944.6060000000002</c:v>
                </c:pt>
                <c:pt idx="14">
                  <c:v>1894.37</c:v>
                </c:pt>
                <c:pt idx="15">
                  <c:v>1761.8709999999999</c:v>
                </c:pt>
                <c:pt idx="16">
                  <c:v>1656.0859999999998</c:v>
                </c:pt>
                <c:pt idx="17">
                  <c:v>1589.9060000000002</c:v>
                </c:pt>
                <c:pt idx="18">
                  <c:v>1529.377</c:v>
                </c:pt>
                <c:pt idx="19">
                  <c:v>1412.5740000000001</c:v>
                </c:pt>
                <c:pt idx="20">
                  <c:v>1409.645</c:v>
                </c:pt>
                <c:pt idx="21">
                  <c:v>1273.7179999999998</c:v>
                </c:pt>
                <c:pt idx="22">
                  <c:v>1214.3969999999999</c:v>
                </c:pt>
                <c:pt idx="23">
                  <c:v>1188.7329999999999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61-48B9-8B4D-C07E6ADC43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3012.2</c:v>
                </c:pt>
                <c:pt idx="1">
                  <c:v>2838.7840000000001</c:v>
                </c:pt>
                <c:pt idx="2">
                  <c:v>2731.6849999999999</c:v>
                </c:pt>
                <c:pt idx="3">
                  <c:v>2654.49</c:v>
                </c:pt>
                <c:pt idx="4">
                  <c:v>2660.2269999999999</c:v>
                </c:pt>
                <c:pt idx="5">
                  <c:v>2779.567</c:v>
                </c:pt>
                <c:pt idx="6">
                  <c:v>3013.6380000000004</c:v>
                </c:pt>
                <c:pt idx="7">
                  <c:v>3357.1879999999996</c:v>
                </c:pt>
                <c:pt idx="8">
                  <c:v>3857.2979999999993</c:v>
                </c:pt>
                <c:pt idx="9">
                  <c:v>4229.0170000000007</c:v>
                </c:pt>
                <c:pt idx="10">
                  <c:v>4470.5250000000005</c:v>
                </c:pt>
                <c:pt idx="11">
                  <c:v>4724.1559999999999</c:v>
                </c:pt>
                <c:pt idx="12">
                  <c:v>4859.3560000000007</c:v>
                </c:pt>
                <c:pt idx="13">
                  <c:v>4795.3100000000004</c:v>
                </c:pt>
                <c:pt idx="14">
                  <c:v>4556.8070000000007</c:v>
                </c:pt>
                <c:pt idx="15">
                  <c:v>4356.4260000000004</c:v>
                </c:pt>
                <c:pt idx="16">
                  <c:v>4183.0880000000006</c:v>
                </c:pt>
                <c:pt idx="17">
                  <c:v>4000.22</c:v>
                </c:pt>
                <c:pt idx="18">
                  <c:v>3892.8759999999993</c:v>
                </c:pt>
                <c:pt idx="19">
                  <c:v>3952.5879999999997</c:v>
                </c:pt>
                <c:pt idx="20">
                  <c:v>3971.4340000000002</c:v>
                </c:pt>
                <c:pt idx="21">
                  <c:v>3879.405999999999</c:v>
                </c:pt>
                <c:pt idx="22">
                  <c:v>3597.0050000000001</c:v>
                </c:pt>
                <c:pt idx="23">
                  <c:v>3270.4139999999993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61-48B9-8B4D-C07E6ADC43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408</c:v>
                </c:pt>
                <c:pt idx="1">
                  <c:v>388.00000000000011</c:v>
                </c:pt>
                <c:pt idx="2">
                  <c:v>374</c:v>
                </c:pt>
                <c:pt idx="3">
                  <c:v>365.99999999999994</c:v>
                </c:pt>
                <c:pt idx="4">
                  <c:v>371</c:v>
                </c:pt>
                <c:pt idx="5">
                  <c:v>387.00000000000006</c:v>
                </c:pt>
                <c:pt idx="6">
                  <c:v>430</c:v>
                </c:pt>
                <c:pt idx="7">
                  <c:v>501</c:v>
                </c:pt>
                <c:pt idx="8">
                  <c:v>552</c:v>
                </c:pt>
                <c:pt idx="9">
                  <c:v>573.99999999999989</c:v>
                </c:pt>
                <c:pt idx="10">
                  <c:v>588</c:v>
                </c:pt>
                <c:pt idx="11">
                  <c:v>603</c:v>
                </c:pt>
                <c:pt idx="12">
                  <c:v>618</c:v>
                </c:pt>
                <c:pt idx="13">
                  <c:v>607</c:v>
                </c:pt>
                <c:pt idx="14">
                  <c:v>588.99999999999989</c:v>
                </c:pt>
                <c:pt idx="15">
                  <c:v>578</c:v>
                </c:pt>
                <c:pt idx="16">
                  <c:v>584</c:v>
                </c:pt>
                <c:pt idx="17">
                  <c:v>589.99999999999989</c:v>
                </c:pt>
                <c:pt idx="18">
                  <c:v>587</c:v>
                </c:pt>
                <c:pt idx="19">
                  <c:v>592.99999999999989</c:v>
                </c:pt>
                <c:pt idx="20">
                  <c:v>565</c:v>
                </c:pt>
                <c:pt idx="21">
                  <c:v>526</c:v>
                </c:pt>
                <c:pt idx="22">
                  <c:v>478.99999999999994</c:v>
                </c:pt>
                <c:pt idx="23">
                  <c:v>418.00000000000006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61-48B9-8B4D-C07E6ADC43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61-48B9-8B4D-C07E6ADC43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161-48B9-8B4D-C07E6ADC43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61-48B9-8B4D-C07E6ADC43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61-48B9-8B4D-C07E6ADC43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161-48B9-8B4D-C07E6ADC43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582</c:v>
                </c:pt>
                <c:pt idx="1">
                  <c:v>611</c:v>
                </c:pt>
                <c:pt idx="2">
                  <c:v>611</c:v>
                </c:pt>
                <c:pt idx="3">
                  <c:v>611</c:v>
                </c:pt>
                <c:pt idx="4">
                  <c:v>610</c:v>
                </c:pt>
                <c:pt idx="5">
                  <c:v>569</c:v>
                </c:pt>
                <c:pt idx="6">
                  <c:v>278.10000000000002</c:v>
                </c:pt>
                <c:pt idx="7">
                  <c:v>1057</c:v>
                </c:pt>
                <c:pt idx="8">
                  <c:v>722</c:v>
                </c:pt>
                <c:pt idx="9">
                  <c:v>705</c:v>
                </c:pt>
                <c:pt idx="10">
                  <c:v>711</c:v>
                </c:pt>
                <c:pt idx="11">
                  <c:v>724</c:v>
                </c:pt>
                <c:pt idx="12">
                  <c:v>741</c:v>
                </c:pt>
                <c:pt idx="13">
                  <c:v>721</c:v>
                </c:pt>
                <c:pt idx="14">
                  <c:v>690</c:v>
                </c:pt>
                <c:pt idx="15">
                  <c:v>712</c:v>
                </c:pt>
                <c:pt idx="16">
                  <c:v>1294.3999999999999</c:v>
                </c:pt>
                <c:pt idx="17">
                  <c:v>1515</c:v>
                </c:pt>
                <c:pt idx="18">
                  <c:v>1597</c:v>
                </c:pt>
                <c:pt idx="19">
                  <c:v>1573</c:v>
                </c:pt>
                <c:pt idx="20">
                  <c:v>1533</c:v>
                </c:pt>
                <c:pt idx="21">
                  <c:v>1209.0999999999999</c:v>
                </c:pt>
                <c:pt idx="22">
                  <c:v>1116.7</c:v>
                </c:pt>
                <c:pt idx="23">
                  <c:v>685.8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61-48B9-8B4D-C07E6ADC43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1.8149999999999999</c:v>
                </c:pt>
                <c:pt idx="18">
                  <c:v>4.1020000000000003</c:v>
                </c:pt>
                <c:pt idx="19">
                  <c:v>6.9980000000000002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61-48B9-8B4D-C07E6ADC43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61-48B9-8B4D-C07E6ADC43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61-48B9-8B4D-C07E6ADC4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109.2</c:v>
                </c:pt>
                <c:pt idx="1">
                  <c:v>105.42</c:v>
                </c:pt>
                <c:pt idx="2">
                  <c:v>105.37</c:v>
                </c:pt>
                <c:pt idx="3">
                  <c:v>106.36</c:v>
                </c:pt>
                <c:pt idx="4">
                  <c:v>107.09</c:v>
                </c:pt>
                <c:pt idx="5">
                  <c:v>111.61</c:v>
                </c:pt>
                <c:pt idx="6">
                  <c:v>169.37</c:v>
                </c:pt>
                <c:pt idx="7">
                  <c:v>195.18</c:v>
                </c:pt>
                <c:pt idx="8">
                  <c:v>168.99</c:v>
                </c:pt>
                <c:pt idx="9">
                  <c:v>122.64</c:v>
                </c:pt>
                <c:pt idx="10">
                  <c:v>102.83</c:v>
                </c:pt>
                <c:pt idx="11">
                  <c:v>93.18</c:v>
                </c:pt>
                <c:pt idx="12">
                  <c:v>93.61</c:v>
                </c:pt>
                <c:pt idx="13">
                  <c:v>99.05</c:v>
                </c:pt>
                <c:pt idx="14">
                  <c:v>107.15</c:v>
                </c:pt>
                <c:pt idx="15">
                  <c:v>162.26</c:v>
                </c:pt>
                <c:pt idx="16">
                  <c:v>210.14</c:v>
                </c:pt>
                <c:pt idx="17">
                  <c:v>306.24</c:v>
                </c:pt>
                <c:pt idx="18">
                  <c:v>591.16999999999996</c:v>
                </c:pt>
                <c:pt idx="19">
                  <c:v>780.16</c:v>
                </c:pt>
                <c:pt idx="20">
                  <c:v>679.2</c:v>
                </c:pt>
                <c:pt idx="21">
                  <c:v>267.33</c:v>
                </c:pt>
                <c:pt idx="22">
                  <c:v>206.13</c:v>
                </c:pt>
                <c:pt idx="23">
                  <c:v>167.26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61-48B9-8B4D-C07E6ADC4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5905.5169999999989</v>
      </c>
      <c r="C4" s="18">
        <v>5766.3050000000003</v>
      </c>
      <c r="D4" s="18">
        <v>5647.6260000000002</v>
      </c>
      <c r="E4" s="18">
        <v>5569.6510000000017</v>
      </c>
      <c r="F4" s="18">
        <v>5641.771999999999</v>
      </c>
      <c r="G4" s="18">
        <v>5953.9459999999999</v>
      </c>
      <c r="H4" s="18">
        <v>6087.0279999999984</v>
      </c>
      <c r="I4" s="18">
        <v>7519.2760000000007</v>
      </c>
      <c r="J4" s="18">
        <v>7904.1219999999994</v>
      </c>
      <c r="K4" s="18">
        <v>8365.3159999999989</v>
      </c>
      <c r="L4" s="18">
        <v>8752.7350000000006</v>
      </c>
      <c r="M4" s="18">
        <v>9036.1819999999989</v>
      </c>
      <c r="N4" s="18">
        <v>9153.0019999999986</v>
      </c>
      <c r="O4" s="18">
        <v>9038.7379999999976</v>
      </c>
      <c r="P4" s="18">
        <v>8555.5689999999995</v>
      </c>
      <c r="Q4" s="18">
        <v>8247.4580000000005</v>
      </c>
      <c r="R4" s="18">
        <v>8584.4100000000035</v>
      </c>
      <c r="S4" s="18">
        <v>8625.3859999999986</v>
      </c>
      <c r="T4" s="18">
        <v>8557.5</v>
      </c>
      <c r="U4" s="18">
        <v>8480.2039999999997</v>
      </c>
      <c r="V4" s="18">
        <v>8417.235999999999</v>
      </c>
      <c r="W4" s="18">
        <v>7820.1239999999989</v>
      </c>
      <c r="X4" s="18">
        <v>7322.5439999999999</v>
      </c>
      <c r="Y4" s="18">
        <v>6436.8090000000011</v>
      </c>
      <c r="Z4" s="19"/>
      <c r="AA4" s="20">
        <f>SUM(B4:Z4)</f>
        <v>181388.45600000001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</v>
      </c>
      <c r="C7" s="28">
        <v>105.42</v>
      </c>
      <c r="D7" s="28">
        <v>105.37</v>
      </c>
      <c r="E7" s="28">
        <v>106.36</v>
      </c>
      <c r="F7" s="28">
        <v>107.09</v>
      </c>
      <c r="G7" s="28">
        <v>111.61</v>
      </c>
      <c r="H7" s="28">
        <v>169.37</v>
      </c>
      <c r="I7" s="28">
        <v>195.18</v>
      </c>
      <c r="J7" s="28">
        <v>168.99</v>
      </c>
      <c r="K7" s="28">
        <v>122.64</v>
      </c>
      <c r="L7" s="28">
        <v>102.83</v>
      </c>
      <c r="M7" s="28">
        <v>93.18</v>
      </c>
      <c r="N7" s="28">
        <v>93.61</v>
      </c>
      <c r="O7" s="28">
        <v>99.05</v>
      </c>
      <c r="P7" s="28">
        <v>107.15</v>
      </c>
      <c r="Q7" s="28">
        <v>162.26</v>
      </c>
      <c r="R7" s="28">
        <v>210.14</v>
      </c>
      <c r="S7" s="28">
        <v>306.24</v>
      </c>
      <c r="T7" s="28">
        <v>591.16999999999996</v>
      </c>
      <c r="U7" s="28">
        <v>780.16</v>
      </c>
      <c r="V7" s="28">
        <v>679.2</v>
      </c>
      <c r="W7" s="28">
        <v>267.33</v>
      </c>
      <c r="X7" s="28">
        <v>206.13</v>
      </c>
      <c r="Y7" s="28">
        <v>167.26</v>
      </c>
      <c r="Z7" s="29"/>
      <c r="AA7" s="30">
        <f>IF(SUM(B7:Z7)&lt;&gt;0,AVERAGEIF(B7:Z7,"&lt;&gt;"""),"")</f>
        <v>215.28916666666669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110</v>
      </c>
      <c r="R10" s="42">
        <v>519</v>
      </c>
      <c r="S10" s="42">
        <v>666</v>
      </c>
      <c r="T10" s="42">
        <v>1102</v>
      </c>
      <c r="U10" s="42">
        <v>1102</v>
      </c>
      <c r="V10" s="42">
        <v>1102</v>
      </c>
      <c r="W10" s="42">
        <v>1044</v>
      </c>
      <c r="X10" s="42">
        <v>794</v>
      </c>
      <c r="Y10" s="42">
        <v>794</v>
      </c>
      <c r="Z10" s="43"/>
      <c r="AA10" s="44">
        <f t="shared" ref="AA10:AA15" si="0">SUM(B10:Z10)</f>
        <v>7233</v>
      </c>
    </row>
    <row r="11" spans="1:27" ht="24.95" customHeight="1" x14ac:dyDescent="0.2">
      <c r="A11" s="45" t="s">
        <v>7</v>
      </c>
      <c r="B11" s="46">
        <v>224</v>
      </c>
      <c r="C11" s="47">
        <v>206</v>
      </c>
      <c r="D11" s="47">
        <v>191</v>
      </c>
      <c r="E11" s="47">
        <v>181</v>
      </c>
      <c r="F11" s="47">
        <v>186</v>
      </c>
      <c r="G11" s="47">
        <v>203</v>
      </c>
      <c r="H11" s="47">
        <v>248</v>
      </c>
      <c r="I11" s="47">
        <v>311</v>
      </c>
      <c r="J11" s="47">
        <v>347</v>
      </c>
      <c r="K11" s="47">
        <v>358</v>
      </c>
      <c r="L11" s="47">
        <v>365</v>
      </c>
      <c r="M11" s="47">
        <v>376</v>
      </c>
      <c r="N11" s="47">
        <v>392</v>
      </c>
      <c r="O11" s="47">
        <v>385</v>
      </c>
      <c r="P11" s="47">
        <v>372</v>
      </c>
      <c r="Q11" s="47">
        <v>367</v>
      </c>
      <c r="R11" s="47">
        <v>385</v>
      </c>
      <c r="S11" s="47">
        <v>404</v>
      </c>
      <c r="T11" s="47">
        <v>408</v>
      </c>
      <c r="U11" s="47">
        <v>412</v>
      </c>
      <c r="V11" s="47">
        <v>380</v>
      </c>
      <c r="W11" s="47">
        <v>335</v>
      </c>
      <c r="X11" s="47">
        <v>284</v>
      </c>
      <c r="Y11" s="47">
        <v>220</v>
      </c>
      <c r="Z11" s="48"/>
      <c r="AA11" s="49">
        <f t="shared" si="0"/>
        <v>7540</v>
      </c>
    </row>
    <row r="12" spans="1:27" ht="24.95" customHeight="1" x14ac:dyDescent="0.2">
      <c r="A12" s="50" t="s">
        <v>8</v>
      </c>
      <c r="B12" s="51">
        <v>3611.9160000000002</v>
      </c>
      <c r="C12" s="52">
        <v>3100.1750000000002</v>
      </c>
      <c r="D12" s="52">
        <v>3022.7810000000004</v>
      </c>
      <c r="E12" s="52">
        <v>2963.4410000000003</v>
      </c>
      <c r="F12" s="52">
        <v>2993.2810000000004</v>
      </c>
      <c r="G12" s="52">
        <v>3329.125</v>
      </c>
      <c r="H12" s="52">
        <v>3714.96</v>
      </c>
      <c r="I12" s="52">
        <v>3693.5569999999998</v>
      </c>
      <c r="J12" s="52">
        <v>3544.9809999999998</v>
      </c>
      <c r="K12" s="52">
        <v>2976.835</v>
      </c>
      <c r="L12" s="52">
        <v>2318.8670000000002</v>
      </c>
      <c r="M12" s="52">
        <v>2207.357</v>
      </c>
      <c r="N12" s="52">
        <v>2214.6019999999999</v>
      </c>
      <c r="O12" s="52">
        <v>2255</v>
      </c>
      <c r="P12" s="52">
        <v>2585.6379999999999</v>
      </c>
      <c r="Q12" s="52">
        <v>3377.0860000000002</v>
      </c>
      <c r="R12" s="52">
        <v>3726.471</v>
      </c>
      <c r="S12" s="52">
        <v>3931.8389999999999</v>
      </c>
      <c r="T12" s="52">
        <v>4058.6019999999999</v>
      </c>
      <c r="U12" s="52">
        <v>4074.509</v>
      </c>
      <c r="V12" s="52">
        <v>4112.6149999999998</v>
      </c>
      <c r="W12" s="52">
        <v>4118.8109999999997</v>
      </c>
      <c r="X12" s="52">
        <v>4123.1329999999998</v>
      </c>
      <c r="Y12" s="52">
        <v>4128.2460000000001</v>
      </c>
      <c r="Z12" s="53"/>
      <c r="AA12" s="54">
        <f t="shared" si="0"/>
        <v>80183.827999999994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372</v>
      </c>
      <c r="I13" s="52">
        <v>834</v>
      </c>
      <c r="J13" s="52">
        <v>334</v>
      </c>
      <c r="K13" s="52">
        <v>68</v>
      </c>
      <c r="L13" s="52">
        <v>51</v>
      </c>
      <c r="M13" s="52">
        <v>33</v>
      </c>
      <c r="N13" s="52"/>
      <c r="O13" s="52"/>
      <c r="P13" s="52"/>
      <c r="Q13" s="52">
        <v>10.71</v>
      </c>
      <c r="R13" s="52">
        <v>822</v>
      </c>
      <c r="S13" s="52">
        <v>1228.3029999999999</v>
      </c>
      <c r="T13" s="52">
        <v>1403.414</v>
      </c>
      <c r="U13" s="52">
        <v>1514.0830000000001</v>
      </c>
      <c r="V13" s="52">
        <v>1479.527</v>
      </c>
      <c r="W13" s="52">
        <v>1016</v>
      </c>
      <c r="X13" s="52">
        <v>1370.0989999999999</v>
      </c>
      <c r="Y13" s="52">
        <v>179.31399999999999</v>
      </c>
      <c r="Z13" s="53"/>
      <c r="AA13" s="54">
        <f t="shared" si="0"/>
        <v>10942.45</v>
      </c>
    </row>
    <row r="14" spans="1:27" ht="24.95" customHeight="1" x14ac:dyDescent="0.2">
      <c r="A14" s="55" t="s">
        <v>10</v>
      </c>
      <c r="B14" s="56">
        <v>808.80100000000016</v>
      </c>
      <c r="C14" s="57">
        <v>815.13</v>
      </c>
      <c r="D14" s="57">
        <v>823.84500000000014</v>
      </c>
      <c r="E14" s="57">
        <v>814.21</v>
      </c>
      <c r="F14" s="57">
        <v>784.49099999999987</v>
      </c>
      <c r="G14" s="57">
        <v>740.22099999999989</v>
      </c>
      <c r="H14" s="57">
        <v>846.06799999999998</v>
      </c>
      <c r="I14" s="57">
        <v>1756.7189999999998</v>
      </c>
      <c r="J14" s="57">
        <v>3112.4410000000003</v>
      </c>
      <c r="K14" s="57">
        <v>4335.081000000001</v>
      </c>
      <c r="L14" s="57">
        <v>5114.5680000000002</v>
      </c>
      <c r="M14" s="57">
        <v>5565.4250000000011</v>
      </c>
      <c r="N14" s="57">
        <v>5635.9000000000015</v>
      </c>
      <c r="O14" s="57">
        <v>5415.5380000000014</v>
      </c>
      <c r="P14" s="57">
        <v>4864.8309999999992</v>
      </c>
      <c r="Q14" s="57">
        <v>4046.8619999999992</v>
      </c>
      <c r="R14" s="57">
        <v>2933.9389999999999</v>
      </c>
      <c r="S14" s="57">
        <v>1667.2440000000004</v>
      </c>
      <c r="T14" s="57">
        <v>797.48400000000004</v>
      </c>
      <c r="U14" s="57">
        <v>580.61199999999997</v>
      </c>
      <c r="V14" s="57">
        <v>542.09400000000005</v>
      </c>
      <c r="W14" s="57">
        <v>509.31300000000005</v>
      </c>
      <c r="X14" s="57">
        <v>486.31200000000001</v>
      </c>
      <c r="Y14" s="57">
        <v>480.3490000000001</v>
      </c>
      <c r="Z14" s="58"/>
      <c r="AA14" s="59">
        <f t="shared" si="0"/>
        <v>53477.477999999996</v>
      </c>
    </row>
    <row r="15" spans="1:27" ht="24.95" customHeight="1" x14ac:dyDescent="0.2">
      <c r="A15" s="55" t="s">
        <v>11</v>
      </c>
      <c r="B15" s="56">
        <v>34</v>
      </c>
      <c r="C15" s="57">
        <v>32</v>
      </c>
      <c r="D15" s="57">
        <v>33</v>
      </c>
      <c r="E15" s="57">
        <v>35</v>
      </c>
      <c r="F15" s="57">
        <v>35</v>
      </c>
      <c r="G15" s="57">
        <v>34</v>
      </c>
      <c r="H15" s="57">
        <v>32</v>
      </c>
      <c r="I15" s="57">
        <v>40</v>
      </c>
      <c r="J15" s="57">
        <v>55</v>
      </c>
      <c r="K15" s="57">
        <v>66</v>
      </c>
      <c r="L15" s="57">
        <v>73</v>
      </c>
      <c r="M15" s="57">
        <v>77</v>
      </c>
      <c r="N15" s="57">
        <v>76</v>
      </c>
      <c r="O15" s="57">
        <v>72</v>
      </c>
      <c r="P15" s="57">
        <v>67</v>
      </c>
      <c r="Q15" s="57">
        <v>61</v>
      </c>
      <c r="R15" s="57">
        <v>49</v>
      </c>
      <c r="S15" s="57">
        <v>36</v>
      </c>
      <c r="T15" s="57">
        <v>29</v>
      </c>
      <c r="U15" s="57">
        <v>31</v>
      </c>
      <c r="V15" s="57">
        <v>35</v>
      </c>
      <c r="W15" s="57">
        <v>41</v>
      </c>
      <c r="X15" s="57">
        <v>45</v>
      </c>
      <c r="Y15" s="57">
        <v>48</v>
      </c>
      <c r="Z15" s="58"/>
      <c r="AA15" s="59">
        <f t="shared" si="0"/>
        <v>1136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4678.7170000000006</v>
      </c>
      <c r="C16" s="62">
        <f t="shared" si="1"/>
        <v>4153.3050000000003</v>
      </c>
      <c r="D16" s="62">
        <f t="shared" si="1"/>
        <v>4070.6260000000007</v>
      </c>
      <c r="E16" s="62">
        <f t="shared" si="1"/>
        <v>3993.6510000000003</v>
      </c>
      <c r="F16" s="62">
        <f t="shared" si="1"/>
        <v>4074.7720000000004</v>
      </c>
      <c r="G16" s="62">
        <f t="shared" si="1"/>
        <v>4457.3459999999995</v>
      </c>
      <c r="H16" s="62">
        <f t="shared" si="1"/>
        <v>5213.0280000000002</v>
      </c>
      <c r="I16" s="62">
        <f t="shared" si="1"/>
        <v>6635.2759999999998</v>
      </c>
      <c r="J16" s="62">
        <f t="shared" si="1"/>
        <v>7393.4220000000005</v>
      </c>
      <c r="K16" s="62">
        <f t="shared" si="1"/>
        <v>7803.9160000000011</v>
      </c>
      <c r="L16" s="62">
        <f t="shared" si="1"/>
        <v>7922.4350000000004</v>
      </c>
      <c r="M16" s="62">
        <f t="shared" si="1"/>
        <v>8258.7820000000011</v>
      </c>
      <c r="N16" s="62">
        <f t="shared" si="1"/>
        <v>8318.5020000000004</v>
      </c>
      <c r="O16" s="62">
        <f t="shared" si="1"/>
        <v>8127.5380000000014</v>
      </c>
      <c r="P16" s="62">
        <f t="shared" si="1"/>
        <v>7889.4689999999991</v>
      </c>
      <c r="Q16" s="62">
        <f t="shared" si="1"/>
        <v>7972.6579999999994</v>
      </c>
      <c r="R16" s="62">
        <f t="shared" si="1"/>
        <v>8435.41</v>
      </c>
      <c r="S16" s="62">
        <f t="shared" si="1"/>
        <v>7933.3860000000004</v>
      </c>
      <c r="T16" s="62">
        <f t="shared" si="1"/>
        <v>7798.5</v>
      </c>
      <c r="U16" s="62">
        <f t="shared" si="1"/>
        <v>7714.2040000000006</v>
      </c>
      <c r="V16" s="62">
        <f t="shared" si="1"/>
        <v>7651.2359999999999</v>
      </c>
      <c r="W16" s="62">
        <f t="shared" si="1"/>
        <v>7064.1239999999998</v>
      </c>
      <c r="X16" s="62">
        <f t="shared" si="1"/>
        <v>7102.5439999999999</v>
      </c>
      <c r="Y16" s="62">
        <f t="shared" si="1"/>
        <v>5849.9090000000006</v>
      </c>
      <c r="Z16" s="63" t="str">
        <f t="shared" si="1"/>
        <v/>
      </c>
      <c r="AA16" s="64">
        <f>SUM(AA10:AA15)</f>
        <v>160512.75599999999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1756.9</v>
      </c>
      <c r="C29" s="72">
        <v>1705.9</v>
      </c>
      <c r="D29" s="72">
        <v>1696.9</v>
      </c>
      <c r="E29" s="72">
        <v>1685.9</v>
      </c>
      <c r="F29" s="72">
        <v>1761.9</v>
      </c>
      <c r="G29" s="72">
        <v>1849.9</v>
      </c>
      <c r="H29" s="72">
        <v>1951.9</v>
      </c>
      <c r="I29" s="72">
        <v>2302.9</v>
      </c>
      <c r="J29" s="72">
        <v>2780.9</v>
      </c>
      <c r="K29" s="72">
        <v>3007.9</v>
      </c>
      <c r="L29" s="72">
        <v>3173.9</v>
      </c>
      <c r="M29" s="72">
        <v>3319.9</v>
      </c>
      <c r="N29" s="72">
        <v>3331.9</v>
      </c>
      <c r="O29" s="72">
        <v>3246.9</v>
      </c>
      <c r="P29" s="72">
        <v>3103.9</v>
      </c>
      <c r="Q29" s="72">
        <v>2913.9</v>
      </c>
      <c r="R29" s="72">
        <v>2594.9</v>
      </c>
      <c r="S29" s="72">
        <v>2595.9</v>
      </c>
      <c r="T29" s="72">
        <v>2962.9</v>
      </c>
      <c r="U29" s="72">
        <v>3007.9</v>
      </c>
      <c r="V29" s="72">
        <v>2962.9</v>
      </c>
      <c r="W29" s="72">
        <v>2762.9</v>
      </c>
      <c r="X29" s="72">
        <v>2393.9</v>
      </c>
      <c r="Y29" s="72">
        <v>1562.9</v>
      </c>
      <c r="Z29" s="73"/>
      <c r="AA29" s="74">
        <f>SUM(B29:Z29)</f>
        <v>60435.60000000002</v>
      </c>
    </row>
    <row r="30" spans="1:27" ht="24.95" customHeight="1" x14ac:dyDescent="0.2">
      <c r="A30" s="75" t="s">
        <v>24</v>
      </c>
      <c r="B30" s="76">
        <v>1319.7170000000001</v>
      </c>
      <c r="C30" s="77">
        <v>967.30499999999995</v>
      </c>
      <c r="D30" s="77">
        <v>957.62599999999998</v>
      </c>
      <c r="E30" s="77">
        <v>1033.6510000000001</v>
      </c>
      <c r="F30" s="77">
        <v>1099.7719999999999</v>
      </c>
      <c r="G30" s="77">
        <v>1271.346</v>
      </c>
      <c r="H30" s="77">
        <v>1656.028</v>
      </c>
      <c r="I30" s="77">
        <v>2739.2759999999998</v>
      </c>
      <c r="J30" s="77">
        <v>3087.422</v>
      </c>
      <c r="K30" s="77">
        <v>3531.9160000000002</v>
      </c>
      <c r="L30" s="77">
        <v>3548.4349999999999</v>
      </c>
      <c r="M30" s="77">
        <v>3746.7820000000002</v>
      </c>
      <c r="N30" s="77">
        <v>3794.502</v>
      </c>
      <c r="O30" s="77">
        <v>3685.538</v>
      </c>
      <c r="P30" s="77">
        <v>3569.4690000000001</v>
      </c>
      <c r="Q30" s="77">
        <v>3395.6579999999999</v>
      </c>
      <c r="R30" s="77">
        <v>3294.41</v>
      </c>
      <c r="S30" s="77">
        <v>2521.386</v>
      </c>
      <c r="T30" s="77">
        <v>1436.5</v>
      </c>
      <c r="U30" s="77">
        <v>1304.204</v>
      </c>
      <c r="V30" s="77">
        <v>1269.2360000000001</v>
      </c>
      <c r="W30" s="77">
        <v>1068.124</v>
      </c>
      <c r="X30" s="77">
        <v>1903.5440000000001</v>
      </c>
      <c r="Y30" s="77">
        <v>1521.9090000000001</v>
      </c>
      <c r="Z30" s="78"/>
      <c r="AA30" s="79">
        <f>SUM(B30:Z30)</f>
        <v>53723.756000000001</v>
      </c>
    </row>
    <row r="31" spans="1:27" ht="24.95" customHeight="1" x14ac:dyDescent="0.2">
      <c r="A31" s="82" t="s">
        <v>25</v>
      </c>
      <c r="B31" s="80">
        <v>2061.1</v>
      </c>
      <c r="C31" s="81">
        <v>1930.1</v>
      </c>
      <c r="D31" s="81">
        <v>1856.1</v>
      </c>
      <c r="E31" s="81">
        <v>1714.1</v>
      </c>
      <c r="F31" s="81">
        <v>1656.1</v>
      </c>
      <c r="G31" s="81">
        <v>1776.1</v>
      </c>
      <c r="H31" s="81">
        <v>1979.1</v>
      </c>
      <c r="I31" s="81">
        <v>1977.1</v>
      </c>
      <c r="J31" s="81">
        <v>1853.1</v>
      </c>
      <c r="K31" s="81">
        <v>1506.1</v>
      </c>
      <c r="L31" s="81">
        <v>1446.1</v>
      </c>
      <c r="M31" s="81">
        <v>1426.1</v>
      </c>
      <c r="N31" s="81">
        <v>1426.1</v>
      </c>
      <c r="O31" s="81">
        <v>1446.1</v>
      </c>
      <c r="P31" s="81">
        <v>1476.1</v>
      </c>
      <c r="Q31" s="81">
        <v>1884.1</v>
      </c>
      <c r="R31" s="81">
        <v>2695.1</v>
      </c>
      <c r="S31" s="81">
        <v>3008.1</v>
      </c>
      <c r="T31" s="81">
        <v>3658.1</v>
      </c>
      <c r="U31" s="81">
        <v>3668.1</v>
      </c>
      <c r="V31" s="81">
        <v>3685.1</v>
      </c>
      <c r="W31" s="81">
        <v>3489.1</v>
      </c>
      <c r="X31" s="81">
        <v>3025.1</v>
      </c>
      <c r="Y31" s="81">
        <v>2995.1</v>
      </c>
      <c r="Z31" s="83"/>
      <c r="AA31" s="84">
        <f>SUM(B31:Z31)</f>
        <v>53637.39999999998</v>
      </c>
    </row>
    <row r="32" spans="1:27" ht="30" customHeight="1" thickBot="1" x14ac:dyDescent="0.25">
      <c r="A32" s="60" t="s">
        <v>26</v>
      </c>
      <c r="B32" s="61">
        <f>IF(LEN(B$2)&gt;0,SUM(B29:B31),"")</f>
        <v>5137.7170000000006</v>
      </c>
      <c r="C32" s="62">
        <f t="shared" ref="C32:Z32" si="4">IF(LEN(C$2)&gt;0,SUM(C29:C31),"")</f>
        <v>4603.3050000000003</v>
      </c>
      <c r="D32" s="62">
        <f t="shared" si="4"/>
        <v>4510.6260000000002</v>
      </c>
      <c r="E32" s="62">
        <f t="shared" si="4"/>
        <v>4433.6509999999998</v>
      </c>
      <c r="F32" s="62">
        <f t="shared" si="4"/>
        <v>4517.7719999999999</v>
      </c>
      <c r="G32" s="62">
        <f t="shared" si="4"/>
        <v>4897.3459999999995</v>
      </c>
      <c r="H32" s="62">
        <f t="shared" si="4"/>
        <v>5587.0280000000002</v>
      </c>
      <c r="I32" s="62">
        <f t="shared" si="4"/>
        <v>7019.2759999999998</v>
      </c>
      <c r="J32" s="62">
        <f t="shared" si="4"/>
        <v>7721.4220000000005</v>
      </c>
      <c r="K32" s="62">
        <f t="shared" si="4"/>
        <v>8045.9160000000011</v>
      </c>
      <c r="L32" s="62">
        <f t="shared" si="4"/>
        <v>8168.4349999999995</v>
      </c>
      <c r="M32" s="62">
        <f t="shared" si="4"/>
        <v>8492.7820000000011</v>
      </c>
      <c r="N32" s="62">
        <f t="shared" si="4"/>
        <v>8552.5020000000004</v>
      </c>
      <c r="O32" s="62">
        <f t="shared" si="4"/>
        <v>8378.5380000000005</v>
      </c>
      <c r="P32" s="62">
        <f t="shared" si="4"/>
        <v>8149.469000000001</v>
      </c>
      <c r="Q32" s="62">
        <f t="shared" si="4"/>
        <v>8193.6579999999994</v>
      </c>
      <c r="R32" s="62">
        <f t="shared" si="4"/>
        <v>8584.41</v>
      </c>
      <c r="S32" s="62">
        <f t="shared" si="4"/>
        <v>8125.3860000000004</v>
      </c>
      <c r="T32" s="62">
        <f t="shared" si="4"/>
        <v>8057.5</v>
      </c>
      <c r="U32" s="62">
        <f t="shared" si="4"/>
        <v>7980.2039999999997</v>
      </c>
      <c r="V32" s="62">
        <f t="shared" si="4"/>
        <v>7917.2360000000008</v>
      </c>
      <c r="W32" s="62">
        <f t="shared" si="4"/>
        <v>7320.1239999999998</v>
      </c>
      <c r="X32" s="62">
        <f t="shared" si="4"/>
        <v>7322.5439999999999</v>
      </c>
      <c r="Y32" s="62">
        <f t="shared" si="4"/>
        <v>6079.9089999999997</v>
      </c>
      <c r="Z32" s="63" t="str">
        <f t="shared" si="4"/>
        <v/>
      </c>
      <c r="AA32" s="64">
        <f>SUM(AA29:AA31)</f>
        <v>167796.75599999999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49</v>
      </c>
      <c r="C35" s="95">
        <v>40</v>
      </c>
      <c r="D35" s="95">
        <v>30</v>
      </c>
      <c r="E35" s="95">
        <v>30</v>
      </c>
      <c r="F35" s="95">
        <v>33</v>
      </c>
      <c r="G35" s="95">
        <v>30</v>
      </c>
      <c r="H35" s="95">
        <v>40</v>
      </c>
      <c r="I35" s="95">
        <v>31</v>
      </c>
      <c r="J35" s="95">
        <v>35</v>
      </c>
      <c r="K35" s="95">
        <v>23</v>
      </c>
      <c r="L35" s="95">
        <v>23</v>
      </c>
      <c r="M35" s="95">
        <v>23</v>
      </c>
      <c r="N35" s="95">
        <v>23</v>
      </c>
      <c r="O35" s="95">
        <v>23</v>
      </c>
      <c r="P35" s="95">
        <v>23</v>
      </c>
      <c r="Q35" s="95">
        <v>23</v>
      </c>
      <c r="R35" s="95">
        <v>18</v>
      </c>
      <c r="S35" s="95">
        <v>71</v>
      </c>
      <c r="T35" s="95">
        <v>108</v>
      </c>
      <c r="U35" s="95">
        <v>115</v>
      </c>
      <c r="V35" s="95">
        <v>115</v>
      </c>
      <c r="W35" s="95">
        <v>105</v>
      </c>
      <c r="X35" s="95">
        <v>25</v>
      </c>
      <c r="Y35" s="95">
        <v>25</v>
      </c>
      <c r="Z35" s="96"/>
      <c r="AA35" s="74">
        <f t="shared" ref="AA35:AA40" si="5">SUM(B35:Z35)</f>
        <v>1061</v>
      </c>
    </row>
    <row r="36" spans="1:27" ht="24.95" customHeight="1" x14ac:dyDescent="0.2">
      <c r="A36" s="97" t="s">
        <v>29</v>
      </c>
      <c r="B36" s="98">
        <v>330</v>
      </c>
      <c r="C36" s="99">
        <v>330</v>
      </c>
      <c r="D36" s="99">
        <v>330</v>
      </c>
      <c r="E36" s="99">
        <v>330</v>
      </c>
      <c r="F36" s="99">
        <v>330</v>
      </c>
      <c r="G36" s="99">
        <v>330</v>
      </c>
      <c r="H36" s="99">
        <v>254</v>
      </c>
      <c r="I36" s="99">
        <v>273</v>
      </c>
      <c r="J36" s="99">
        <v>213</v>
      </c>
      <c r="K36" s="99">
        <v>139</v>
      </c>
      <c r="L36" s="99">
        <v>143</v>
      </c>
      <c r="M36" s="99">
        <v>131</v>
      </c>
      <c r="N36" s="99">
        <v>131</v>
      </c>
      <c r="O36" s="99">
        <v>148</v>
      </c>
      <c r="P36" s="99">
        <v>157</v>
      </c>
      <c r="Q36" s="99">
        <v>118</v>
      </c>
      <c r="R36" s="99">
        <v>51</v>
      </c>
      <c r="S36" s="99">
        <v>41</v>
      </c>
      <c r="T36" s="99">
        <v>71</v>
      </c>
      <c r="U36" s="99">
        <v>71</v>
      </c>
      <c r="V36" s="99">
        <v>71</v>
      </c>
      <c r="W36" s="99">
        <v>71</v>
      </c>
      <c r="X36" s="99">
        <v>115</v>
      </c>
      <c r="Y36" s="99">
        <v>125</v>
      </c>
      <c r="Z36" s="100"/>
      <c r="AA36" s="79">
        <f t="shared" si="5"/>
        <v>4303</v>
      </c>
    </row>
    <row r="37" spans="1:27" ht="24.95" customHeight="1" x14ac:dyDescent="0.2">
      <c r="A37" s="97" t="s">
        <v>30</v>
      </c>
      <c r="B37" s="98">
        <v>772.8</v>
      </c>
      <c r="C37" s="99">
        <v>1168</v>
      </c>
      <c r="D37" s="99">
        <v>1142</v>
      </c>
      <c r="E37" s="99">
        <v>1141</v>
      </c>
      <c r="F37" s="99">
        <v>1129</v>
      </c>
      <c r="G37" s="99">
        <v>1061.5999999999999</v>
      </c>
      <c r="H37" s="99">
        <v>5</v>
      </c>
      <c r="I37" s="99">
        <v>5</v>
      </c>
      <c r="J37" s="99">
        <v>187.7</v>
      </c>
      <c r="K37" s="99">
        <v>324.39999999999998</v>
      </c>
      <c r="L37" s="99">
        <v>589.29999999999995</v>
      </c>
      <c r="M37" s="99">
        <v>548.4</v>
      </c>
      <c r="N37" s="99">
        <v>605.5</v>
      </c>
      <c r="O37" s="99">
        <v>665.2</v>
      </c>
      <c r="P37" s="99">
        <v>411.1</v>
      </c>
      <c r="Q37" s="99">
        <v>58.8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361.9</v>
      </c>
      <c r="Z37" s="100"/>
      <c r="AA37" s="79">
        <f t="shared" si="5"/>
        <v>10211.699999999999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3500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1226.8</v>
      </c>
      <c r="C40" s="88">
        <f t="shared" si="6"/>
        <v>1613</v>
      </c>
      <c r="D40" s="88">
        <f t="shared" si="6"/>
        <v>1577</v>
      </c>
      <c r="E40" s="88">
        <f t="shared" si="6"/>
        <v>1576</v>
      </c>
      <c r="F40" s="88">
        <f t="shared" si="6"/>
        <v>1567</v>
      </c>
      <c r="G40" s="88">
        <f t="shared" si="6"/>
        <v>1496.6</v>
      </c>
      <c r="H40" s="88">
        <f t="shared" si="6"/>
        <v>874</v>
      </c>
      <c r="I40" s="88">
        <f t="shared" si="6"/>
        <v>884</v>
      </c>
      <c r="J40" s="88">
        <f t="shared" si="6"/>
        <v>510.7</v>
      </c>
      <c r="K40" s="88">
        <f t="shared" si="6"/>
        <v>561.4</v>
      </c>
      <c r="L40" s="88">
        <f t="shared" si="6"/>
        <v>830.3</v>
      </c>
      <c r="M40" s="88">
        <f t="shared" si="6"/>
        <v>777.4</v>
      </c>
      <c r="N40" s="88">
        <f t="shared" si="6"/>
        <v>834.5</v>
      </c>
      <c r="O40" s="88">
        <f t="shared" si="6"/>
        <v>911.2</v>
      </c>
      <c r="P40" s="88">
        <f t="shared" si="6"/>
        <v>666.1</v>
      </c>
      <c r="Q40" s="88">
        <f t="shared" si="6"/>
        <v>274.8</v>
      </c>
      <c r="R40" s="88">
        <f t="shared" si="6"/>
        <v>149</v>
      </c>
      <c r="S40" s="88">
        <f t="shared" si="6"/>
        <v>692</v>
      </c>
      <c r="T40" s="88">
        <f t="shared" si="6"/>
        <v>759</v>
      </c>
      <c r="U40" s="88">
        <f t="shared" si="6"/>
        <v>766</v>
      </c>
      <c r="V40" s="88">
        <f t="shared" si="6"/>
        <v>766</v>
      </c>
      <c r="W40" s="88">
        <f t="shared" si="6"/>
        <v>756</v>
      </c>
      <c r="X40" s="88">
        <f t="shared" si="6"/>
        <v>220</v>
      </c>
      <c r="Y40" s="88">
        <f t="shared" si="6"/>
        <v>586.9</v>
      </c>
      <c r="Z40" s="89" t="str">
        <f t="shared" si="6"/>
        <v/>
      </c>
      <c r="AA40" s="90">
        <f t="shared" si="5"/>
        <v>20875.7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767.8</v>
      </c>
      <c r="C45" s="99">
        <v>1163</v>
      </c>
      <c r="D45" s="99">
        <v>1137</v>
      </c>
      <c r="E45" s="99">
        <v>1136</v>
      </c>
      <c r="F45" s="99">
        <v>1124</v>
      </c>
      <c r="G45" s="99">
        <v>1056.5999999999999</v>
      </c>
      <c r="H45" s="99"/>
      <c r="I45" s="99"/>
      <c r="J45" s="99">
        <v>182.7</v>
      </c>
      <c r="K45" s="99">
        <v>319.39999999999998</v>
      </c>
      <c r="L45" s="99">
        <v>584.29999999999995</v>
      </c>
      <c r="M45" s="99">
        <v>543.4</v>
      </c>
      <c r="N45" s="99">
        <v>600.5</v>
      </c>
      <c r="O45" s="99">
        <v>660.2</v>
      </c>
      <c r="P45" s="99">
        <v>406.1</v>
      </c>
      <c r="Q45" s="99">
        <v>53.8</v>
      </c>
      <c r="R45" s="99"/>
      <c r="S45" s="99"/>
      <c r="T45" s="99"/>
      <c r="U45" s="99"/>
      <c r="V45" s="99"/>
      <c r="W45" s="99"/>
      <c r="X45" s="99"/>
      <c r="Y45" s="99">
        <v>356.9</v>
      </c>
      <c r="Z45" s="100"/>
      <c r="AA45" s="79">
        <f t="shared" si="7"/>
        <v>10091.699999999999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3500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767.8</v>
      </c>
      <c r="C49" s="88">
        <f t="shared" ref="C49:Z49" si="8">IF(LEN(C$2)&gt;0,SUM(C43:C48),"")</f>
        <v>1163</v>
      </c>
      <c r="D49" s="88">
        <f t="shared" si="8"/>
        <v>1137</v>
      </c>
      <c r="E49" s="88">
        <f t="shared" si="8"/>
        <v>1136</v>
      </c>
      <c r="F49" s="88">
        <f t="shared" si="8"/>
        <v>1124</v>
      </c>
      <c r="G49" s="88">
        <f t="shared" si="8"/>
        <v>1056.5999999999999</v>
      </c>
      <c r="H49" s="88">
        <f t="shared" si="8"/>
        <v>500</v>
      </c>
      <c r="I49" s="88">
        <f t="shared" si="8"/>
        <v>500</v>
      </c>
      <c r="J49" s="88">
        <f t="shared" si="8"/>
        <v>182.7</v>
      </c>
      <c r="K49" s="88">
        <f t="shared" si="8"/>
        <v>319.39999999999998</v>
      </c>
      <c r="L49" s="88">
        <f t="shared" si="8"/>
        <v>584.29999999999995</v>
      </c>
      <c r="M49" s="88">
        <f t="shared" si="8"/>
        <v>543.4</v>
      </c>
      <c r="N49" s="88">
        <f t="shared" si="8"/>
        <v>600.5</v>
      </c>
      <c r="O49" s="88">
        <f t="shared" si="8"/>
        <v>660.2</v>
      </c>
      <c r="P49" s="88">
        <f t="shared" si="8"/>
        <v>406.1</v>
      </c>
      <c r="Q49" s="88">
        <f t="shared" si="8"/>
        <v>53.8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0</v>
      </c>
      <c r="Y49" s="88">
        <f t="shared" si="8"/>
        <v>356.9</v>
      </c>
      <c r="Z49" s="89" t="str">
        <f t="shared" si="8"/>
        <v/>
      </c>
      <c r="AA49" s="90">
        <f t="shared" si="7"/>
        <v>13591.699999999999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5905.5170000000007</v>
      </c>
      <c r="C52" s="88">
        <f t="shared" si="10"/>
        <v>5766.3050000000003</v>
      </c>
      <c r="D52" s="88">
        <f t="shared" si="10"/>
        <v>5647.6260000000002</v>
      </c>
      <c r="E52" s="88">
        <f t="shared" si="10"/>
        <v>5569.6509999999998</v>
      </c>
      <c r="F52" s="88">
        <f t="shared" si="10"/>
        <v>5641.7720000000008</v>
      </c>
      <c r="G52" s="88">
        <f t="shared" si="10"/>
        <v>5953.9459999999999</v>
      </c>
      <c r="H52" s="88">
        <f t="shared" si="10"/>
        <v>6087.0280000000002</v>
      </c>
      <c r="I52" s="88">
        <f t="shared" si="10"/>
        <v>7519.2759999999998</v>
      </c>
      <c r="J52" s="88">
        <f t="shared" si="10"/>
        <v>7904.1220000000003</v>
      </c>
      <c r="K52" s="88">
        <f t="shared" si="10"/>
        <v>8365.3160000000007</v>
      </c>
      <c r="L52" s="88">
        <f t="shared" si="10"/>
        <v>8752.7350000000006</v>
      </c>
      <c r="M52" s="88">
        <f t="shared" si="10"/>
        <v>9036.1820000000007</v>
      </c>
      <c r="N52" s="88">
        <f t="shared" si="10"/>
        <v>9153.0020000000004</v>
      </c>
      <c r="O52" s="88">
        <f t="shared" si="10"/>
        <v>9038.7380000000012</v>
      </c>
      <c r="P52" s="88">
        <f t="shared" si="10"/>
        <v>8555.5689999999995</v>
      </c>
      <c r="Q52" s="88">
        <f t="shared" si="10"/>
        <v>8247.4579999999987</v>
      </c>
      <c r="R52" s="88">
        <f t="shared" si="10"/>
        <v>8584.41</v>
      </c>
      <c r="S52" s="88">
        <f t="shared" si="10"/>
        <v>8625.3860000000004</v>
      </c>
      <c r="T52" s="88">
        <f t="shared" si="10"/>
        <v>8557.5</v>
      </c>
      <c r="U52" s="88">
        <f t="shared" si="10"/>
        <v>8480.2040000000015</v>
      </c>
      <c r="V52" s="88">
        <f t="shared" si="10"/>
        <v>8417.2360000000008</v>
      </c>
      <c r="W52" s="88">
        <f t="shared" si="10"/>
        <v>7820.1239999999998</v>
      </c>
      <c r="X52" s="88">
        <f t="shared" si="10"/>
        <v>7322.5439999999999</v>
      </c>
      <c r="Y52" s="88">
        <f t="shared" si="10"/>
        <v>6436.8090000000002</v>
      </c>
      <c r="Z52" s="89" t="str">
        <f t="shared" si="10"/>
        <v/>
      </c>
      <c r="AA52" s="104">
        <f>SUM(B52:Z52)</f>
        <v>181388.45600000003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5905.5140000000001</v>
      </c>
      <c r="C4" s="18">
        <v>5766.3050000000003</v>
      </c>
      <c r="D4" s="18">
        <v>5647.6259999999993</v>
      </c>
      <c r="E4" s="18">
        <v>5569.6509999999998</v>
      </c>
      <c r="F4" s="18">
        <v>5641.7720000000008</v>
      </c>
      <c r="G4" s="18">
        <v>5953.9779999999992</v>
      </c>
      <c r="H4" s="18">
        <v>6086.9919999999993</v>
      </c>
      <c r="I4" s="18">
        <v>7519.2760000000007</v>
      </c>
      <c r="J4" s="18">
        <v>7904.107</v>
      </c>
      <c r="K4" s="18">
        <v>8365.3019999999997</v>
      </c>
      <c r="L4" s="18">
        <v>8752.7560000000012</v>
      </c>
      <c r="M4" s="18">
        <v>9036.2320000000018</v>
      </c>
      <c r="N4" s="18">
        <v>9152.9889999999996</v>
      </c>
      <c r="O4" s="18">
        <v>9038.7820000000011</v>
      </c>
      <c r="P4" s="18">
        <v>8555.6069999999982</v>
      </c>
      <c r="Q4" s="18">
        <v>8247.4410000000007</v>
      </c>
      <c r="R4" s="18">
        <v>8584.4029999999966</v>
      </c>
      <c r="S4" s="18">
        <v>8625.3860000000022</v>
      </c>
      <c r="T4" s="18">
        <v>8557.4999999999982</v>
      </c>
      <c r="U4" s="18">
        <v>8480.2039999999979</v>
      </c>
      <c r="V4" s="18">
        <v>8417.2360000000008</v>
      </c>
      <c r="W4" s="18">
        <v>7820.1679999999988</v>
      </c>
      <c r="X4" s="18">
        <v>7322.4990000000016</v>
      </c>
      <c r="Y4" s="18">
        <v>6436.876000000002</v>
      </c>
      <c r="Z4" s="19"/>
      <c r="AA4" s="20">
        <f>SUM(B4:Z4)</f>
        <v>181388.60200000001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109.2</v>
      </c>
      <c r="C7" s="28">
        <v>105.42</v>
      </c>
      <c r="D7" s="28">
        <v>105.37</v>
      </c>
      <c r="E7" s="28">
        <v>106.36</v>
      </c>
      <c r="F7" s="28">
        <v>107.09</v>
      </c>
      <c r="G7" s="28">
        <v>111.61</v>
      </c>
      <c r="H7" s="28">
        <v>169.37</v>
      </c>
      <c r="I7" s="28">
        <v>195.18</v>
      </c>
      <c r="J7" s="28">
        <v>168.99</v>
      </c>
      <c r="K7" s="28">
        <v>122.64</v>
      </c>
      <c r="L7" s="28">
        <v>102.83</v>
      </c>
      <c r="M7" s="28">
        <v>93.18</v>
      </c>
      <c r="N7" s="28">
        <v>93.61</v>
      </c>
      <c r="O7" s="28">
        <v>99.05</v>
      </c>
      <c r="P7" s="28">
        <v>107.15</v>
      </c>
      <c r="Q7" s="28">
        <v>162.26</v>
      </c>
      <c r="R7" s="28">
        <v>210.14</v>
      </c>
      <c r="S7" s="28">
        <v>306.24</v>
      </c>
      <c r="T7" s="28">
        <v>591.16999999999996</v>
      </c>
      <c r="U7" s="28">
        <v>780.16</v>
      </c>
      <c r="V7" s="28">
        <v>679.2</v>
      </c>
      <c r="W7" s="28">
        <v>267.33</v>
      </c>
      <c r="X7" s="28">
        <v>206.13</v>
      </c>
      <c r="Y7" s="28">
        <v>167.26</v>
      </c>
      <c r="Z7" s="29"/>
      <c r="AA7" s="30">
        <f>IF(SUM(B7:Z7)&lt;&gt;0,AVERAGEIF(B7:Z7,"&lt;&gt;"""),"")</f>
        <v>215.28916666666669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1.8149999999999999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4.1020000000000003</v>
      </c>
      <c r="U14" s="57">
        <v>6.9980000000000002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82.914999999999992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1.8149999999999999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4.1020000000000003</v>
      </c>
      <c r="U16" s="62">
        <f t="shared" si="1"/>
        <v>6.9980000000000002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82.914999999999992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718.75400000000002</v>
      </c>
      <c r="C19" s="72">
        <v>751.346</v>
      </c>
      <c r="D19" s="72">
        <v>752.327</v>
      </c>
      <c r="E19" s="72">
        <v>751.85500000000002</v>
      </c>
      <c r="F19" s="72">
        <v>759.24700000000007</v>
      </c>
      <c r="G19" s="72">
        <v>802.41499999999996</v>
      </c>
      <c r="H19" s="72">
        <v>772.1880000000001</v>
      </c>
      <c r="I19" s="72">
        <v>882.33299999999997</v>
      </c>
      <c r="J19" s="72">
        <v>887.02700000000004</v>
      </c>
      <c r="K19" s="72">
        <v>864.47099999999989</v>
      </c>
      <c r="L19" s="72">
        <v>863.49899999999991</v>
      </c>
      <c r="M19" s="72">
        <v>833.029</v>
      </c>
      <c r="N19" s="72">
        <v>769.08900000000006</v>
      </c>
      <c r="O19" s="72">
        <v>777.86599999999999</v>
      </c>
      <c r="P19" s="72">
        <v>745.43</v>
      </c>
      <c r="Q19" s="72">
        <v>750.64400000000001</v>
      </c>
      <c r="R19" s="72">
        <v>754.82900000000006</v>
      </c>
      <c r="S19" s="72">
        <v>719.75999999999988</v>
      </c>
      <c r="T19" s="72">
        <v>712.14499999999998</v>
      </c>
      <c r="U19" s="72">
        <v>706.5440000000001</v>
      </c>
      <c r="V19" s="72">
        <v>703.65700000000004</v>
      </c>
      <c r="W19" s="72">
        <v>699.94399999999996</v>
      </c>
      <c r="X19" s="72">
        <v>715.39699999999993</v>
      </c>
      <c r="Y19" s="72">
        <v>722.92900000000009</v>
      </c>
      <c r="Z19" s="73"/>
      <c r="AA19" s="74">
        <f t="shared" ref="AA19:AA25" si="2">SUM(B19:Z19)</f>
        <v>18416.725000000002</v>
      </c>
    </row>
    <row r="20" spans="1:27" ht="24.95" customHeight="1" x14ac:dyDescent="0.2">
      <c r="A20" s="75" t="s">
        <v>15</v>
      </c>
      <c r="B20" s="76">
        <v>1074.56</v>
      </c>
      <c r="C20" s="77">
        <v>1071.6749999999997</v>
      </c>
      <c r="D20" s="77">
        <v>1076.114</v>
      </c>
      <c r="E20" s="77">
        <v>1085.3059999999998</v>
      </c>
      <c r="F20" s="77">
        <v>1140.2979999999998</v>
      </c>
      <c r="G20" s="77">
        <v>1308.9959999999999</v>
      </c>
      <c r="H20" s="77">
        <v>1485.751</v>
      </c>
      <c r="I20" s="77">
        <v>1619.7549999999999</v>
      </c>
      <c r="J20" s="77">
        <v>1797.7819999999999</v>
      </c>
      <c r="K20" s="77">
        <v>1901.8140000000001</v>
      </c>
      <c r="L20" s="77">
        <v>1924.232</v>
      </c>
      <c r="M20" s="77">
        <v>1956.047</v>
      </c>
      <c r="N20" s="77">
        <v>1968.5439999999999</v>
      </c>
      <c r="O20" s="77">
        <v>1944.6060000000002</v>
      </c>
      <c r="P20" s="77">
        <v>1894.37</v>
      </c>
      <c r="Q20" s="77">
        <v>1761.8709999999999</v>
      </c>
      <c r="R20" s="77">
        <v>1656.0859999999998</v>
      </c>
      <c r="S20" s="77">
        <v>1589.9060000000002</v>
      </c>
      <c r="T20" s="77">
        <v>1529.377</v>
      </c>
      <c r="U20" s="77">
        <v>1412.5740000000001</v>
      </c>
      <c r="V20" s="77">
        <v>1409.645</v>
      </c>
      <c r="W20" s="77">
        <v>1273.7179999999998</v>
      </c>
      <c r="X20" s="77">
        <v>1214.3969999999999</v>
      </c>
      <c r="Y20" s="77">
        <v>1188.7329999999999</v>
      </c>
      <c r="Z20" s="78"/>
      <c r="AA20" s="79">
        <f t="shared" si="2"/>
        <v>36286.156999999992</v>
      </c>
    </row>
    <row r="21" spans="1:27" ht="24.95" customHeight="1" x14ac:dyDescent="0.2">
      <c r="A21" s="75" t="s">
        <v>16</v>
      </c>
      <c r="B21" s="80">
        <v>3012.2</v>
      </c>
      <c r="C21" s="81">
        <v>2838.7840000000001</v>
      </c>
      <c r="D21" s="81">
        <v>2731.6849999999999</v>
      </c>
      <c r="E21" s="81">
        <v>2654.49</v>
      </c>
      <c r="F21" s="81">
        <v>2660.2269999999999</v>
      </c>
      <c r="G21" s="81">
        <v>2779.567</v>
      </c>
      <c r="H21" s="81">
        <v>3013.6380000000004</v>
      </c>
      <c r="I21" s="81">
        <v>3357.1879999999996</v>
      </c>
      <c r="J21" s="81">
        <v>3857.2979999999993</v>
      </c>
      <c r="K21" s="81">
        <v>4229.0170000000007</v>
      </c>
      <c r="L21" s="81">
        <v>4470.5250000000005</v>
      </c>
      <c r="M21" s="81">
        <v>4724.1559999999999</v>
      </c>
      <c r="N21" s="81">
        <v>4859.3560000000007</v>
      </c>
      <c r="O21" s="81">
        <v>4795.3100000000004</v>
      </c>
      <c r="P21" s="81">
        <v>4556.8070000000007</v>
      </c>
      <c r="Q21" s="81">
        <v>4356.4260000000004</v>
      </c>
      <c r="R21" s="81">
        <v>4183.0880000000006</v>
      </c>
      <c r="S21" s="81">
        <v>4000.22</v>
      </c>
      <c r="T21" s="81">
        <v>3892.8759999999993</v>
      </c>
      <c r="U21" s="81">
        <v>3952.5879999999997</v>
      </c>
      <c r="V21" s="81">
        <v>3971.4340000000002</v>
      </c>
      <c r="W21" s="81">
        <v>3879.405999999999</v>
      </c>
      <c r="X21" s="81">
        <v>3597.0050000000001</v>
      </c>
      <c r="Y21" s="81">
        <v>3270.4139999999993</v>
      </c>
      <c r="Z21" s="78"/>
      <c r="AA21" s="79">
        <f t="shared" si="2"/>
        <v>89643.705000000002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103</v>
      </c>
      <c r="C23" s="77">
        <v>98.5</v>
      </c>
      <c r="D23" s="77">
        <v>95.5</v>
      </c>
      <c r="E23" s="77">
        <v>94</v>
      </c>
      <c r="F23" s="77">
        <v>94</v>
      </c>
      <c r="G23" s="77">
        <v>100</v>
      </c>
      <c r="H23" s="77">
        <v>105.5</v>
      </c>
      <c r="I23" s="77">
        <v>102</v>
      </c>
      <c r="J23" s="77">
        <v>88</v>
      </c>
      <c r="K23" s="77">
        <v>91</v>
      </c>
      <c r="L23" s="77">
        <v>85.5</v>
      </c>
      <c r="M23" s="77">
        <v>86</v>
      </c>
      <c r="N23" s="77">
        <v>87</v>
      </c>
      <c r="O23" s="77">
        <v>83</v>
      </c>
      <c r="P23" s="77">
        <v>80</v>
      </c>
      <c r="Q23" s="77">
        <v>88.5</v>
      </c>
      <c r="R23" s="77">
        <v>112</v>
      </c>
      <c r="S23" s="77">
        <v>210.5</v>
      </c>
      <c r="T23" s="77">
        <v>235</v>
      </c>
      <c r="U23" s="77">
        <v>235.5</v>
      </c>
      <c r="V23" s="77">
        <v>227.5</v>
      </c>
      <c r="W23" s="77">
        <v>225</v>
      </c>
      <c r="X23" s="77">
        <v>193</v>
      </c>
      <c r="Y23" s="77">
        <v>144</v>
      </c>
      <c r="Z23" s="77"/>
      <c r="AA23" s="79">
        <f t="shared" si="2"/>
        <v>3064</v>
      </c>
    </row>
    <row r="24" spans="1:27" ht="24.95" customHeight="1" x14ac:dyDescent="0.2">
      <c r="A24" s="85" t="s">
        <v>19</v>
      </c>
      <c r="B24" s="77">
        <v>408</v>
      </c>
      <c r="C24" s="77">
        <v>388.00000000000011</v>
      </c>
      <c r="D24" s="77">
        <v>374</v>
      </c>
      <c r="E24" s="77">
        <v>365.99999999999994</v>
      </c>
      <c r="F24" s="77">
        <v>371</v>
      </c>
      <c r="G24" s="77">
        <v>387.00000000000006</v>
      </c>
      <c r="H24" s="77">
        <v>430</v>
      </c>
      <c r="I24" s="77">
        <v>501</v>
      </c>
      <c r="J24" s="77">
        <v>552</v>
      </c>
      <c r="K24" s="77">
        <v>573.99999999999989</v>
      </c>
      <c r="L24" s="77">
        <v>588</v>
      </c>
      <c r="M24" s="77">
        <v>603</v>
      </c>
      <c r="N24" s="77">
        <v>618</v>
      </c>
      <c r="O24" s="77">
        <v>607</v>
      </c>
      <c r="P24" s="77">
        <v>588.99999999999989</v>
      </c>
      <c r="Q24" s="77">
        <v>578</v>
      </c>
      <c r="R24" s="77">
        <v>584</v>
      </c>
      <c r="S24" s="77">
        <v>589.99999999999989</v>
      </c>
      <c r="T24" s="77">
        <v>587</v>
      </c>
      <c r="U24" s="77">
        <v>592.99999999999989</v>
      </c>
      <c r="V24" s="77">
        <v>565</v>
      </c>
      <c r="W24" s="77">
        <v>526</v>
      </c>
      <c r="X24" s="77">
        <v>478.99999999999994</v>
      </c>
      <c r="Y24" s="77">
        <v>418.00000000000006</v>
      </c>
      <c r="Z24" s="77"/>
      <c r="AA24" s="79">
        <f t="shared" si="2"/>
        <v>12276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5316.5139999999992</v>
      </c>
      <c r="C26" s="88">
        <f t="shared" ref="C26:Z26" si="3">IF(LEN(C$2)&gt;0,SUM(C19:C25),"")</f>
        <v>5148.3050000000003</v>
      </c>
      <c r="D26" s="88">
        <f t="shared" si="3"/>
        <v>5029.6260000000002</v>
      </c>
      <c r="E26" s="88">
        <f t="shared" si="3"/>
        <v>4951.6509999999998</v>
      </c>
      <c r="F26" s="88">
        <f t="shared" si="3"/>
        <v>5024.7719999999999</v>
      </c>
      <c r="G26" s="88">
        <f t="shared" si="3"/>
        <v>5377.9780000000001</v>
      </c>
      <c r="H26" s="88">
        <f t="shared" si="3"/>
        <v>5807.0770000000011</v>
      </c>
      <c r="I26" s="88">
        <f t="shared" si="3"/>
        <v>6462.2759999999998</v>
      </c>
      <c r="J26" s="88">
        <f t="shared" si="3"/>
        <v>7182.107</v>
      </c>
      <c r="K26" s="88">
        <f t="shared" si="3"/>
        <v>7660.3020000000006</v>
      </c>
      <c r="L26" s="88">
        <f t="shared" si="3"/>
        <v>8041.7560000000003</v>
      </c>
      <c r="M26" s="88">
        <f t="shared" si="3"/>
        <v>8312.232</v>
      </c>
      <c r="N26" s="88">
        <f t="shared" si="3"/>
        <v>8411.9890000000014</v>
      </c>
      <c r="O26" s="88">
        <f t="shared" si="3"/>
        <v>8317.7820000000011</v>
      </c>
      <c r="P26" s="88">
        <f t="shared" si="3"/>
        <v>7865.607</v>
      </c>
      <c r="Q26" s="88">
        <f t="shared" si="3"/>
        <v>7535.4410000000007</v>
      </c>
      <c r="R26" s="88">
        <f t="shared" si="3"/>
        <v>7290.0030000000006</v>
      </c>
      <c r="S26" s="88">
        <f t="shared" si="3"/>
        <v>7110.3860000000004</v>
      </c>
      <c r="T26" s="88">
        <f t="shared" si="3"/>
        <v>6956.3979999999992</v>
      </c>
      <c r="U26" s="88">
        <f t="shared" si="3"/>
        <v>6900.2060000000001</v>
      </c>
      <c r="V26" s="88">
        <f t="shared" si="3"/>
        <v>6877.2360000000008</v>
      </c>
      <c r="W26" s="88">
        <f t="shared" si="3"/>
        <v>6604.0679999999993</v>
      </c>
      <c r="X26" s="88">
        <f t="shared" si="3"/>
        <v>6198.799</v>
      </c>
      <c r="Y26" s="88">
        <f t="shared" si="3"/>
        <v>5744.0759999999991</v>
      </c>
      <c r="Z26" s="89" t="str">
        <f t="shared" si="3"/>
        <v/>
      </c>
      <c r="AA26" s="90">
        <f>SUM(AA19:AA25)</f>
        <v>160126.587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594</v>
      </c>
      <c r="C29" s="72">
        <v>609.5</v>
      </c>
      <c r="D29" s="72">
        <v>592.5</v>
      </c>
      <c r="E29" s="72">
        <v>583</v>
      </c>
      <c r="F29" s="72">
        <v>588</v>
      </c>
      <c r="G29" s="72">
        <v>570</v>
      </c>
      <c r="H29" s="72">
        <v>617.5</v>
      </c>
      <c r="I29" s="72">
        <v>685</v>
      </c>
      <c r="J29" s="72">
        <v>793</v>
      </c>
      <c r="K29" s="72">
        <v>828</v>
      </c>
      <c r="L29" s="72">
        <v>836.5</v>
      </c>
      <c r="M29" s="72">
        <v>854</v>
      </c>
      <c r="N29" s="72">
        <v>870</v>
      </c>
      <c r="O29" s="72">
        <v>855</v>
      </c>
      <c r="P29" s="72">
        <v>834</v>
      </c>
      <c r="Q29" s="72">
        <v>829.5</v>
      </c>
      <c r="R29" s="72">
        <v>859</v>
      </c>
      <c r="S29" s="72">
        <v>933.5</v>
      </c>
      <c r="T29" s="72">
        <v>955</v>
      </c>
      <c r="U29" s="72">
        <v>948.5</v>
      </c>
      <c r="V29" s="72">
        <v>882.5</v>
      </c>
      <c r="W29" s="72">
        <v>859</v>
      </c>
      <c r="X29" s="72">
        <v>810</v>
      </c>
      <c r="Y29" s="72">
        <v>690</v>
      </c>
      <c r="Z29" s="73"/>
      <c r="AA29" s="74">
        <f>SUM(B29:Z29)</f>
        <v>18477</v>
      </c>
    </row>
    <row r="30" spans="1:27" ht="24.95" customHeight="1" x14ac:dyDescent="0.2">
      <c r="A30" s="75" t="s">
        <v>24</v>
      </c>
      <c r="B30" s="76">
        <v>4811.5140000000001</v>
      </c>
      <c r="C30" s="77">
        <v>4656.8050000000003</v>
      </c>
      <c r="D30" s="77">
        <v>4555.1260000000002</v>
      </c>
      <c r="E30" s="77">
        <v>4486.6509999999998</v>
      </c>
      <c r="F30" s="77">
        <v>4553.7719999999999</v>
      </c>
      <c r="G30" s="77">
        <v>4883.9780000000001</v>
      </c>
      <c r="H30" s="77">
        <v>5240.3919999999998</v>
      </c>
      <c r="I30" s="77">
        <v>5838.2759999999998</v>
      </c>
      <c r="J30" s="77">
        <v>6611.107</v>
      </c>
      <c r="K30" s="77">
        <v>7037.3019999999997</v>
      </c>
      <c r="L30" s="77">
        <v>7416.2560000000003</v>
      </c>
      <c r="M30" s="77">
        <v>7682.232</v>
      </c>
      <c r="N30" s="77">
        <v>7782.9889999999996</v>
      </c>
      <c r="O30" s="77">
        <v>7683.7820000000002</v>
      </c>
      <c r="P30" s="77">
        <v>7221.607</v>
      </c>
      <c r="Q30" s="77">
        <v>6917.9409999999998</v>
      </c>
      <c r="R30" s="77">
        <v>6784.0029999999997</v>
      </c>
      <c r="S30" s="77">
        <v>6622.8860000000004</v>
      </c>
      <c r="T30" s="77">
        <v>6528.5</v>
      </c>
      <c r="U30" s="77">
        <v>6459.7039999999997</v>
      </c>
      <c r="V30" s="77">
        <v>6476.7359999999999</v>
      </c>
      <c r="W30" s="77">
        <v>6089.0680000000002</v>
      </c>
      <c r="X30" s="77">
        <v>5725.799</v>
      </c>
      <c r="Y30" s="77">
        <v>5300.076</v>
      </c>
      <c r="Z30" s="78"/>
      <c r="AA30" s="79">
        <f>SUM(B30:Z30)</f>
        <v>147366.50200000001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5405.5140000000001</v>
      </c>
      <c r="C32" s="62">
        <f t="shared" ref="C32:Z32" si="4">IF(LEN(C$2)&gt;0,SUM(C29:C31),"")</f>
        <v>5266.3050000000003</v>
      </c>
      <c r="D32" s="62">
        <f t="shared" si="4"/>
        <v>5147.6260000000002</v>
      </c>
      <c r="E32" s="62">
        <f t="shared" si="4"/>
        <v>5069.6509999999998</v>
      </c>
      <c r="F32" s="62">
        <f t="shared" si="4"/>
        <v>5141.7719999999999</v>
      </c>
      <c r="G32" s="62">
        <f t="shared" si="4"/>
        <v>5453.9780000000001</v>
      </c>
      <c r="H32" s="62">
        <f t="shared" si="4"/>
        <v>5857.8919999999998</v>
      </c>
      <c r="I32" s="62">
        <f t="shared" si="4"/>
        <v>6523.2759999999998</v>
      </c>
      <c r="J32" s="62">
        <f t="shared" si="4"/>
        <v>7404.107</v>
      </c>
      <c r="K32" s="62">
        <f t="shared" si="4"/>
        <v>7865.3019999999997</v>
      </c>
      <c r="L32" s="62">
        <f t="shared" si="4"/>
        <v>8252.7560000000012</v>
      </c>
      <c r="M32" s="62">
        <f t="shared" si="4"/>
        <v>8536.232</v>
      </c>
      <c r="N32" s="62">
        <f t="shared" si="4"/>
        <v>8652.9889999999996</v>
      </c>
      <c r="O32" s="62">
        <f t="shared" si="4"/>
        <v>8538.7819999999992</v>
      </c>
      <c r="P32" s="62">
        <f t="shared" si="4"/>
        <v>8055.607</v>
      </c>
      <c r="Q32" s="62">
        <f t="shared" si="4"/>
        <v>7747.4409999999998</v>
      </c>
      <c r="R32" s="62">
        <f t="shared" si="4"/>
        <v>7643.0029999999997</v>
      </c>
      <c r="S32" s="62">
        <f t="shared" si="4"/>
        <v>7556.3860000000004</v>
      </c>
      <c r="T32" s="62">
        <f t="shared" si="4"/>
        <v>7483.5</v>
      </c>
      <c r="U32" s="62">
        <f t="shared" si="4"/>
        <v>7408.2039999999997</v>
      </c>
      <c r="V32" s="62">
        <f t="shared" si="4"/>
        <v>7359.2359999999999</v>
      </c>
      <c r="W32" s="62">
        <f t="shared" si="4"/>
        <v>6948.0680000000002</v>
      </c>
      <c r="X32" s="62">
        <f t="shared" si="4"/>
        <v>6535.799</v>
      </c>
      <c r="Y32" s="62">
        <f t="shared" si="4"/>
        <v>5990.076</v>
      </c>
      <c r="Z32" s="63" t="str">
        <f t="shared" si="4"/>
        <v/>
      </c>
      <c r="AA32" s="64">
        <f>SUM(AA29:AA31)</f>
        <v>165843.50200000001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82</v>
      </c>
      <c r="C35" s="95">
        <v>111</v>
      </c>
      <c r="D35" s="95">
        <v>111</v>
      </c>
      <c r="E35" s="95">
        <v>111</v>
      </c>
      <c r="F35" s="95">
        <v>110</v>
      </c>
      <c r="G35" s="95">
        <v>69</v>
      </c>
      <c r="H35" s="95">
        <v>49</v>
      </c>
      <c r="I35" s="95">
        <v>61</v>
      </c>
      <c r="J35" s="95">
        <v>146</v>
      </c>
      <c r="K35" s="95">
        <v>165</v>
      </c>
      <c r="L35" s="95">
        <v>171</v>
      </c>
      <c r="M35" s="95">
        <v>176</v>
      </c>
      <c r="N35" s="95">
        <v>176</v>
      </c>
      <c r="O35" s="95">
        <v>156</v>
      </c>
      <c r="P35" s="95">
        <v>150</v>
      </c>
      <c r="Q35" s="95">
        <v>162</v>
      </c>
      <c r="R35" s="95">
        <v>136</v>
      </c>
      <c r="S35" s="95">
        <v>174</v>
      </c>
      <c r="T35" s="95">
        <v>191</v>
      </c>
      <c r="U35" s="95">
        <v>177</v>
      </c>
      <c r="V35" s="95">
        <v>177</v>
      </c>
      <c r="W35" s="95">
        <v>131</v>
      </c>
      <c r="X35" s="95">
        <v>157</v>
      </c>
      <c r="Y35" s="95">
        <v>156</v>
      </c>
      <c r="Z35" s="96"/>
      <c r="AA35" s="74">
        <f t="shared" ref="AA35:AA40" si="5">SUM(B35:Z35)</f>
        <v>3305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76</v>
      </c>
      <c r="K36" s="99">
        <v>40</v>
      </c>
      <c r="L36" s="99">
        <v>40</v>
      </c>
      <c r="M36" s="99">
        <v>48</v>
      </c>
      <c r="N36" s="99">
        <v>65</v>
      </c>
      <c r="O36" s="99">
        <v>65</v>
      </c>
      <c r="P36" s="99">
        <v>40</v>
      </c>
      <c r="Q36" s="99">
        <v>50</v>
      </c>
      <c r="R36" s="99">
        <v>217</v>
      </c>
      <c r="S36" s="99">
        <v>272</v>
      </c>
      <c r="T36" s="99">
        <v>332</v>
      </c>
      <c r="U36" s="99">
        <v>324</v>
      </c>
      <c r="V36" s="99">
        <v>298</v>
      </c>
      <c r="W36" s="99">
        <v>206</v>
      </c>
      <c r="X36" s="99">
        <v>173</v>
      </c>
      <c r="Y36" s="99">
        <v>83</v>
      </c>
      <c r="Z36" s="100"/>
      <c r="AA36" s="79">
        <f t="shared" si="5"/>
        <v>2329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229.1</v>
      </c>
      <c r="I37" s="99">
        <v>996</v>
      </c>
      <c r="J37" s="99"/>
      <c r="K37" s="99"/>
      <c r="L37" s="99"/>
      <c r="M37" s="99"/>
      <c r="N37" s="99"/>
      <c r="O37" s="99"/>
      <c r="P37" s="99"/>
      <c r="Q37" s="99"/>
      <c r="R37" s="99">
        <v>717.3</v>
      </c>
      <c r="S37" s="99">
        <v>1069</v>
      </c>
      <c r="T37" s="99">
        <v>1074</v>
      </c>
      <c r="U37" s="99">
        <v>1072</v>
      </c>
      <c r="V37" s="99">
        <v>1058</v>
      </c>
      <c r="W37" s="99">
        <v>872.1</v>
      </c>
      <c r="X37" s="99">
        <v>558.4</v>
      </c>
      <c r="Y37" s="99"/>
      <c r="Z37" s="100"/>
      <c r="AA37" s="79">
        <f t="shared" si="5"/>
        <v>7645.9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224.1</v>
      </c>
      <c r="S39" s="99"/>
      <c r="T39" s="99"/>
      <c r="U39" s="99"/>
      <c r="V39" s="99"/>
      <c r="W39" s="99"/>
      <c r="X39" s="99">
        <v>228.3</v>
      </c>
      <c r="Y39" s="99">
        <v>446.8</v>
      </c>
      <c r="Z39" s="100"/>
      <c r="AA39" s="79">
        <f t="shared" si="5"/>
        <v>7899.2000000000007</v>
      </c>
    </row>
    <row r="40" spans="1:27" ht="30" customHeight="1" thickBot="1" x14ac:dyDescent="0.25">
      <c r="A40" s="86" t="s">
        <v>46</v>
      </c>
      <c r="B40" s="87">
        <f>IF(LEN(B$2)&gt;0,SUM(B35:B39),"")</f>
        <v>582</v>
      </c>
      <c r="C40" s="88">
        <f t="shared" ref="C40:Z40" si="6">IF(LEN(C$2)&gt;0,SUM(C35:C39),"")</f>
        <v>611</v>
      </c>
      <c r="D40" s="88">
        <f t="shared" si="6"/>
        <v>611</v>
      </c>
      <c r="E40" s="88">
        <f t="shared" si="6"/>
        <v>611</v>
      </c>
      <c r="F40" s="88">
        <f t="shared" si="6"/>
        <v>610</v>
      </c>
      <c r="G40" s="88">
        <f t="shared" si="6"/>
        <v>569</v>
      </c>
      <c r="H40" s="88">
        <f t="shared" si="6"/>
        <v>278.10000000000002</v>
      </c>
      <c r="I40" s="88">
        <f t="shared" si="6"/>
        <v>1057</v>
      </c>
      <c r="J40" s="88">
        <f t="shared" si="6"/>
        <v>722</v>
      </c>
      <c r="K40" s="88">
        <f t="shared" si="6"/>
        <v>705</v>
      </c>
      <c r="L40" s="88">
        <f t="shared" si="6"/>
        <v>711</v>
      </c>
      <c r="M40" s="88">
        <f t="shared" si="6"/>
        <v>724</v>
      </c>
      <c r="N40" s="88">
        <f t="shared" si="6"/>
        <v>741</v>
      </c>
      <c r="O40" s="88">
        <f t="shared" si="6"/>
        <v>721</v>
      </c>
      <c r="P40" s="88">
        <f t="shared" si="6"/>
        <v>690</v>
      </c>
      <c r="Q40" s="88">
        <f t="shared" si="6"/>
        <v>712</v>
      </c>
      <c r="R40" s="88">
        <f t="shared" si="6"/>
        <v>1294.3999999999999</v>
      </c>
      <c r="S40" s="88">
        <f t="shared" si="6"/>
        <v>1515</v>
      </c>
      <c r="T40" s="88">
        <f t="shared" si="6"/>
        <v>1597</v>
      </c>
      <c r="U40" s="88">
        <f t="shared" si="6"/>
        <v>1573</v>
      </c>
      <c r="V40" s="88">
        <f t="shared" si="6"/>
        <v>1533</v>
      </c>
      <c r="W40" s="88">
        <f t="shared" si="6"/>
        <v>1209.0999999999999</v>
      </c>
      <c r="X40" s="88">
        <f t="shared" si="6"/>
        <v>1116.7</v>
      </c>
      <c r="Y40" s="88">
        <f t="shared" si="6"/>
        <v>685.8</v>
      </c>
      <c r="Z40" s="89" t="str">
        <f t="shared" si="6"/>
        <v/>
      </c>
      <c r="AA40" s="90">
        <f t="shared" si="5"/>
        <v>21179.1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229.1</v>
      </c>
      <c r="I45" s="99">
        <v>996</v>
      </c>
      <c r="J45" s="99"/>
      <c r="K45" s="99"/>
      <c r="L45" s="99"/>
      <c r="M45" s="99"/>
      <c r="N45" s="99"/>
      <c r="O45" s="99"/>
      <c r="P45" s="99"/>
      <c r="Q45" s="99"/>
      <c r="R45" s="99">
        <v>717.3</v>
      </c>
      <c r="S45" s="99">
        <v>1069</v>
      </c>
      <c r="T45" s="99">
        <v>1074</v>
      </c>
      <c r="U45" s="99">
        <v>1072</v>
      </c>
      <c r="V45" s="99">
        <v>1058</v>
      </c>
      <c r="W45" s="99">
        <v>872.1</v>
      </c>
      <c r="X45" s="99">
        <v>558.4</v>
      </c>
      <c r="Y45" s="99"/>
      <c r="Z45" s="100"/>
      <c r="AA45" s="79">
        <f t="shared" si="7"/>
        <v>7645.9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224.1</v>
      </c>
      <c r="S47" s="99"/>
      <c r="T47" s="99"/>
      <c r="U47" s="99"/>
      <c r="V47" s="99"/>
      <c r="W47" s="99"/>
      <c r="X47" s="99">
        <v>228.3</v>
      </c>
      <c r="Y47" s="99">
        <v>446.8</v>
      </c>
      <c r="Z47" s="100"/>
      <c r="AA47" s="79">
        <f t="shared" si="7"/>
        <v>7899.2000000000007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379.1</v>
      </c>
      <c r="I49" s="88">
        <f t="shared" si="8"/>
        <v>1146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1091.4000000000001</v>
      </c>
      <c r="S49" s="88">
        <f t="shared" si="8"/>
        <v>1219</v>
      </c>
      <c r="T49" s="88">
        <f t="shared" si="8"/>
        <v>1224</v>
      </c>
      <c r="U49" s="88">
        <f t="shared" si="8"/>
        <v>1222</v>
      </c>
      <c r="V49" s="88">
        <f t="shared" si="8"/>
        <v>1208</v>
      </c>
      <c r="W49" s="88">
        <f t="shared" si="8"/>
        <v>1022.1</v>
      </c>
      <c r="X49" s="88">
        <f t="shared" si="8"/>
        <v>936.7</v>
      </c>
      <c r="Y49" s="88">
        <f t="shared" si="8"/>
        <v>596.79999999999995</v>
      </c>
      <c r="Z49" s="89" t="str">
        <f t="shared" si="8"/>
        <v/>
      </c>
      <c r="AA49" s="90">
        <f t="shared" si="7"/>
        <v>19145.099999999999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5905.5139999999992</v>
      </c>
      <c r="C52" s="88">
        <f t="shared" ref="C52:Z52" si="10">IF(LEN(C$2)&gt;0,SUM(C10:C15)+C26+C40,"")</f>
        <v>5766.3050000000003</v>
      </c>
      <c r="D52" s="88">
        <f t="shared" si="10"/>
        <v>5647.6260000000002</v>
      </c>
      <c r="E52" s="88">
        <f t="shared" si="10"/>
        <v>5569.6509999999998</v>
      </c>
      <c r="F52" s="88">
        <f t="shared" si="10"/>
        <v>5641.7719999999999</v>
      </c>
      <c r="G52" s="88">
        <f t="shared" si="10"/>
        <v>5953.9780000000001</v>
      </c>
      <c r="H52" s="88">
        <f t="shared" si="10"/>
        <v>6086.9920000000011</v>
      </c>
      <c r="I52" s="88">
        <f t="shared" si="10"/>
        <v>7519.2759999999998</v>
      </c>
      <c r="J52" s="88">
        <f t="shared" si="10"/>
        <v>7904.107</v>
      </c>
      <c r="K52" s="88">
        <f t="shared" si="10"/>
        <v>8365.3019999999997</v>
      </c>
      <c r="L52" s="88">
        <f t="shared" si="10"/>
        <v>8752.7560000000012</v>
      </c>
      <c r="M52" s="88">
        <f t="shared" si="10"/>
        <v>9036.232</v>
      </c>
      <c r="N52" s="88">
        <f t="shared" si="10"/>
        <v>9152.9890000000014</v>
      </c>
      <c r="O52" s="88">
        <f t="shared" si="10"/>
        <v>9038.7820000000011</v>
      </c>
      <c r="P52" s="88">
        <f t="shared" si="10"/>
        <v>8555.607</v>
      </c>
      <c r="Q52" s="88">
        <f t="shared" si="10"/>
        <v>8247.4410000000007</v>
      </c>
      <c r="R52" s="88">
        <f t="shared" si="10"/>
        <v>8584.4030000000002</v>
      </c>
      <c r="S52" s="88">
        <f t="shared" si="10"/>
        <v>8625.3860000000004</v>
      </c>
      <c r="T52" s="88">
        <f t="shared" si="10"/>
        <v>8557.5</v>
      </c>
      <c r="U52" s="88">
        <f t="shared" si="10"/>
        <v>8480.2039999999997</v>
      </c>
      <c r="V52" s="88">
        <f t="shared" si="10"/>
        <v>8417.2360000000008</v>
      </c>
      <c r="W52" s="88">
        <f t="shared" si="10"/>
        <v>7820.1679999999997</v>
      </c>
      <c r="X52" s="88">
        <f t="shared" si="10"/>
        <v>7322.4989999999998</v>
      </c>
      <c r="Y52" s="88">
        <f t="shared" si="10"/>
        <v>6436.8759999999993</v>
      </c>
      <c r="Z52" s="89" t="str">
        <f t="shared" si="10"/>
        <v/>
      </c>
      <c r="AA52" s="104">
        <f>SUM(B52:Z52)</f>
        <v>181388.60200000001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-267.79999999999995</v>
      </c>
      <c r="C4" s="18">
        <v>-663</v>
      </c>
      <c r="D4" s="18">
        <v>-637</v>
      </c>
      <c r="E4" s="18">
        <v>-636</v>
      </c>
      <c r="F4" s="18">
        <v>-624</v>
      </c>
      <c r="G4" s="18">
        <v>-556.59999999999991</v>
      </c>
      <c r="H4" s="18">
        <v>-270.89999999999998</v>
      </c>
      <c r="I4" s="18">
        <v>496</v>
      </c>
      <c r="J4" s="18">
        <v>317.3</v>
      </c>
      <c r="K4" s="18">
        <v>180.60000000000002</v>
      </c>
      <c r="L4" s="18">
        <v>-84.299999999999955</v>
      </c>
      <c r="M4" s="18">
        <v>-43.399999999999977</v>
      </c>
      <c r="N4" s="18">
        <v>-100.5</v>
      </c>
      <c r="O4" s="18">
        <v>-160.20000000000005</v>
      </c>
      <c r="P4" s="18">
        <v>93.899999999999977</v>
      </c>
      <c r="Q4" s="18">
        <v>446.2</v>
      </c>
      <c r="R4" s="18">
        <v>941.4</v>
      </c>
      <c r="S4" s="18">
        <v>569</v>
      </c>
      <c r="T4" s="18">
        <v>574</v>
      </c>
      <c r="U4" s="18">
        <v>572</v>
      </c>
      <c r="V4" s="18">
        <v>558</v>
      </c>
      <c r="W4" s="18">
        <v>372.1</v>
      </c>
      <c r="X4" s="18">
        <v>786.7</v>
      </c>
      <c r="Y4" s="18">
        <v>89.900000000000034</v>
      </c>
      <c r="Z4" s="19"/>
      <c r="AA4" s="111">
        <f>SUM(B4:Z4)</f>
        <v>1953.3999999999999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109.2</v>
      </c>
      <c r="C7" s="117">
        <v>105.42</v>
      </c>
      <c r="D7" s="117">
        <v>105.37</v>
      </c>
      <c r="E7" s="117">
        <v>106.36</v>
      </c>
      <c r="F7" s="117">
        <v>107.09</v>
      </c>
      <c r="G7" s="117">
        <v>111.61</v>
      </c>
      <c r="H7" s="117">
        <v>169.37</v>
      </c>
      <c r="I7" s="117">
        <v>195.18</v>
      </c>
      <c r="J7" s="117">
        <v>168.99</v>
      </c>
      <c r="K7" s="117">
        <v>122.64</v>
      </c>
      <c r="L7" s="117">
        <v>102.83</v>
      </c>
      <c r="M7" s="117">
        <v>93.18</v>
      </c>
      <c r="N7" s="117">
        <v>93.61</v>
      </c>
      <c r="O7" s="117">
        <v>99.05</v>
      </c>
      <c r="P7" s="117">
        <v>107.15</v>
      </c>
      <c r="Q7" s="117">
        <v>162.26</v>
      </c>
      <c r="R7" s="117">
        <v>210.14</v>
      </c>
      <c r="S7" s="117">
        <v>306.24</v>
      </c>
      <c r="T7" s="117">
        <v>591.16999999999996</v>
      </c>
      <c r="U7" s="117">
        <v>780.16</v>
      </c>
      <c r="V7" s="117">
        <v>679.2</v>
      </c>
      <c r="W7" s="117">
        <v>267.33</v>
      </c>
      <c r="X7" s="117">
        <v>206.13</v>
      </c>
      <c r="Y7" s="117">
        <v>167.26</v>
      </c>
      <c r="Z7" s="118"/>
      <c r="AA7" s="119">
        <f>IF(SUM(B7:Z7)&lt;&gt;0,AVERAGEIF(B7:Z7,"&lt;&gt;"""),"")</f>
        <v>215.28916666666669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767.8</v>
      </c>
      <c r="C13" s="129">
        <v>1163</v>
      </c>
      <c r="D13" s="129">
        <v>1137</v>
      </c>
      <c r="E13" s="129">
        <v>1136</v>
      </c>
      <c r="F13" s="129">
        <v>1124</v>
      </c>
      <c r="G13" s="129">
        <v>1056.5999999999999</v>
      </c>
      <c r="H13" s="129"/>
      <c r="I13" s="129"/>
      <c r="J13" s="129">
        <v>182.7</v>
      </c>
      <c r="K13" s="129">
        <v>319.39999999999998</v>
      </c>
      <c r="L13" s="129">
        <v>584.29999999999995</v>
      </c>
      <c r="M13" s="129">
        <v>543.4</v>
      </c>
      <c r="N13" s="129">
        <v>600.5</v>
      </c>
      <c r="O13" s="129">
        <v>660.2</v>
      </c>
      <c r="P13" s="129">
        <v>406.1</v>
      </c>
      <c r="Q13" s="129">
        <v>53.8</v>
      </c>
      <c r="R13" s="129"/>
      <c r="S13" s="129"/>
      <c r="T13" s="129"/>
      <c r="U13" s="129"/>
      <c r="V13" s="129"/>
      <c r="W13" s="129"/>
      <c r="X13" s="129"/>
      <c r="Y13" s="130">
        <v>356.9</v>
      </c>
      <c r="Z13" s="131"/>
      <c r="AA13" s="132">
        <f t="shared" si="0"/>
        <v>10091.699999999999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3500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767.8</v>
      </c>
      <c r="C16" s="135">
        <f t="shared" si="1"/>
        <v>1163</v>
      </c>
      <c r="D16" s="135">
        <f t="shared" si="1"/>
        <v>1137</v>
      </c>
      <c r="E16" s="135">
        <f t="shared" si="1"/>
        <v>1136</v>
      </c>
      <c r="F16" s="135">
        <f t="shared" si="1"/>
        <v>1124</v>
      </c>
      <c r="G16" s="135">
        <f t="shared" si="1"/>
        <v>1056.5999999999999</v>
      </c>
      <c r="H16" s="135">
        <f t="shared" si="1"/>
        <v>500</v>
      </c>
      <c r="I16" s="135">
        <f t="shared" si="1"/>
        <v>500</v>
      </c>
      <c r="J16" s="135">
        <f t="shared" si="1"/>
        <v>182.7</v>
      </c>
      <c r="K16" s="135">
        <f t="shared" si="1"/>
        <v>319.39999999999998</v>
      </c>
      <c r="L16" s="135">
        <f t="shared" si="1"/>
        <v>584.29999999999995</v>
      </c>
      <c r="M16" s="135">
        <f t="shared" si="1"/>
        <v>543.4</v>
      </c>
      <c r="N16" s="135">
        <f t="shared" si="1"/>
        <v>600.5</v>
      </c>
      <c r="O16" s="135">
        <f t="shared" si="1"/>
        <v>660.2</v>
      </c>
      <c r="P16" s="135">
        <f t="shared" si="1"/>
        <v>406.1</v>
      </c>
      <c r="Q16" s="135">
        <f t="shared" si="1"/>
        <v>53.8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0</v>
      </c>
      <c r="Y16" s="135">
        <f t="shared" si="1"/>
        <v>356.9</v>
      </c>
      <c r="Z16" s="136" t="str">
        <f t="shared" si="1"/>
        <v/>
      </c>
      <c r="AA16" s="90">
        <f t="shared" si="0"/>
        <v>13591.699999999999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229.1</v>
      </c>
      <c r="I21" s="129">
        <v>996</v>
      </c>
      <c r="J21" s="129"/>
      <c r="K21" s="129"/>
      <c r="L21" s="129"/>
      <c r="M21" s="129"/>
      <c r="N21" s="129"/>
      <c r="O21" s="129"/>
      <c r="P21" s="129"/>
      <c r="Q21" s="129"/>
      <c r="R21" s="129">
        <v>717.3</v>
      </c>
      <c r="S21" s="129">
        <v>1069</v>
      </c>
      <c r="T21" s="129">
        <v>1074</v>
      </c>
      <c r="U21" s="129">
        <v>1072</v>
      </c>
      <c r="V21" s="129">
        <v>1058</v>
      </c>
      <c r="W21" s="129">
        <v>872.1</v>
      </c>
      <c r="X21" s="129">
        <v>558.4</v>
      </c>
      <c r="Y21" s="130"/>
      <c r="Z21" s="131"/>
      <c r="AA21" s="132">
        <f t="shared" si="2"/>
        <v>7645.9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224.1</v>
      </c>
      <c r="S23" s="133"/>
      <c r="T23" s="133"/>
      <c r="U23" s="133"/>
      <c r="V23" s="133"/>
      <c r="W23" s="133"/>
      <c r="X23" s="133">
        <v>228.3</v>
      </c>
      <c r="Y23" s="133">
        <v>446.8</v>
      </c>
      <c r="Z23" s="131"/>
      <c r="AA23" s="132">
        <f t="shared" si="2"/>
        <v>7899.2000000000007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229.1</v>
      </c>
      <c r="I24" s="135">
        <f t="shared" si="3"/>
        <v>996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941.4</v>
      </c>
      <c r="S24" s="135">
        <f t="shared" si="3"/>
        <v>1069</v>
      </c>
      <c r="T24" s="135">
        <f t="shared" si="3"/>
        <v>1074</v>
      </c>
      <c r="U24" s="135">
        <f t="shared" si="3"/>
        <v>1072</v>
      </c>
      <c r="V24" s="135">
        <f t="shared" si="3"/>
        <v>1058</v>
      </c>
      <c r="W24" s="135">
        <f t="shared" si="3"/>
        <v>872.1</v>
      </c>
      <c r="X24" s="135">
        <f t="shared" si="3"/>
        <v>786.7</v>
      </c>
      <c r="Y24" s="135">
        <f t="shared" si="3"/>
        <v>446.8</v>
      </c>
      <c r="Z24" s="136" t="str">
        <f t="shared" si="3"/>
        <v/>
      </c>
      <c r="AA24" s="90">
        <f t="shared" si="2"/>
        <v>15545.1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2024-09-01T11:08:15Z</dcterms:created>
  <dcterms:modified xsi:type="dcterms:W3CDTF">2024-09-01T11:08:17Z</dcterms:modified>
</cp:coreProperties>
</file>