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<sst xmlns="http://schemas.openxmlformats.org/spreadsheetml/2006/main" count="119" uniqueCount="54">
  <si>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31/08/2024 14:08:44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</si>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</sst>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EC-405E-8290-C6C371E060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EC-405E-8290-C6C371E060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6EC-405E-8290-C6C371E060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6EC-405E-8290-C6C371E060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EC-405E-8290-C6C371E060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EC-405E-8290-C6C371E060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EC-405E-8290-C6C371E060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6EC-405E-8290-C6C371E060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147</c:v>
                </c:pt>
                <c:pt idx="2">
                  <c:v>141</c:v>
                </c:pt>
                <c:pt idx="3">
                  <c:v>141</c:v>
                </c:pt>
                <c:pt idx="4">
                  <c:v>141</c:v>
                </c:pt>
                <c:pt idx="5">
                  <c:v>141</c:v>
                </c:pt>
                <c:pt idx="6">
                  <c:v>147</c:v>
                </c:pt>
                <c:pt idx="7">
                  <c:v>186</c:v>
                </c:pt>
                <c:pt idx="8">
                  <c:v>215</c:v>
                </c:pt>
                <c:pt idx="9">
                  <c:v>224</c:v>
                </c:pt>
                <c:pt idx="10">
                  <c:v>219</c:v>
                </c:pt>
                <c:pt idx="11">
                  <c:v>227</c:v>
                </c:pt>
                <c:pt idx="12">
                  <c:v>236</c:v>
                </c:pt>
                <c:pt idx="13">
                  <c:v>236</c:v>
                </c:pt>
                <c:pt idx="14">
                  <c:v>226</c:v>
                </c:pt>
                <c:pt idx="15">
                  <c:v>228</c:v>
                </c:pt>
                <c:pt idx="16">
                  <c:v>254</c:v>
                </c:pt>
                <c:pt idx="17">
                  <c:v>287</c:v>
                </c:pt>
                <c:pt idx="18">
                  <c:v>298</c:v>
                </c:pt>
                <c:pt idx="19">
                  <c:v>314</c:v>
                </c:pt>
                <c:pt idx="20">
                  <c:v>286</c:v>
                </c:pt>
                <c:pt idx="21">
                  <c:v>249</c:v>
                </c:pt>
                <c:pt idx="22">
                  <c:v>217</c:v>
                </c:pt>
                <c:pt idx="23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6EC-405E-8290-C6C371E060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2398.518</c:v>
                </c:pt>
                <c:pt idx="1">
                  <c:v>2330.8910000000001</c:v>
                </c:pt>
                <c:pt idx="2">
                  <c:v>1843.9</c:v>
                </c:pt>
                <c:pt idx="3">
                  <c:v>1896.9</c:v>
                </c:pt>
                <c:pt idx="4">
                  <c:v>1795.203</c:v>
                </c:pt>
                <c:pt idx="5">
                  <c:v>1753.125</c:v>
                </c:pt>
                <c:pt idx="6">
                  <c:v>1685.2250000000001</c:v>
                </c:pt>
                <c:pt idx="7">
                  <c:v>1427.9</c:v>
                </c:pt>
                <c:pt idx="8">
                  <c:v>772.19200000000001</c:v>
                </c:pt>
                <c:pt idx="9">
                  <c:v>747.9</c:v>
                </c:pt>
                <c:pt idx="10">
                  <c:v>747.9</c:v>
                </c:pt>
                <c:pt idx="11">
                  <c:v>747.9</c:v>
                </c:pt>
                <c:pt idx="12">
                  <c:v>747.9</c:v>
                </c:pt>
                <c:pt idx="13">
                  <c:v>747.9</c:v>
                </c:pt>
                <c:pt idx="14">
                  <c:v>747.9</c:v>
                </c:pt>
                <c:pt idx="15">
                  <c:v>927.9</c:v>
                </c:pt>
                <c:pt idx="16">
                  <c:v>1853.9</c:v>
                </c:pt>
                <c:pt idx="17">
                  <c:v>2956.1970000000001</c:v>
                </c:pt>
                <c:pt idx="18">
                  <c:v>3518.6480000000001</c:v>
                </c:pt>
                <c:pt idx="19">
                  <c:v>3600.8090000000002</c:v>
                </c:pt>
                <c:pt idx="20">
                  <c:v>3624.7939999999999</c:v>
                </c:pt>
                <c:pt idx="21">
                  <c:v>3636.53</c:v>
                </c:pt>
                <c:pt idx="22">
                  <c:v>3572.7260000000001</c:v>
                </c:pt>
                <c:pt idx="23">
                  <c:v>3576.9270000000001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EC-405E-8290-C6C371E060B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1512.5</c:v>
                </c:pt>
                <c:pt idx="1">
                  <c:v>1725</c:v>
                </c:pt>
                <c:pt idx="2">
                  <c:v>1731</c:v>
                </c:pt>
                <c:pt idx="3">
                  <c:v>1736</c:v>
                </c:pt>
                <c:pt idx="4">
                  <c:v>1720</c:v>
                </c:pt>
                <c:pt idx="5">
                  <c:v>1746</c:v>
                </c:pt>
                <c:pt idx="6">
                  <c:v>1729</c:v>
                </c:pt>
                <c:pt idx="7">
                  <c:v>1704</c:v>
                </c:pt>
                <c:pt idx="8">
                  <c:v>1649</c:v>
                </c:pt>
                <c:pt idx="9">
                  <c:v>1126.5</c:v>
                </c:pt>
                <c:pt idx="10">
                  <c:v>930.9</c:v>
                </c:pt>
                <c:pt idx="11">
                  <c:v>756.8</c:v>
                </c:pt>
                <c:pt idx="12">
                  <c:v>741.7</c:v>
                </c:pt>
                <c:pt idx="13">
                  <c:v>922.7</c:v>
                </c:pt>
                <c:pt idx="14">
                  <c:v>1144.7</c:v>
                </c:pt>
                <c:pt idx="15">
                  <c:v>1111.0999999999999</c:v>
                </c:pt>
                <c:pt idx="16">
                  <c:v>996</c:v>
                </c:pt>
                <c:pt idx="17">
                  <c:v>986</c:v>
                </c:pt>
                <c:pt idx="18">
                  <c:v>847</c:v>
                </c:pt>
                <c:pt idx="19">
                  <c:v>1027</c:v>
                </c:pt>
                <c:pt idx="20">
                  <c:v>1044</c:v>
                </c:pt>
                <c:pt idx="21">
                  <c:v>1008</c:v>
                </c:pt>
                <c:pt idx="22">
                  <c:v>864.6</c:v>
                </c:pt>
                <c:pt idx="23">
                  <c:v>1125.2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EC-405E-8290-C6C371E060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1615.1499999999999</c:v>
                </c:pt>
                <c:pt idx="1">
                  <c:v>1690.373</c:v>
                </c:pt>
                <c:pt idx="2">
                  <c:v>1709.0860000000002</c:v>
                </c:pt>
                <c:pt idx="3">
                  <c:v>1710.3680000000002</c:v>
                </c:pt>
                <c:pt idx="4">
                  <c:v>1726.117</c:v>
                </c:pt>
                <c:pt idx="5">
                  <c:v>1726.3240000000001</c:v>
                </c:pt>
                <c:pt idx="6">
                  <c:v>1895.623</c:v>
                </c:pt>
                <c:pt idx="7">
                  <c:v>2646.2189999999996</c:v>
                </c:pt>
                <c:pt idx="8">
                  <c:v>3905.4019999999996</c:v>
                </c:pt>
                <c:pt idx="9">
                  <c:v>5158.3669999999993</c:v>
                </c:pt>
                <c:pt idx="10">
                  <c:v>5787.915</c:v>
                </c:pt>
                <c:pt idx="11">
                  <c:v>6094.6799999999994</c:v>
                </c:pt>
                <c:pt idx="12">
                  <c:v>6139.4909999999982</c:v>
                </c:pt>
                <c:pt idx="13">
                  <c:v>5849.3240000000005</c:v>
                </c:pt>
                <c:pt idx="14">
                  <c:v>5340.2709999999997</c:v>
                </c:pt>
                <c:pt idx="15">
                  <c:v>4596.4410000000007</c:v>
                </c:pt>
                <c:pt idx="16">
                  <c:v>3539.2570000000001</c:v>
                </c:pt>
                <c:pt idx="17">
                  <c:v>2273.9670000000006</c:v>
                </c:pt>
                <c:pt idx="18">
                  <c:v>1341.4150000000002</c:v>
                </c:pt>
                <c:pt idx="19">
                  <c:v>1020.9819999999999</c:v>
                </c:pt>
                <c:pt idx="20">
                  <c:v>927.74200000000008</c:v>
                </c:pt>
                <c:pt idx="21">
                  <c:v>863.17499999999984</c:v>
                </c:pt>
                <c:pt idx="22">
                  <c:v>832.62599999999986</c:v>
                </c:pt>
                <c:pt idx="23">
                  <c:v>792.4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EC-405E-8290-C6C371E060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60</c:v>
                </c:pt>
                <c:pt idx="2">
                  <c:v>62</c:v>
                </c:pt>
                <c:pt idx="3">
                  <c:v>65</c:v>
                </c:pt>
                <c:pt idx="4">
                  <c:v>69</c:v>
                </c:pt>
                <c:pt idx="5">
                  <c:v>73</c:v>
                </c:pt>
                <c:pt idx="6">
                  <c:v>77</c:v>
                </c:pt>
                <c:pt idx="7">
                  <c:v>88</c:v>
                </c:pt>
                <c:pt idx="8">
                  <c:v>103</c:v>
                </c:pt>
                <c:pt idx="9">
                  <c:v>117</c:v>
                </c:pt>
                <c:pt idx="10">
                  <c:v>129</c:v>
                </c:pt>
                <c:pt idx="11">
                  <c:v>135</c:v>
                </c:pt>
                <c:pt idx="12">
                  <c:v>136</c:v>
                </c:pt>
                <c:pt idx="13">
                  <c:v>134</c:v>
                </c:pt>
                <c:pt idx="14">
                  <c:v>133</c:v>
                </c:pt>
                <c:pt idx="15">
                  <c:v>127</c:v>
                </c:pt>
                <c:pt idx="16">
                  <c:v>111</c:v>
                </c:pt>
                <c:pt idx="17">
                  <c:v>92</c:v>
                </c:pt>
                <c:pt idx="18">
                  <c:v>79</c:v>
                </c:pt>
                <c:pt idx="19">
                  <c:v>73</c:v>
                </c:pt>
                <c:pt idx="20">
                  <c:v>68</c:v>
                </c:pt>
                <c:pt idx="21">
                  <c:v>62</c:v>
                </c:pt>
                <c:pt idx="22">
                  <c:v>55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6EC-405E-8290-C6C371E060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151</c:v>
                </c:pt>
                <c:pt idx="7">
                  <c:v>75</c:v>
                </c:pt>
                <c:pt idx="8">
                  <c:v>75</c:v>
                </c:pt>
                <c:pt idx="9">
                  <c:v>43</c:v>
                </c:pt>
                <c:pt idx="10">
                  <c:v>13</c:v>
                </c:pt>
                <c:pt idx="11">
                  <c:v>26</c:v>
                </c:pt>
                <c:pt idx="16">
                  <c:v>26</c:v>
                </c:pt>
                <c:pt idx="17">
                  <c:v>391</c:v>
                </c:pt>
                <c:pt idx="18">
                  <c:v>1044</c:v>
                </c:pt>
                <c:pt idx="19">
                  <c:v>1164</c:v>
                </c:pt>
                <c:pt idx="20">
                  <c:v>1297.4349999999999</c:v>
                </c:pt>
                <c:pt idx="21">
                  <c:v>1347.8110000000001</c:v>
                </c:pt>
                <c:pt idx="22">
                  <c:v>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6EC-405E-8290-C6C371E06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96.41</c:v>
                </c:pt>
                <c:pt idx="1">
                  <c:v>109</c:v>
                </c:pt>
                <c:pt idx="2">
                  <c:v>121.2</c:v>
                </c:pt>
                <c:pt idx="3">
                  <c:v>118.18</c:v>
                </c:pt>
                <c:pt idx="4">
                  <c:v>113.59</c:v>
                </c:pt>
                <c:pt idx="5">
                  <c:v>101.28</c:v>
                </c:pt>
                <c:pt idx="6">
                  <c:v>108.78</c:v>
                </c:pt>
                <c:pt idx="7">
                  <c:v>112.5</c:v>
                </c:pt>
                <c:pt idx="8">
                  <c:v>108.07</c:v>
                </c:pt>
                <c:pt idx="9">
                  <c:v>41.27</c:v>
                </c:pt>
                <c:pt idx="10">
                  <c:v>12.73</c:v>
                </c:pt>
                <c:pt idx="11">
                  <c:v>9.23</c:v>
                </c:pt>
                <c:pt idx="12">
                  <c:v>10</c:v>
                </c:pt>
                <c:pt idx="13">
                  <c:v>9.76</c:v>
                </c:pt>
                <c:pt idx="14">
                  <c:v>15.98</c:v>
                </c:pt>
                <c:pt idx="15">
                  <c:v>68.75</c:v>
                </c:pt>
                <c:pt idx="16">
                  <c:v>95.1</c:v>
                </c:pt>
                <c:pt idx="17">
                  <c:v>126.8</c:v>
                </c:pt>
                <c:pt idx="18">
                  <c:v>143.4</c:v>
                </c:pt>
                <c:pt idx="19">
                  <c:v>230.88</c:v>
                </c:pt>
                <c:pt idx="20">
                  <c:v>242.85</c:v>
                </c:pt>
                <c:pt idx="21">
                  <c:v>223.36</c:v>
                </c:pt>
                <c:pt idx="22">
                  <c:v>157.61000000000001</c:v>
                </c:pt>
                <c:pt idx="23">
                  <c:v>140.86000000000001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EC-405E-8290-C6C371E06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89</c:v>
                </c:pt>
                <c:pt idx="1">
                  <c:v>77.5</c:v>
                </c:pt>
                <c:pt idx="2">
                  <c:v>72.5</c:v>
                </c:pt>
                <c:pt idx="3">
                  <c:v>70.5</c:v>
                </c:pt>
                <c:pt idx="4">
                  <c:v>69.5</c:v>
                </c:pt>
                <c:pt idx="5">
                  <c:v>68</c:v>
                </c:pt>
                <c:pt idx="6">
                  <c:v>76.5</c:v>
                </c:pt>
                <c:pt idx="7">
                  <c:v>73.5</c:v>
                </c:pt>
                <c:pt idx="8">
                  <c:v>71</c:v>
                </c:pt>
                <c:pt idx="9">
                  <c:v>72</c:v>
                </c:pt>
                <c:pt idx="10">
                  <c:v>73.5</c:v>
                </c:pt>
                <c:pt idx="11">
                  <c:v>80</c:v>
                </c:pt>
                <c:pt idx="12">
                  <c:v>83.5</c:v>
                </c:pt>
                <c:pt idx="13">
                  <c:v>77</c:v>
                </c:pt>
                <c:pt idx="14">
                  <c:v>76</c:v>
                </c:pt>
                <c:pt idx="15">
                  <c:v>69</c:v>
                </c:pt>
                <c:pt idx="16">
                  <c:v>59.5</c:v>
                </c:pt>
                <c:pt idx="17">
                  <c:v>73</c:v>
                </c:pt>
                <c:pt idx="18">
                  <c:v>124.5</c:v>
                </c:pt>
                <c:pt idx="19">
                  <c:v>152.5</c:v>
                </c:pt>
                <c:pt idx="20">
                  <c:v>174.5</c:v>
                </c:pt>
                <c:pt idx="21">
                  <c:v>176.5</c:v>
                </c:pt>
                <c:pt idx="22">
                  <c:v>172.5</c:v>
                </c:pt>
                <c:pt idx="23">
                  <c:v>119.5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8-4EEF-9F5F-A8091978A8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738.40300000000002</c:v>
                </c:pt>
                <c:pt idx="1">
                  <c:v>753.05</c:v>
                </c:pt>
                <c:pt idx="2">
                  <c:v>749.71</c:v>
                </c:pt>
                <c:pt idx="3">
                  <c:v>749.3660000000001</c:v>
                </c:pt>
                <c:pt idx="4">
                  <c:v>750.51</c:v>
                </c:pt>
                <c:pt idx="5">
                  <c:v>752.10199999999998</c:v>
                </c:pt>
                <c:pt idx="6">
                  <c:v>754.26600000000008</c:v>
                </c:pt>
                <c:pt idx="7">
                  <c:v>747.79799999999989</c:v>
                </c:pt>
                <c:pt idx="8">
                  <c:v>743.87800000000004</c:v>
                </c:pt>
                <c:pt idx="9">
                  <c:v>747.5139999999999</c:v>
                </c:pt>
                <c:pt idx="10">
                  <c:v>748.6690000000001</c:v>
                </c:pt>
                <c:pt idx="11">
                  <c:v>753.51900000000012</c:v>
                </c:pt>
                <c:pt idx="12">
                  <c:v>751.64899999999989</c:v>
                </c:pt>
                <c:pt idx="13">
                  <c:v>754.17499999999995</c:v>
                </c:pt>
                <c:pt idx="14">
                  <c:v>755.54099999999994</c:v>
                </c:pt>
                <c:pt idx="15">
                  <c:v>759.41000000000008</c:v>
                </c:pt>
                <c:pt idx="16">
                  <c:v>757.46600000000001</c:v>
                </c:pt>
                <c:pt idx="17">
                  <c:v>763.19999999999993</c:v>
                </c:pt>
                <c:pt idx="18">
                  <c:v>752.572</c:v>
                </c:pt>
                <c:pt idx="19">
                  <c:v>669.58199999999999</c:v>
                </c:pt>
                <c:pt idx="20">
                  <c:v>679.37700000000007</c:v>
                </c:pt>
                <c:pt idx="21">
                  <c:v>680.51099999999997</c:v>
                </c:pt>
                <c:pt idx="22">
                  <c:v>683.99900000000002</c:v>
                </c:pt>
                <c:pt idx="23">
                  <c:v>694.09300000000007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8-4EEF-9F5F-A8091978A8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1101.6130000000001</c:v>
                </c:pt>
                <c:pt idx="1">
                  <c:v>1044.8810000000001</c:v>
                </c:pt>
                <c:pt idx="2">
                  <c:v>990.77700000000016</c:v>
                </c:pt>
                <c:pt idx="3">
                  <c:v>987.899</c:v>
                </c:pt>
                <c:pt idx="4">
                  <c:v>997.04899999999998</c:v>
                </c:pt>
                <c:pt idx="5">
                  <c:v>1038.913</c:v>
                </c:pt>
                <c:pt idx="6">
                  <c:v>1026.0269999999998</c:v>
                </c:pt>
                <c:pt idx="7">
                  <c:v>1059.348</c:v>
                </c:pt>
                <c:pt idx="8">
                  <c:v>1106.123</c:v>
                </c:pt>
                <c:pt idx="9">
                  <c:v>1139.328</c:v>
                </c:pt>
                <c:pt idx="10">
                  <c:v>1162.5519999999997</c:v>
                </c:pt>
                <c:pt idx="11">
                  <c:v>1162.5300000000002</c:v>
                </c:pt>
                <c:pt idx="12">
                  <c:v>1144.7620000000002</c:v>
                </c:pt>
                <c:pt idx="13">
                  <c:v>1165.6670000000001</c:v>
                </c:pt>
                <c:pt idx="14">
                  <c:v>1179.7850000000001</c:v>
                </c:pt>
                <c:pt idx="15">
                  <c:v>1163.8449999999998</c:v>
                </c:pt>
                <c:pt idx="16">
                  <c:v>1161.1440000000002</c:v>
                </c:pt>
                <c:pt idx="17">
                  <c:v>1163.2530000000002</c:v>
                </c:pt>
                <c:pt idx="18">
                  <c:v>1158.3220000000001</c:v>
                </c:pt>
                <c:pt idx="19">
                  <c:v>1179.9250000000002</c:v>
                </c:pt>
                <c:pt idx="20">
                  <c:v>1162.6520000000003</c:v>
                </c:pt>
                <c:pt idx="21">
                  <c:v>1025.9009999999998</c:v>
                </c:pt>
                <c:pt idx="22">
                  <c:v>1043.0649999999998</c:v>
                </c:pt>
                <c:pt idx="23">
                  <c:v>1015.6240000000001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8-4EEF-9F5F-A8091978A8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3118.1700000000005</c:v>
                </c:pt>
                <c:pt idx="1">
                  <c:v>2956.8330000000001</c:v>
                </c:pt>
                <c:pt idx="2">
                  <c:v>2783.0949999999998</c:v>
                </c:pt>
                <c:pt idx="3">
                  <c:v>2674.2139999999999</c:v>
                </c:pt>
                <c:pt idx="4">
                  <c:v>2614.2609999999995</c:v>
                </c:pt>
                <c:pt idx="5">
                  <c:v>2611.4340000000007</c:v>
                </c:pt>
                <c:pt idx="6">
                  <c:v>2688.1710000000003</c:v>
                </c:pt>
                <c:pt idx="7">
                  <c:v>3064.7910000000002</c:v>
                </c:pt>
                <c:pt idx="8">
                  <c:v>3550.5929999999998</c:v>
                </c:pt>
                <c:pt idx="9">
                  <c:v>4026.9159999999997</c:v>
                </c:pt>
                <c:pt idx="10">
                  <c:v>4279.9740000000011</c:v>
                </c:pt>
                <c:pt idx="11">
                  <c:v>4414.3280000000013</c:v>
                </c:pt>
                <c:pt idx="12">
                  <c:v>4419.2120000000004</c:v>
                </c:pt>
                <c:pt idx="13">
                  <c:v>4293.0560000000005</c:v>
                </c:pt>
                <c:pt idx="14">
                  <c:v>3991.5779999999991</c:v>
                </c:pt>
                <c:pt idx="15">
                  <c:v>3724.1520000000005</c:v>
                </c:pt>
                <c:pt idx="16">
                  <c:v>3522.0049999999997</c:v>
                </c:pt>
                <c:pt idx="17">
                  <c:v>3470.2839999999997</c:v>
                </c:pt>
                <c:pt idx="18">
                  <c:v>3540.63</c:v>
                </c:pt>
                <c:pt idx="19">
                  <c:v>3796.7179999999994</c:v>
                </c:pt>
                <c:pt idx="20">
                  <c:v>3949.2570000000001</c:v>
                </c:pt>
                <c:pt idx="21">
                  <c:v>3842.2050000000004</c:v>
                </c:pt>
                <c:pt idx="22">
                  <c:v>3598.5749999999994</c:v>
                </c:pt>
                <c:pt idx="23">
                  <c:v>3349.2939999999994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E8-4EEF-9F5F-A8091978A8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377</c:v>
                </c:pt>
                <c:pt idx="1">
                  <c:v>357.00000000000011</c:v>
                </c:pt>
                <c:pt idx="2">
                  <c:v>343</c:v>
                </c:pt>
                <c:pt idx="3">
                  <c:v>336</c:v>
                </c:pt>
                <c:pt idx="4">
                  <c:v>336</c:v>
                </c:pt>
                <c:pt idx="5">
                  <c:v>348</c:v>
                </c:pt>
                <c:pt idx="6">
                  <c:v>373</c:v>
                </c:pt>
                <c:pt idx="7">
                  <c:v>424</c:v>
                </c:pt>
                <c:pt idx="8">
                  <c:v>468.00000000000006</c:v>
                </c:pt>
                <c:pt idx="9">
                  <c:v>491</c:v>
                </c:pt>
                <c:pt idx="10">
                  <c:v>498</c:v>
                </c:pt>
                <c:pt idx="11">
                  <c:v>512</c:v>
                </c:pt>
                <c:pt idx="12">
                  <c:v>522</c:v>
                </c:pt>
                <c:pt idx="13">
                  <c:v>520</c:v>
                </c:pt>
                <c:pt idx="14">
                  <c:v>509</c:v>
                </c:pt>
                <c:pt idx="15">
                  <c:v>504.99999999999994</c:v>
                </c:pt>
                <c:pt idx="16">
                  <c:v>515</c:v>
                </c:pt>
                <c:pt idx="17">
                  <c:v>529</c:v>
                </c:pt>
                <c:pt idx="18">
                  <c:v>527</c:v>
                </c:pt>
                <c:pt idx="19">
                  <c:v>536.99999999999989</c:v>
                </c:pt>
                <c:pt idx="20">
                  <c:v>504.00000000000006</c:v>
                </c:pt>
                <c:pt idx="21">
                  <c:v>460.99999999999994</c:v>
                </c:pt>
                <c:pt idx="22">
                  <c:v>422.00000000000006</c:v>
                </c:pt>
                <c:pt idx="23">
                  <c:v>375.00000000000006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E8-4EEF-9F5F-A8091978A8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E8-4EEF-9F5F-A8091978A8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125</c:v>
                </c:pt>
                <c:pt idx="13">
                  <c:v>125</c:v>
                </c:pt>
                <c:pt idx="1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E8-4EEF-9F5F-A8091978A8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1E8-4EEF-9F5F-A8091978A8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E8-4EEF-9F5F-A8091978A8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1E8-4EEF-9F5F-A8091978A8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775</c:v>
                </c:pt>
                <c:pt idx="1">
                  <c:v>757</c:v>
                </c:pt>
                <c:pt idx="2">
                  <c:v>540.9</c:v>
                </c:pt>
                <c:pt idx="3">
                  <c:v>724.3</c:v>
                </c:pt>
                <c:pt idx="4">
                  <c:v>753</c:v>
                </c:pt>
                <c:pt idx="5">
                  <c:v>765</c:v>
                </c:pt>
                <c:pt idx="6">
                  <c:v>765</c:v>
                </c:pt>
                <c:pt idx="7">
                  <c:v>757.7</c:v>
                </c:pt>
                <c:pt idx="8">
                  <c:v>780</c:v>
                </c:pt>
                <c:pt idx="9">
                  <c:v>940</c:v>
                </c:pt>
                <c:pt idx="10">
                  <c:v>955</c:v>
                </c:pt>
                <c:pt idx="11">
                  <c:v>955</c:v>
                </c:pt>
                <c:pt idx="12">
                  <c:v>955</c:v>
                </c:pt>
                <c:pt idx="13">
                  <c:v>955</c:v>
                </c:pt>
                <c:pt idx="14">
                  <c:v>955</c:v>
                </c:pt>
                <c:pt idx="15">
                  <c:v>769</c:v>
                </c:pt>
                <c:pt idx="16">
                  <c:v>765</c:v>
                </c:pt>
                <c:pt idx="17">
                  <c:v>987.4</c:v>
                </c:pt>
                <c:pt idx="18">
                  <c:v>1021</c:v>
                </c:pt>
                <c:pt idx="19">
                  <c:v>857.1</c:v>
                </c:pt>
                <c:pt idx="20">
                  <c:v>771.2</c:v>
                </c:pt>
                <c:pt idx="21">
                  <c:v>973.4</c:v>
                </c:pt>
                <c:pt idx="22">
                  <c:v>379.8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E8-4EEF-9F5F-A8091978A8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1.8839999999999999</c:v>
                </c:pt>
                <c:pt idx="18">
                  <c:v>4.0679999999999996</c:v>
                </c:pt>
                <c:pt idx="19">
                  <c:v>6.9989999999999997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E8-4EEF-9F5F-A8091978A8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E8-4EEF-9F5F-A8091978A8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1E8-4EEF-9F5F-A8091978A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96.41</c:v>
                </c:pt>
                <c:pt idx="1">
                  <c:v>109</c:v>
                </c:pt>
                <c:pt idx="2">
                  <c:v>121.2</c:v>
                </c:pt>
                <c:pt idx="3">
                  <c:v>118.18</c:v>
                </c:pt>
                <c:pt idx="4">
                  <c:v>113.59</c:v>
                </c:pt>
                <c:pt idx="5">
                  <c:v>101.28</c:v>
                </c:pt>
                <c:pt idx="6">
                  <c:v>108.78</c:v>
                </c:pt>
                <c:pt idx="7">
                  <c:v>112.5</c:v>
                </c:pt>
                <c:pt idx="8">
                  <c:v>108.07</c:v>
                </c:pt>
                <c:pt idx="9">
                  <c:v>41.27</c:v>
                </c:pt>
                <c:pt idx="10">
                  <c:v>12.73</c:v>
                </c:pt>
                <c:pt idx="11">
                  <c:v>9.23</c:v>
                </c:pt>
                <c:pt idx="12">
                  <c:v>10</c:v>
                </c:pt>
                <c:pt idx="13">
                  <c:v>9.76</c:v>
                </c:pt>
                <c:pt idx="14">
                  <c:v>15.98</c:v>
                </c:pt>
                <c:pt idx="15">
                  <c:v>68.75</c:v>
                </c:pt>
                <c:pt idx="16">
                  <c:v>95.1</c:v>
                </c:pt>
                <c:pt idx="17">
                  <c:v>126.8</c:v>
                </c:pt>
                <c:pt idx="18">
                  <c:v>143.4</c:v>
                </c:pt>
                <c:pt idx="19">
                  <c:v>230.88</c:v>
                </c:pt>
                <c:pt idx="20">
                  <c:v>242.85</c:v>
                </c:pt>
                <c:pt idx="21">
                  <c:v>223.36</c:v>
                </c:pt>
                <c:pt idx="22">
                  <c:v>157.61000000000001</c:v>
                </c:pt>
                <c:pt idx="23">
                  <c:v>140.86000000000001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E8-4EEF-9F5F-A8091978A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6206.1679999999988</v>
      </c>
      <c r="C4" s="18">
        <v>5953.264000000001</v>
      </c>
      <c r="D4" s="18">
        <v>5486.9860000000008</v>
      </c>
      <c r="E4" s="18">
        <v>5549.2680000000009</v>
      </c>
      <c r="F4" s="18">
        <v>5527.32</v>
      </c>
      <c r="G4" s="18">
        <v>5590.4489999999996</v>
      </c>
      <c r="H4" s="18">
        <v>5684.848</v>
      </c>
      <c r="I4" s="18">
        <v>6127.1190000000006</v>
      </c>
      <c r="J4" s="18">
        <v>6719.594000000001</v>
      </c>
      <c r="K4" s="18">
        <v>7416.7669999999989</v>
      </c>
      <c r="L4" s="18">
        <v>7827.7149999999992</v>
      </c>
      <c r="M4" s="18">
        <v>7987.38</v>
      </c>
      <c r="N4" s="18">
        <v>8001.0909999999994</v>
      </c>
      <c r="O4" s="18">
        <v>7889.9240000000009</v>
      </c>
      <c r="P4" s="18">
        <v>7591.871000000001</v>
      </c>
      <c r="Q4" s="18">
        <v>6990.4410000000016</v>
      </c>
      <c r="R4" s="18">
        <v>6780.1569999999992</v>
      </c>
      <c r="S4" s="18">
        <v>6986.1640000000016</v>
      </c>
      <c r="T4" s="18">
        <v>7128.0630000000001</v>
      </c>
      <c r="U4" s="18">
        <v>7199.7909999999993</v>
      </c>
      <c r="V4" s="18">
        <v>7247.9710000000005</v>
      </c>
      <c r="W4" s="18">
        <v>7166.5160000000005</v>
      </c>
      <c r="X4" s="18">
        <v>6306.9520000000011</v>
      </c>
      <c r="Y4" s="18">
        <v>5719.527000000001</v>
      </c>
      <c r="Z4" s="19"/>
      <c r="AA4" s="20">
        <f>SUM(B4:Z4)</f>
        <v>161085.34600000002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96.41</v>
      </c>
      <c r="C7" s="28">
        <v>109</v>
      </c>
      <c r="D7" s="28">
        <v>121.2</v>
      </c>
      <c r="E7" s="28">
        <v>118.18</v>
      </c>
      <c r="F7" s="28">
        <v>113.59</v>
      </c>
      <c r="G7" s="28">
        <v>101.28</v>
      </c>
      <c r="H7" s="28">
        <v>108.78</v>
      </c>
      <c r="I7" s="28">
        <v>112.5</v>
      </c>
      <c r="J7" s="28">
        <v>108.07</v>
      </c>
      <c r="K7" s="28">
        <v>41.27</v>
      </c>
      <c r="L7" s="28">
        <v>12.73</v>
      </c>
      <c r="M7" s="28">
        <v>9.23</v>
      </c>
      <c r="N7" s="28">
        <v>10</v>
      </c>
      <c r="O7" s="28">
        <v>9.76</v>
      </c>
      <c r="P7" s="28">
        <v>15.98</v>
      </c>
      <c r="Q7" s="28">
        <v>68.75</v>
      </c>
      <c r="R7" s="28">
        <v>95.1</v>
      </c>
      <c r="S7" s="28">
        <v>126.8</v>
      </c>
      <c r="T7" s="28">
        <v>143.4</v>
      </c>
      <c r="U7" s="28">
        <v>230.88</v>
      </c>
      <c r="V7" s="28">
        <v>242.85</v>
      </c>
      <c r="W7" s="28">
        <v>223.36</v>
      </c>
      <c r="X7" s="28">
        <v>157.61000000000001</v>
      </c>
      <c r="Y7" s="28">
        <v>140.86000000000001</v>
      </c>
      <c r="Z7" s="29"/>
      <c r="AA7" s="30">
        <f>IF(SUM(B7:Z7)&lt;&gt;0,AVERAGEIF(B7:Z7,"&lt;&gt;"""),"")</f>
        <v>104.89958333333334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453</v>
      </c>
    </row>
    <row r="11" spans="1:27" ht="24.95" customHeight="1" x14ac:dyDescent="0.2">
      <c r="A11" s="45" t="s">
        <v>7</v>
      </c>
      <c r="B11" s="46">
        <v>169</v>
      </c>
      <c r="C11" s="47">
        <v>147</v>
      </c>
      <c r="D11" s="47">
        <v>141</v>
      </c>
      <c r="E11" s="47">
        <v>141</v>
      </c>
      <c r="F11" s="47">
        <v>141</v>
      </c>
      <c r="G11" s="47">
        <v>141</v>
      </c>
      <c r="H11" s="47">
        <v>147</v>
      </c>
      <c r="I11" s="47">
        <v>186</v>
      </c>
      <c r="J11" s="47">
        <v>215</v>
      </c>
      <c r="K11" s="47">
        <v>224</v>
      </c>
      <c r="L11" s="47">
        <v>219</v>
      </c>
      <c r="M11" s="47">
        <v>227</v>
      </c>
      <c r="N11" s="47">
        <v>236</v>
      </c>
      <c r="O11" s="47">
        <v>236</v>
      </c>
      <c r="P11" s="47">
        <v>226</v>
      </c>
      <c r="Q11" s="47">
        <v>228</v>
      </c>
      <c r="R11" s="47">
        <v>254</v>
      </c>
      <c r="S11" s="47">
        <v>287</v>
      </c>
      <c r="T11" s="47">
        <v>298</v>
      </c>
      <c r="U11" s="47">
        <v>314</v>
      </c>
      <c r="V11" s="47">
        <v>286</v>
      </c>
      <c r="W11" s="47">
        <v>249</v>
      </c>
      <c r="X11" s="47">
        <v>217</v>
      </c>
      <c r="Y11" s="47">
        <v>177</v>
      </c>
      <c r="Z11" s="48"/>
      <c r="AA11" s="49">
        <f t="shared" si="0"/>
        <v>5106</v>
      </c>
    </row>
    <row r="12" spans="1:27" ht="24.95" customHeight="1" x14ac:dyDescent="0.2">
      <c r="A12" s="50" t="s">
        <v>8</v>
      </c>
      <c r="B12" s="51">
        <v>2398.518</v>
      </c>
      <c r="C12" s="52">
        <v>2330.8910000000001</v>
      </c>
      <c r="D12" s="52">
        <v>1843.9</v>
      </c>
      <c r="E12" s="52">
        <v>1896.9</v>
      </c>
      <c r="F12" s="52">
        <v>1795.203</v>
      </c>
      <c r="G12" s="52">
        <v>1753.125</v>
      </c>
      <c r="H12" s="52">
        <v>1685.2250000000001</v>
      </c>
      <c r="I12" s="52">
        <v>1427.9</v>
      </c>
      <c r="J12" s="52">
        <v>772.19200000000001</v>
      </c>
      <c r="K12" s="52">
        <v>747.9</v>
      </c>
      <c r="L12" s="52">
        <v>747.9</v>
      </c>
      <c r="M12" s="52">
        <v>747.9</v>
      </c>
      <c r="N12" s="52">
        <v>747.9</v>
      </c>
      <c r="O12" s="52">
        <v>747.9</v>
      </c>
      <c r="P12" s="52">
        <v>747.9</v>
      </c>
      <c r="Q12" s="52">
        <v>927.9</v>
      </c>
      <c r="R12" s="52">
        <v>1853.9</v>
      </c>
      <c r="S12" s="52">
        <v>2956.1970000000001</v>
      </c>
      <c r="T12" s="52">
        <v>3518.6480000000001</v>
      </c>
      <c r="U12" s="52">
        <v>3600.8090000000002</v>
      </c>
      <c r="V12" s="52">
        <v>3624.7939999999999</v>
      </c>
      <c r="W12" s="52">
        <v>3636.53</v>
      </c>
      <c r="X12" s="52">
        <v>3572.7260000000001</v>
      </c>
      <c r="Y12" s="52">
        <v>3576.9270000000001</v>
      </c>
      <c r="Z12" s="53"/>
      <c r="AA12" s="54">
        <f t="shared" si="0"/>
        <v>47659.685000000019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151</v>
      </c>
      <c r="I13" s="52">
        <v>75</v>
      </c>
      <c r="J13" s="52">
        <v>75</v>
      </c>
      <c r="K13" s="52">
        <v>43</v>
      </c>
      <c r="L13" s="52">
        <v>13</v>
      </c>
      <c r="M13" s="52">
        <v>26</v>
      </c>
      <c r="N13" s="52"/>
      <c r="O13" s="52"/>
      <c r="P13" s="52"/>
      <c r="Q13" s="52"/>
      <c r="R13" s="52">
        <v>26</v>
      </c>
      <c r="S13" s="52">
        <v>391</v>
      </c>
      <c r="T13" s="52">
        <v>1044</v>
      </c>
      <c r="U13" s="52">
        <v>1164</v>
      </c>
      <c r="V13" s="52">
        <v>1297.4349999999999</v>
      </c>
      <c r="W13" s="52">
        <v>1347.8110000000001</v>
      </c>
      <c r="X13" s="52">
        <v>765</v>
      </c>
      <c r="Y13" s="52"/>
      <c r="Z13" s="53"/>
      <c r="AA13" s="54">
        <f t="shared" si="0"/>
        <v>6645.2459999999992</v>
      </c>
    </row>
    <row r="14" spans="1:27" ht="24.95" customHeight="1" x14ac:dyDescent="0.2">
      <c r="A14" s="55" t="s">
        <v>10</v>
      </c>
      <c r="B14" s="56">
        <v>1615.1499999999999</v>
      </c>
      <c r="C14" s="57">
        <v>1690.373</v>
      </c>
      <c r="D14" s="57">
        <v>1709.0860000000002</v>
      </c>
      <c r="E14" s="57">
        <v>1710.3680000000002</v>
      </c>
      <c r="F14" s="57">
        <v>1726.117</v>
      </c>
      <c r="G14" s="57">
        <v>1726.3240000000001</v>
      </c>
      <c r="H14" s="57">
        <v>1895.623</v>
      </c>
      <c r="I14" s="57">
        <v>2646.2189999999996</v>
      </c>
      <c r="J14" s="57">
        <v>3905.4019999999996</v>
      </c>
      <c r="K14" s="57">
        <v>5158.3669999999993</v>
      </c>
      <c r="L14" s="57">
        <v>5787.915</v>
      </c>
      <c r="M14" s="57">
        <v>6094.6799999999994</v>
      </c>
      <c r="N14" s="57">
        <v>6139.4909999999982</v>
      </c>
      <c r="O14" s="57">
        <v>5849.3240000000005</v>
      </c>
      <c r="P14" s="57">
        <v>5340.2709999999997</v>
      </c>
      <c r="Q14" s="57">
        <v>4596.4410000000007</v>
      </c>
      <c r="R14" s="57">
        <v>3539.2570000000001</v>
      </c>
      <c r="S14" s="57">
        <v>2273.9670000000006</v>
      </c>
      <c r="T14" s="57">
        <v>1341.4150000000002</v>
      </c>
      <c r="U14" s="57">
        <v>1020.9819999999999</v>
      </c>
      <c r="V14" s="57">
        <v>927.74200000000008</v>
      </c>
      <c r="W14" s="57">
        <v>863.17499999999984</v>
      </c>
      <c r="X14" s="57">
        <v>832.62599999999986</v>
      </c>
      <c r="Y14" s="57">
        <v>792.4</v>
      </c>
      <c r="Z14" s="58"/>
      <c r="AA14" s="59">
        <f t="shared" si="0"/>
        <v>69182.714999999982</v>
      </c>
    </row>
    <row r="15" spans="1:27" ht="24.95" customHeight="1" x14ac:dyDescent="0.2">
      <c r="A15" s="55" t="s">
        <v>11</v>
      </c>
      <c r="B15" s="56">
        <v>58</v>
      </c>
      <c r="C15" s="57">
        <v>60</v>
      </c>
      <c r="D15" s="57">
        <v>62</v>
      </c>
      <c r="E15" s="57">
        <v>65</v>
      </c>
      <c r="F15" s="57">
        <v>69</v>
      </c>
      <c r="G15" s="57">
        <v>73</v>
      </c>
      <c r="H15" s="57">
        <v>77</v>
      </c>
      <c r="I15" s="57">
        <v>88</v>
      </c>
      <c r="J15" s="57">
        <v>103</v>
      </c>
      <c r="K15" s="57">
        <v>117</v>
      </c>
      <c r="L15" s="57">
        <v>129</v>
      </c>
      <c r="M15" s="57">
        <v>135</v>
      </c>
      <c r="N15" s="57">
        <v>136</v>
      </c>
      <c r="O15" s="57">
        <v>134</v>
      </c>
      <c r="P15" s="57">
        <v>133</v>
      </c>
      <c r="Q15" s="57">
        <v>127</v>
      </c>
      <c r="R15" s="57">
        <v>111</v>
      </c>
      <c r="S15" s="57">
        <v>92</v>
      </c>
      <c r="T15" s="57">
        <v>79</v>
      </c>
      <c r="U15" s="57">
        <v>73</v>
      </c>
      <c r="V15" s="57">
        <v>68</v>
      </c>
      <c r="W15" s="57">
        <v>62</v>
      </c>
      <c r="X15" s="57">
        <v>55</v>
      </c>
      <c r="Y15" s="57">
        <v>48</v>
      </c>
      <c r="Z15" s="58"/>
      <c r="AA15" s="59">
        <f t="shared" si="0"/>
        <v>2154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4693.6679999999997</v>
      </c>
      <c r="C16" s="62">
        <f t="shared" si="1"/>
        <v>4228.2640000000001</v>
      </c>
      <c r="D16" s="62">
        <f t="shared" si="1"/>
        <v>3755.9860000000003</v>
      </c>
      <c r="E16" s="62">
        <f t="shared" si="1"/>
        <v>3813.268</v>
      </c>
      <c r="F16" s="62">
        <f t="shared" si="1"/>
        <v>3807.3199999999997</v>
      </c>
      <c r="G16" s="62">
        <f t="shared" si="1"/>
        <v>3844.4490000000001</v>
      </c>
      <c r="H16" s="62">
        <f t="shared" si="1"/>
        <v>3955.848</v>
      </c>
      <c r="I16" s="62">
        <f t="shared" si="1"/>
        <v>4423.1189999999997</v>
      </c>
      <c r="J16" s="62">
        <f t="shared" si="1"/>
        <v>5070.5939999999991</v>
      </c>
      <c r="K16" s="62">
        <f t="shared" si="1"/>
        <v>6290.2669999999989</v>
      </c>
      <c r="L16" s="62">
        <f t="shared" si="1"/>
        <v>6896.8149999999996</v>
      </c>
      <c r="M16" s="62">
        <f t="shared" si="1"/>
        <v>7230.579999999999</v>
      </c>
      <c r="N16" s="62">
        <f t="shared" si="1"/>
        <v>7259.3909999999978</v>
      </c>
      <c r="O16" s="62">
        <f t="shared" si="1"/>
        <v>6967.2240000000002</v>
      </c>
      <c r="P16" s="62">
        <f t="shared" si="1"/>
        <v>6447.1709999999994</v>
      </c>
      <c r="Q16" s="62">
        <f t="shared" si="1"/>
        <v>5879.3410000000003</v>
      </c>
      <c r="R16" s="62">
        <f t="shared" si="1"/>
        <v>5784.1570000000002</v>
      </c>
      <c r="S16" s="62">
        <f t="shared" si="1"/>
        <v>6000.1640000000007</v>
      </c>
      <c r="T16" s="62">
        <f t="shared" si="1"/>
        <v>6281.0630000000001</v>
      </c>
      <c r="U16" s="62">
        <f t="shared" si="1"/>
        <v>6172.7910000000002</v>
      </c>
      <c r="V16" s="62">
        <f t="shared" si="1"/>
        <v>6203.9709999999995</v>
      </c>
      <c r="W16" s="62">
        <f t="shared" si="1"/>
        <v>6158.5160000000005</v>
      </c>
      <c r="X16" s="62">
        <f t="shared" si="1"/>
        <v>5442.3520000000008</v>
      </c>
      <c r="Y16" s="62">
        <f t="shared" si="1"/>
        <v>4594.3270000000002</v>
      </c>
      <c r="Z16" s="63" t="str">
        <f t="shared" si="1"/>
        <v/>
      </c>
      <c r="AA16" s="64">
        <f>SUM(AA10:AA15)</f>
        <v>131200.64600000001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2151.9</v>
      </c>
      <c r="C29" s="72">
        <v>2172.9</v>
      </c>
      <c r="D29" s="72">
        <v>2200.9</v>
      </c>
      <c r="E29" s="72">
        <v>2222.9</v>
      </c>
      <c r="F29" s="72">
        <v>2323.9</v>
      </c>
      <c r="G29" s="72">
        <v>2407.9</v>
      </c>
      <c r="H29" s="72">
        <v>2483.9</v>
      </c>
      <c r="I29" s="72">
        <v>2457.9</v>
      </c>
      <c r="J29" s="72">
        <v>2769.9</v>
      </c>
      <c r="K29" s="72">
        <v>3100.9</v>
      </c>
      <c r="L29" s="72">
        <v>3326.9</v>
      </c>
      <c r="M29" s="72">
        <v>3455.9</v>
      </c>
      <c r="N29" s="72">
        <v>3399.9</v>
      </c>
      <c r="O29" s="72">
        <v>3273.9</v>
      </c>
      <c r="P29" s="72">
        <v>3051.9</v>
      </c>
      <c r="Q29" s="72">
        <v>2956.9</v>
      </c>
      <c r="R29" s="72">
        <v>2857.9</v>
      </c>
      <c r="S29" s="72">
        <v>2789.9</v>
      </c>
      <c r="T29" s="72">
        <v>3145.9</v>
      </c>
      <c r="U29" s="72">
        <v>3168.9</v>
      </c>
      <c r="V29" s="72">
        <v>3116.9</v>
      </c>
      <c r="W29" s="72">
        <v>2912.9</v>
      </c>
      <c r="X29" s="72">
        <v>2560.9</v>
      </c>
      <c r="Y29" s="72">
        <v>1744.9</v>
      </c>
      <c r="Z29" s="73"/>
      <c r="AA29" s="74">
        <f>SUM(B29:Z29)</f>
        <v>66056.60000000002</v>
      </c>
    </row>
    <row r="30" spans="1:27" ht="24.95" customHeight="1" x14ac:dyDescent="0.2">
      <c r="A30" s="75" t="s">
        <v>24</v>
      </c>
      <c r="B30" s="76">
        <v>1081.768</v>
      </c>
      <c r="C30" s="77">
        <v>1343.364</v>
      </c>
      <c r="D30" s="77">
        <v>1170.086</v>
      </c>
      <c r="E30" s="77">
        <v>1351.3679999999999</v>
      </c>
      <c r="F30" s="77">
        <v>1242.42</v>
      </c>
      <c r="G30" s="77">
        <v>1228.549</v>
      </c>
      <c r="H30" s="77">
        <v>1279.9480000000001</v>
      </c>
      <c r="I30" s="77">
        <v>1885.2190000000001</v>
      </c>
      <c r="J30" s="77">
        <v>2584.694</v>
      </c>
      <c r="K30" s="77">
        <v>3372.3670000000002</v>
      </c>
      <c r="L30" s="77">
        <v>3699.915</v>
      </c>
      <c r="M30" s="77">
        <v>3858.68</v>
      </c>
      <c r="N30" s="77">
        <v>3960.491</v>
      </c>
      <c r="O30" s="77">
        <v>3802.3240000000001</v>
      </c>
      <c r="P30" s="77">
        <v>3523.2710000000002</v>
      </c>
      <c r="Q30" s="77">
        <v>3059.4409999999998</v>
      </c>
      <c r="R30" s="77">
        <v>2428.2570000000001</v>
      </c>
      <c r="S30" s="77">
        <v>2125.2640000000001</v>
      </c>
      <c r="T30" s="77">
        <v>1607.163</v>
      </c>
      <c r="U30" s="77">
        <v>1566.8910000000001</v>
      </c>
      <c r="V30" s="77">
        <v>1665.0709999999999</v>
      </c>
      <c r="W30" s="77">
        <v>1787.616</v>
      </c>
      <c r="X30" s="77">
        <v>1427.452</v>
      </c>
      <c r="Y30" s="77">
        <v>1415.4269999999999</v>
      </c>
      <c r="Z30" s="78"/>
      <c r="AA30" s="79">
        <f>SUM(B30:Z30)</f>
        <v>52467.046000000009</v>
      </c>
    </row>
    <row r="31" spans="1:27" ht="24.95" customHeight="1" x14ac:dyDescent="0.2">
      <c r="A31" s="82" t="s">
        <v>25</v>
      </c>
      <c r="B31" s="80">
        <v>1931</v>
      </c>
      <c r="C31" s="81">
        <v>1223</v>
      </c>
      <c r="D31" s="81">
        <v>895</v>
      </c>
      <c r="E31" s="81">
        <v>739</v>
      </c>
      <c r="F31" s="81">
        <v>739</v>
      </c>
      <c r="G31" s="81">
        <v>739</v>
      </c>
      <c r="H31" s="81">
        <v>739</v>
      </c>
      <c r="I31" s="81">
        <v>629</v>
      </c>
      <c r="J31" s="81">
        <v>229</v>
      </c>
      <c r="K31" s="81">
        <v>229</v>
      </c>
      <c r="L31" s="81">
        <v>229</v>
      </c>
      <c r="M31" s="81">
        <v>229</v>
      </c>
      <c r="N31" s="81">
        <v>229</v>
      </c>
      <c r="O31" s="81">
        <v>229</v>
      </c>
      <c r="P31" s="81">
        <v>229</v>
      </c>
      <c r="Q31" s="81">
        <v>309</v>
      </c>
      <c r="R31" s="81">
        <v>985</v>
      </c>
      <c r="S31" s="81">
        <v>1571</v>
      </c>
      <c r="T31" s="81">
        <v>1943</v>
      </c>
      <c r="U31" s="81">
        <v>1964</v>
      </c>
      <c r="V31" s="81">
        <v>1966</v>
      </c>
      <c r="W31" s="81">
        <v>1966</v>
      </c>
      <c r="X31" s="81">
        <v>1861</v>
      </c>
      <c r="Y31" s="81">
        <v>1831</v>
      </c>
      <c r="Z31" s="83"/>
      <c r="AA31" s="84">
        <f>SUM(B31:Z31)</f>
        <v>23633</v>
      </c>
    </row>
    <row r="32" spans="1:27" ht="30" customHeight="1" thickBot="1" x14ac:dyDescent="0.25">
      <c r="A32" s="60" t="s">
        <v>26</v>
      </c>
      <c r="B32" s="61">
        <f>IF(LEN(B$2)&gt;0,SUM(B29:B31),"")</f>
        <v>5164.6679999999997</v>
      </c>
      <c r="C32" s="62">
        <f t="shared" ref="C32:Z32" si="4">IF(LEN(C$2)&gt;0,SUM(C29:C31),"")</f>
        <v>4739.2640000000001</v>
      </c>
      <c r="D32" s="62">
        <f t="shared" si="4"/>
        <v>4265.9859999999999</v>
      </c>
      <c r="E32" s="62">
        <f t="shared" si="4"/>
        <v>4313.268</v>
      </c>
      <c r="F32" s="62">
        <f t="shared" si="4"/>
        <v>4305.32</v>
      </c>
      <c r="G32" s="62">
        <f t="shared" si="4"/>
        <v>4375.4490000000005</v>
      </c>
      <c r="H32" s="62">
        <f t="shared" si="4"/>
        <v>4502.848</v>
      </c>
      <c r="I32" s="62">
        <f t="shared" si="4"/>
        <v>4972.1190000000006</v>
      </c>
      <c r="J32" s="62">
        <f t="shared" si="4"/>
        <v>5583.5940000000001</v>
      </c>
      <c r="K32" s="62">
        <f t="shared" si="4"/>
        <v>6702.2669999999998</v>
      </c>
      <c r="L32" s="62">
        <f t="shared" si="4"/>
        <v>7255.8150000000005</v>
      </c>
      <c r="M32" s="62">
        <f t="shared" si="4"/>
        <v>7543.58</v>
      </c>
      <c r="N32" s="62">
        <f t="shared" si="4"/>
        <v>7589.3909999999996</v>
      </c>
      <c r="O32" s="62">
        <f t="shared" si="4"/>
        <v>7305.2240000000002</v>
      </c>
      <c r="P32" s="62">
        <f t="shared" si="4"/>
        <v>6804.1710000000003</v>
      </c>
      <c r="Q32" s="62">
        <f t="shared" si="4"/>
        <v>6325.3410000000003</v>
      </c>
      <c r="R32" s="62">
        <f t="shared" si="4"/>
        <v>6271.1570000000002</v>
      </c>
      <c r="S32" s="62">
        <f t="shared" si="4"/>
        <v>6486.1640000000007</v>
      </c>
      <c r="T32" s="62">
        <f t="shared" si="4"/>
        <v>6696.0630000000001</v>
      </c>
      <c r="U32" s="62">
        <f t="shared" si="4"/>
        <v>6699.7910000000002</v>
      </c>
      <c r="V32" s="62">
        <f t="shared" si="4"/>
        <v>6747.9709999999995</v>
      </c>
      <c r="W32" s="62">
        <f t="shared" si="4"/>
        <v>6666.5159999999996</v>
      </c>
      <c r="X32" s="62">
        <f t="shared" si="4"/>
        <v>5849.3519999999999</v>
      </c>
      <c r="Y32" s="62">
        <f t="shared" si="4"/>
        <v>4991.3270000000002</v>
      </c>
      <c r="Z32" s="63" t="str">
        <f t="shared" si="4"/>
        <v/>
      </c>
      <c r="AA32" s="64">
        <f>SUM(AA29:AA31)</f>
        <v>142156.64600000004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21</v>
      </c>
      <c r="C35" s="95">
        <v>21</v>
      </c>
      <c r="D35" s="95">
        <v>20</v>
      </c>
      <c r="E35" s="95">
        <v>28</v>
      </c>
      <c r="F35" s="95">
        <v>25</v>
      </c>
      <c r="G35" s="95">
        <v>24</v>
      </c>
      <c r="H35" s="95">
        <v>34</v>
      </c>
      <c r="I35" s="95">
        <v>43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20</v>
      </c>
      <c r="S35" s="95">
        <v>27</v>
      </c>
      <c r="T35" s="95">
        <v>88</v>
      </c>
      <c r="U35" s="95">
        <v>150</v>
      </c>
      <c r="V35" s="95">
        <v>159</v>
      </c>
      <c r="W35" s="95">
        <v>150</v>
      </c>
      <c r="X35" s="95">
        <v>37</v>
      </c>
      <c r="Y35" s="95">
        <v>27</v>
      </c>
      <c r="Z35" s="96"/>
      <c r="AA35" s="74">
        <f t="shared" ref="AA35:AA40" si="5">SUM(B35:Z35)</f>
        <v>1034</v>
      </c>
    </row>
    <row r="36" spans="1:27" ht="24.95" customHeight="1" x14ac:dyDescent="0.2">
      <c r="A36" s="97" t="s">
        <v>29</v>
      </c>
      <c r="B36" s="98">
        <v>295</v>
      </c>
      <c r="C36" s="99">
        <v>335</v>
      </c>
      <c r="D36" s="99">
        <v>335</v>
      </c>
      <c r="E36" s="99">
        <v>317</v>
      </c>
      <c r="F36" s="99">
        <v>318</v>
      </c>
      <c r="G36" s="99">
        <v>352</v>
      </c>
      <c r="H36" s="99">
        <v>358</v>
      </c>
      <c r="I36" s="99">
        <v>351</v>
      </c>
      <c r="J36" s="99">
        <v>338</v>
      </c>
      <c r="K36" s="99">
        <v>332</v>
      </c>
      <c r="L36" s="99">
        <v>314</v>
      </c>
      <c r="M36" s="99">
        <v>268</v>
      </c>
      <c r="N36" s="99">
        <v>285</v>
      </c>
      <c r="O36" s="99">
        <v>293</v>
      </c>
      <c r="P36" s="99">
        <v>312</v>
      </c>
      <c r="Q36" s="99">
        <v>293</v>
      </c>
      <c r="R36" s="99">
        <v>312</v>
      </c>
      <c r="S36" s="99">
        <v>304</v>
      </c>
      <c r="T36" s="99">
        <v>172</v>
      </c>
      <c r="U36" s="99">
        <v>222</v>
      </c>
      <c r="V36" s="99">
        <v>230</v>
      </c>
      <c r="W36" s="99">
        <v>203</v>
      </c>
      <c r="X36" s="99">
        <v>215</v>
      </c>
      <c r="Y36" s="99">
        <v>215</v>
      </c>
      <c r="Z36" s="100"/>
      <c r="AA36" s="79">
        <f t="shared" si="5"/>
        <v>6969</v>
      </c>
    </row>
    <row r="37" spans="1:27" ht="24.95" customHeight="1" x14ac:dyDescent="0.2">
      <c r="A37" s="97" t="s">
        <v>30</v>
      </c>
      <c r="B37" s="98">
        <v>1046.5</v>
      </c>
      <c r="C37" s="99">
        <v>1219</v>
      </c>
      <c r="D37" s="99">
        <v>1226</v>
      </c>
      <c r="E37" s="99">
        <v>1241</v>
      </c>
      <c r="F37" s="99">
        <v>1227</v>
      </c>
      <c r="G37" s="99">
        <v>1220</v>
      </c>
      <c r="H37" s="99">
        <v>1187</v>
      </c>
      <c r="I37" s="99">
        <v>1160</v>
      </c>
      <c r="J37" s="99">
        <v>1141</v>
      </c>
      <c r="K37" s="99">
        <v>719.5</v>
      </c>
      <c r="L37" s="99">
        <v>576.9</v>
      </c>
      <c r="M37" s="99">
        <v>448.8</v>
      </c>
      <c r="N37" s="99">
        <v>416.7</v>
      </c>
      <c r="O37" s="99">
        <v>589.70000000000005</v>
      </c>
      <c r="P37" s="99">
        <v>792.7</v>
      </c>
      <c r="Q37" s="99">
        <v>670.1</v>
      </c>
      <c r="R37" s="99">
        <v>514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233.2</v>
      </c>
      <c r="Z37" s="100"/>
      <c r="AA37" s="79">
        <f t="shared" si="5"/>
        <v>15659.100000000002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55</v>
      </c>
      <c r="L38" s="99">
        <v>20</v>
      </c>
      <c r="M38" s="99">
        <v>20</v>
      </c>
      <c r="N38" s="99">
        <v>20</v>
      </c>
      <c r="O38" s="99">
        <v>20</v>
      </c>
      <c r="P38" s="99">
        <v>20</v>
      </c>
      <c r="Q38" s="99">
        <v>128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2833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432</v>
      </c>
      <c r="U39" s="99">
        <v>500</v>
      </c>
      <c r="V39" s="99">
        <v>500</v>
      </c>
      <c r="W39" s="99">
        <v>500</v>
      </c>
      <c r="X39" s="99">
        <v>457.6</v>
      </c>
      <c r="Y39" s="99">
        <v>500</v>
      </c>
      <c r="Z39" s="100"/>
      <c r="AA39" s="79">
        <f t="shared" si="5"/>
        <v>3389.6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1512.5</v>
      </c>
      <c r="C40" s="88">
        <f t="shared" si="6"/>
        <v>1725</v>
      </c>
      <c r="D40" s="88">
        <f t="shared" si="6"/>
        <v>1731</v>
      </c>
      <c r="E40" s="88">
        <f t="shared" si="6"/>
        <v>1736</v>
      </c>
      <c r="F40" s="88">
        <f t="shared" si="6"/>
        <v>1720</v>
      </c>
      <c r="G40" s="88">
        <f t="shared" si="6"/>
        <v>1746</v>
      </c>
      <c r="H40" s="88">
        <f t="shared" si="6"/>
        <v>1729</v>
      </c>
      <c r="I40" s="88">
        <f t="shared" si="6"/>
        <v>1704</v>
      </c>
      <c r="J40" s="88">
        <f t="shared" si="6"/>
        <v>1649</v>
      </c>
      <c r="K40" s="88">
        <f t="shared" si="6"/>
        <v>1126.5</v>
      </c>
      <c r="L40" s="88">
        <f t="shared" si="6"/>
        <v>930.9</v>
      </c>
      <c r="M40" s="88">
        <f t="shared" si="6"/>
        <v>756.8</v>
      </c>
      <c r="N40" s="88">
        <f t="shared" si="6"/>
        <v>741.7</v>
      </c>
      <c r="O40" s="88">
        <f t="shared" si="6"/>
        <v>922.7</v>
      </c>
      <c r="P40" s="88">
        <f t="shared" si="6"/>
        <v>1144.7</v>
      </c>
      <c r="Q40" s="88">
        <f t="shared" si="6"/>
        <v>1111.0999999999999</v>
      </c>
      <c r="R40" s="88">
        <f t="shared" si="6"/>
        <v>996</v>
      </c>
      <c r="S40" s="88">
        <f t="shared" si="6"/>
        <v>986</v>
      </c>
      <c r="T40" s="88">
        <f t="shared" si="6"/>
        <v>847</v>
      </c>
      <c r="U40" s="88">
        <f t="shared" si="6"/>
        <v>1027</v>
      </c>
      <c r="V40" s="88">
        <f t="shared" si="6"/>
        <v>1044</v>
      </c>
      <c r="W40" s="88">
        <f t="shared" si="6"/>
        <v>1008</v>
      </c>
      <c r="X40" s="88">
        <f t="shared" si="6"/>
        <v>864.6</v>
      </c>
      <c r="Y40" s="88">
        <f t="shared" si="6"/>
        <v>1125.2</v>
      </c>
      <c r="Z40" s="89" t="str">
        <f t="shared" si="6"/>
        <v/>
      </c>
      <c r="AA40" s="90">
        <f t="shared" si="5"/>
        <v>29884.7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1041.5</v>
      </c>
      <c r="C45" s="99">
        <v>1214</v>
      </c>
      <c r="D45" s="99">
        <v>1221</v>
      </c>
      <c r="E45" s="99">
        <v>1236</v>
      </c>
      <c r="F45" s="99">
        <v>1222</v>
      </c>
      <c r="G45" s="99">
        <v>1215</v>
      </c>
      <c r="H45" s="99">
        <v>1182</v>
      </c>
      <c r="I45" s="99">
        <v>1155</v>
      </c>
      <c r="J45" s="99">
        <v>1136</v>
      </c>
      <c r="K45" s="99">
        <v>714.5</v>
      </c>
      <c r="L45" s="99">
        <v>571.9</v>
      </c>
      <c r="M45" s="99">
        <v>443.8</v>
      </c>
      <c r="N45" s="99">
        <v>411.7</v>
      </c>
      <c r="O45" s="99">
        <v>584.70000000000005</v>
      </c>
      <c r="P45" s="99">
        <v>787.7</v>
      </c>
      <c r="Q45" s="99">
        <v>665.1</v>
      </c>
      <c r="R45" s="99">
        <v>509</v>
      </c>
      <c r="S45" s="99"/>
      <c r="T45" s="99"/>
      <c r="U45" s="99"/>
      <c r="V45" s="99"/>
      <c r="W45" s="99"/>
      <c r="X45" s="99"/>
      <c r="Y45" s="99">
        <v>228.2</v>
      </c>
      <c r="Z45" s="100"/>
      <c r="AA45" s="79">
        <f t="shared" si="7"/>
        <v>15539.100000000002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432</v>
      </c>
      <c r="U47" s="99">
        <v>500</v>
      </c>
      <c r="V47" s="99">
        <v>500</v>
      </c>
      <c r="W47" s="99">
        <v>500</v>
      </c>
      <c r="X47" s="99">
        <v>457.6</v>
      </c>
      <c r="Y47" s="99">
        <v>500</v>
      </c>
      <c r="Z47" s="100"/>
      <c r="AA47" s="79">
        <f t="shared" si="7"/>
        <v>3389.6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1041.5</v>
      </c>
      <c r="C49" s="88">
        <f t="shared" ref="C49:Z49" si="8">IF(LEN(C$2)&gt;0,SUM(C43:C48),"")</f>
        <v>1214</v>
      </c>
      <c r="D49" s="88">
        <f t="shared" si="8"/>
        <v>1221</v>
      </c>
      <c r="E49" s="88">
        <f t="shared" si="8"/>
        <v>1236</v>
      </c>
      <c r="F49" s="88">
        <f t="shared" si="8"/>
        <v>1222</v>
      </c>
      <c r="G49" s="88">
        <f t="shared" si="8"/>
        <v>1215</v>
      </c>
      <c r="H49" s="88">
        <f t="shared" si="8"/>
        <v>1182</v>
      </c>
      <c r="I49" s="88">
        <f t="shared" si="8"/>
        <v>1155</v>
      </c>
      <c r="J49" s="88">
        <f t="shared" si="8"/>
        <v>1136</v>
      </c>
      <c r="K49" s="88">
        <f t="shared" si="8"/>
        <v>714.5</v>
      </c>
      <c r="L49" s="88">
        <f t="shared" si="8"/>
        <v>571.9</v>
      </c>
      <c r="M49" s="88">
        <f t="shared" si="8"/>
        <v>443.8</v>
      </c>
      <c r="N49" s="88">
        <f t="shared" si="8"/>
        <v>411.7</v>
      </c>
      <c r="O49" s="88">
        <f t="shared" si="8"/>
        <v>584.70000000000005</v>
      </c>
      <c r="P49" s="88">
        <f t="shared" si="8"/>
        <v>787.7</v>
      </c>
      <c r="Q49" s="88">
        <f t="shared" si="8"/>
        <v>665.1</v>
      </c>
      <c r="R49" s="88">
        <f t="shared" si="8"/>
        <v>509</v>
      </c>
      <c r="S49" s="88">
        <f t="shared" si="8"/>
        <v>500</v>
      </c>
      <c r="T49" s="88">
        <f t="shared" si="8"/>
        <v>432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457.6</v>
      </c>
      <c r="Y49" s="88">
        <f t="shared" si="8"/>
        <v>728.2</v>
      </c>
      <c r="Z49" s="89" t="str">
        <f t="shared" si="8"/>
        <v/>
      </c>
      <c r="AA49" s="90">
        <f t="shared" si="7"/>
        <v>18928.7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6206.1679999999997</v>
      </c>
      <c r="C52" s="88">
        <f t="shared" si="10"/>
        <v>5953.2640000000001</v>
      </c>
      <c r="D52" s="88">
        <f t="shared" si="10"/>
        <v>5486.9860000000008</v>
      </c>
      <c r="E52" s="88">
        <f t="shared" si="10"/>
        <v>5549.268</v>
      </c>
      <c r="F52" s="88">
        <f t="shared" si="10"/>
        <v>5527.32</v>
      </c>
      <c r="G52" s="88">
        <f t="shared" si="10"/>
        <v>5590.4490000000005</v>
      </c>
      <c r="H52" s="88">
        <f t="shared" si="10"/>
        <v>5684.848</v>
      </c>
      <c r="I52" s="88">
        <f t="shared" si="10"/>
        <v>6127.1189999999997</v>
      </c>
      <c r="J52" s="88">
        <f t="shared" si="10"/>
        <v>6719.5939999999991</v>
      </c>
      <c r="K52" s="88">
        <f t="shared" si="10"/>
        <v>7416.7669999999989</v>
      </c>
      <c r="L52" s="88">
        <f t="shared" si="10"/>
        <v>7827.7149999999992</v>
      </c>
      <c r="M52" s="88">
        <f t="shared" si="10"/>
        <v>7987.3799999999992</v>
      </c>
      <c r="N52" s="88">
        <f t="shared" si="10"/>
        <v>8001.0909999999976</v>
      </c>
      <c r="O52" s="88">
        <f t="shared" si="10"/>
        <v>7889.924</v>
      </c>
      <c r="P52" s="88">
        <f t="shared" si="10"/>
        <v>7591.8709999999992</v>
      </c>
      <c r="Q52" s="88">
        <f t="shared" si="10"/>
        <v>6990.4410000000007</v>
      </c>
      <c r="R52" s="88">
        <f t="shared" si="10"/>
        <v>6780.1570000000002</v>
      </c>
      <c r="S52" s="88">
        <f t="shared" si="10"/>
        <v>6986.1640000000007</v>
      </c>
      <c r="T52" s="88">
        <f t="shared" si="10"/>
        <v>7128.0630000000001</v>
      </c>
      <c r="U52" s="88">
        <f t="shared" si="10"/>
        <v>7199.7910000000002</v>
      </c>
      <c r="V52" s="88">
        <f t="shared" si="10"/>
        <v>7247.9709999999995</v>
      </c>
      <c r="W52" s="88">
        <f t="shared" si="10"/>
        <v>7166.5160000000005</v>
      </c>
      <c r="X52" s="88">
        <f t="shared" si="10"/>
        <v>6306.9520000000011</v>
      </c>
      <c r="Y52" s="88">
        <f t="shared" si="10"/>
        <v>5719.527</v>
      </c>
      <c r="Z52" s="89" t="str">
        <f t="shared" si="10"/>
        <v/>
      </c>
      <c r="AA52" s="104">
        <f>SUM(B52:Z52)</f>
        <v>161085.34599999999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6206.1859999999997</v>
      </c>
      <c r="C4" s="18">
        <v>5953.2640000000001</v>
      </c>
      <c r="D4" s="18">
        <v>5486.982</v>
      </c>
      <c r="E4" s="18">
        <v>5549.2790000000023</v>
      </c>
      <c r="F4" s="18">
        <v>5527.3200000000024</v>
      </c>
      <c r="G4" s="18">
        <v>5590.4489999999987</v>
      </c>
      <c r="H4" s="18">
        <v>5684.848</v>
      </c>
      <c r="I4" s="18">
        <v>6127.1369999999997</v>
      </c>
      <c r="J4" s="18">
        <v>6719.5940000000001</v>
      </c>
      <c r="K4" s="18">
        <v>7416.7579999999998</v>
      </c>
      <c r="L4" s="18">
        <v>7827.6950000000033</v>
      </c>
      <c r="M4" s="18">
        <v>7987.377000000004</v>
      </c>
      <c r="N4" s="18">
        <v>8001.1230000000023</v>
      </c>
      <c r="O4" s="18">
        <v>7889.898000000001</v>
      </c>
      <c r="P4" s="18">
        <v>7591.9040000000014</v>
      </c>
      <c r="Q4" s="18">
        <v>6990.407000000002</v>
      </c>
      <c r="R4" s="18">
        <v>6780.1149999999989</v>
      </c>
      <c r="S4" s="18">
        <v>6986.1370000000034</v>
      </c>
      <c r="T4" s="18">
        <v>7128.0920000000006</v>
      </c>
      <c r="U4" s="18">
        <v>7199.8240000000005</v>
      </c>
      <c r="V4" s="18">
        <v>7247.9860000000044</v>
      </c>
      <c r="W4" s="18">
        <v>7166.5169999999998</v>
      </c>
      <c r="X4" s="18">
        <v>6306.9389999999994</v>
      </c>
      <c r="Y4" s="18">
        <v>5719.5110000000013</v>
      </c>
      <c r="Z4" s="19"/>
      <c r="AA4" s="20">
        <f>SUM(B4:Z4)</f>
        <v>161085.34200000003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96.41</v>
      </c>
      <c r="C7" s="28">
        <v>109</v>
      </c>
      <c r="D7" s="28">
        <v>121.2</v>
      </c>
      <c r="E7" s="28">
        <v>118.18</v>
      </c>
      <c r="F7" s="28">
        <v>113.59</v>
      </c>
      <c r="G7" s="28">
        <v>101.28</v>
      </c>
      <c r="H7" s="28">
        <v>108.78</v>
      </c>
      <c r="I7" s="28">
        <v>112.5</v>
      </c>
      <c r="J7" s="28">
        <v>108.07</v>
      </c>
      <c r="K7" s="28">
        <v>41.27</v>
      </c>
      <c r="L7" s="28">
        <v>12.73</v>
      </c>
      <c r="M7" s="28">
        <v>9.23</v>
      </c>
      <c r="N7" s="28">
        <v>10</v>
      </c>
      <c r="O7" s="28">
        <v>9.76</v>
      </c>
      <c r="P7" s="28">
        <v>15.98</v>
      </c>
      <c r="Q7" s="28">
        <v>68.75</v>
      </c>
      <c r="R7" s="28">
        <v>95.1</v>
      </c>
      <c r="S7" s="28">
        <v>126.8</v>
      </c>
      <c r="T7" s="28">
        <v>143.4</v>
      </c>
      <c r="U7" s="28">
        <v>230.88</v>
      </c>
      <c r="V7" s="28">
        <v>242.85</v>
      </c>
      <c r="W7" s="28">
        <v>223.36</v>
      </c>
      <c r="X7" s="28">
        <v>157.61000000000001</v>
      </c>
      <c r="Y7" s="28">
        <v>140.86000000000001</v>
      </c>
      <c r="Z7" s="29"/>
      <c r="AA7" s="30">
        <f>IF(SUM(B7:Z7)&lt;&gt;0,AVERAGEIF(B7:Z7,"&lt;&gt;"""),"")</f>
        <v>104.89958333333334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1.8839999999999999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4.0679999999999996</v>
      </c>
      <c r="U14" s="57">
        <v>6.9989999999999997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82.950999999999993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1.8839999999999999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4.0679999999999996</v>
      </c>
      <c r="U16" s="62">
        <f t="shared" si="1"/>
        <v>6.9989999999999997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82.950999999999993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738.40300000000002</v>
      </c>
      <c r="C19" s="72">
        <v>753.05</v>
      </c>
      <c r="D19" s="72">
        <v>749.71</v>
      </c>
      <c r="E19" s="72">
        <v>749.3660000000001</v>
      </c>
      <c r="F19" s="72">
        <v>750.51</v>
      </c>
      <c r="G19" s="72">
        <v>752.10199999999998</v>
      </c>
      <c r="H19" s="72">
        <v>754.26600000000008</v>
      </c>
      <c r="I19" s="72">
        <v>747.79799999999989</v>
      </c>
      <c r="J19" s="72">
        <v>743.87800000000004</v>
      </c>
      <c r="K19" s="72">
        <v>747.5139999999999</v>
      </c>
      <c r="L19" s="72">
        <v>748.6690000000001</v>
      </c>
      <c r="M19" s="72">
        <v>753.51900000000012</v>
      </c>
      <c r="N19" s="72">
        <v>751.64899999999989</v>
      </c>
      <c r="O19" s="72">
        <v>754.17499999999995</v>
      </c>
      <c r="P19" s="72">
        <v>755.54099999999994</v>
      </c>
      <c r="Q19" s="72">
        <v>759.41000000000008</v>
      </c>
      <c r="R19" s="72">
        <v>757.46600000000001</v>
      </c>
      <c r="S19" s="72">
        <v>763.19999999999993</v>
      </c>
      <c r="T19" s="72">
        <v>752.572</v>
      </c>
      <c r="U19" s="72">
        <v>669.58199999999999</v>
      </c>
      <c r="V19" s="72">
        <v>679.37700000000007</v>
      </c>
      <c r="W19" s="72">
        <v>680.51099999999997</v>
      </c>
      <c r="X19" s="72">
        <v>683.99900000000002</v>
      </c>
      <c r="Y19" s="72">
        <v>694.09300000000007</v>
      </c>
      <c r="Z19" s="73"/>
      <c r="AA19" s="74">
        <f t="shared" ref="AA19:AA25" si="2">SUM(B19:Z19)</f>
        <v>17690.36</v>
      </c>
    </row>
    <row r="20" spans="1:27" ht="24.95" customHeight="1" x14ac:dyDescent="0.2">
      <c r="A20" s="75" t="s">
        <v>15</v>
      </c>
      <c r="B20" s="76">
        <v>1101.6130000000001</v>
      </c>
      <c r="C20" s="77">
        <v>1044.8810000000001</v>
      </c>
      <c r="D20" s="77">
        <v>990.77700000000016</v>
      </c>
      <c r="E20" s="77">
        <v>987.899</v>
      </c>
      <c r="F20" s="77">
        <v>997.04899999999998</v>
      </c>
      <c r="G20" s="77">
        <v>1038.913</v>
      </c>
      <c r="H20" s="77">
        <v>1026.0269999999998</v>
      </c>
      <c r="I20" s="77">
        <v>1059.348</v>
      </c>
      <c r="J20" s="77">
        <v>1106.123</v>
      </c>
      <c r="K20" s="77">
        <v>1139.328</v>
      </c>
      <c r="L20" s="77">
        <v>1162.5519999999997</v>
      </c>
      <c r="M20" s="77">
        <v>1162.5300000000002</v>
      </c>
      <c r="N20" s="77">
        <v>1144.7620000000002</v>
      </c>
      <c r="O20" s="77">
        <v>1165.6670000000001</v>
      </c>
      <c r="P20" s="77">
        <v>1179.7850000000001</v>
      </c>
      <c r="Q20" s="77">
        <v>1163.8449999999998</v>
      </c>
      <c r="R20" s="77">
        <v>1161.1440000000002</v>
      </c>
      <c r="S20" s="77">
        <v>1163.2530000000002</v>
      </c>
      <c r="T20" s="77">
        <v>1158.3220000000001</v>
      </c>
      <c r="U20" s="77">
        <v>1179.9250000000002</v>
      </c>
      <c r="V20" s="77">
        <v>1162.6520000000003</v>
      </c>
      <c r="W20" s="77">
        <v>1025.9009999999998</v>
      </c>
      <c r="X20" s="77">
        <v>1043.0649999999998</v>
      </c>
      <c r="Y20" s="77">
        <v>1015.6240000000001</v>
      </c>
      <c r="Z20" s="78"/>
      <c r="AA20" s="79">
        <f t="shared" si="2"/>
        <v>26380.985000000001</v>
      </c>
    </row>
    <row r="21" spans="1:27" ht="24.95" customHeight="1" x14ac:dyDescent="0.2">
      <c r="A21" s="75" t="s">
        <v>16</v>
      </c>
      <c r="B21" s="80">
        <v>3118.1700000000005</v>
      </c>
      <c r="C21" s="81">
        <v>2956.8330000000001</v>
      </c>
      <c r="D21" s="81">
        <v>2783.0949999999998</v>
      </c>
      <c r="E21" s="81">
        <v>2674.2139999999999</v>
      </c>
      <c r="F21" s="81">
        <v>2614.2609999999995</v>
      </c>
      <c r="G21" s="81">
        <v>2611.4340000000007</v>
      </c>
      <c r="H21" s="81">
        <v>2688.1710000000003</v>
      </c>
      <c r="I21" s="81">
        <v>3064.7910000000002</v>
      </c>
      <c r="J21" s="81">
        <v>3550.5929999999998</v>
      </c>
      <c r="K21" s="81">
        <v>4026.9159999999997</v>
      </c>
      <c r="L21" s="81">
        <v>4279.9740000000011</v>
      </c>
      <c r="M21" s="81">
        <v>4414.3280000000013</v>
      </c>
      <c r="N21" s="81">
        <v>4419.2120000000004</v>
      </c>
      <c r="O21" s="81">
        <v>4293.0560000000005</v>
      </c>
      <c r="P21" s="81">
        <v>3991.5779999999991</v>
      </c>
      <c r="Q21" s="81">
        <v>3724.1520000000005</v>
      </c>
      <c r="R21" s="81">
        <v>3522.0049999999997</v>
      </c>
      <c r="S21" s="81">
        <v>3470.2839999999997</v>
      </c>
      <c r="T21" s="81">
        <v>3540.63</v>
      </c>
      <c r="U21" s="81">
        <v>3796.7179999999994</v>
      </c>
      <c r="V21" s="81">
        <v>3949.2570000000001</v>
      </c>
      <c r="W21" s="81">
        <v>3842.2050000000004</v>
      </c>
      <c r="X21" s="81">
        <v>3598.5749999999994</v>
      </c>
      <c r="Y21" s="81">
        <v>3349.2939999999994</v>
      </c>
      <c r="Z21" s="78"/>
      <c r="AA21" s="79">
        <f t="shared" si="2"/>
        <v>84279.745999999999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595</v>
      </c>
    </row>
    <row r="23" spans="1:27" ht="24.95" customHeight="1" x14ac:dyDescent="0.2">
      <c r="A23" s="85" t="s">
        <v>18</v>
      </c>
      <c r="B23" s="77">
        <v>89</v>
      </c>
      <c r="C23" s="77">
        <v>77.5</v>
      </c>
      <c r="D23" s="77">
        <v>72.5</v>
      </c>
      <c r="E23" s="77">
        <v>70.5</v>
      </c>
      <c r="F23" s="77">
        <v>69.5</v>
      </c>
      <c r="G23" s="77">
        <v>68</v>
      </c>
      <c r="H23" s="77">
        <v>76.5</v>
      </c>
      <c r="I23" s="77">
        <v>73.5</v>
      </c>
      <c r="J23" s="77">
        <v>71</v>
      </c>
      <c r="K23" s="77">
        <v>72</v>
      </c>
      <c r="L23" s="77">
        <v>73.5</v>
      </c>
      <c r="M23" s="77">
        <v>80</v>
      </c>
      <c r="N23" s="77">
        <v>83.5</v>
      </c>
      <c r="O23" s="77">
        <v>77</v>
      </c>
      <c r="P23" s="77">
        <v>76</v>
      </c>
      <c r="Q23" s="77">
        <v>69</v>
      </c>
      <c r="R23" s="77">
        <v>59.5</v>
      </c>
      <c r="S23" s="77">
        <v>73</v>
      </c>
      <c r="T23" s="77">
        <v>124.5</v>
      </c>
      <c r="U23" s="77">
        <v>152.5</v>
      </c>
      <c r="V23" s="77">
        <v>174.5</v>
      </c>
      <c r="W23" s="77">
        <v>176.5</v>
      </c>
      <c r="X23" s="77">
        <v>172.5</v>
      </c>
      <c r="Y23" s="77">
        <v>119.5</v>
      </c>
      <c r="Z23" s="77"/>
      <c r="AA23" s="79">
        <f t="shared" si="2"/>
        <v>2251.5</v>
      </c>
    </row>
    <row r="24" spans="1:27" ht="24.95" customHeight="1" x14ac:dyDescent="0.2">
      <c r="A24" s="85" t="s">
        <v>19</v>
      </c>
      <c r="B24" s="77">
        <v>377</v>
      </c>
      <c r="C24" s="77">
        <v>357.00000000000011</v>
      </c>
      <c r="D24" s="77">
        <v>343</v>
      </c>
      <c r="E24" s="77">
        <v>336</v>
      </c>
      <c r="F24" s="77">
        <v>336</v>
      </c>
      <c r="G24" s="77">
        <v>348</v>
      </c>
      <c r="H24" s="77">
        <v>373</v>
      </c>
      <c r="I24" s="77">
        <v>424</v>
      </c>
      <c r="J24" s="77">
        <v>468.00000000000006</v>
      </c>
      <c r="K24" s="77">
        <v>491</v>
      </c>
      <c r="L24" s="77">
        <v>498</v>
      </c>
      <c r="M24" s="77">
        <v>512</v>
      </c>
      <c r="N24" s="77">
        <v>522</v>
      </c>
      <c r="O24" s="77">
        <v>520</v>
      </c>
      <c r="P24" s="77">
        <v>509</v>
      </c>
      <c r="Q24" s="77">
        <v>504.99999999999994</v>
      </c>
      <c r="R24" s="77">
        <v>515</v>
      </c>
      <c r="S24" s="77">
        <v>529</v>
      </c>
      <c r="T24" s="77">
        <v>527</v>
      </c>
      <c r="U24" s="77">
        <v>536.99999999999989</v>
      </c>
      <c r="V24" s="77">
        <v>504.00000000000006</v>
      </c>
      <c r="W24" s="77">
        <v>460.99999999999994</v>
      </c>
      <c r="X24" s="77">
        <v>422.00000000000006</v>
      </c>
      <c r="Y24" s="77">
        <v>375.00000000000006</v>
      </c>
      <c r="Z24" s="77"/>
      <c r="AA24" s="79">
        <f t="shared" si="2"/>
        <v>10789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5424.1860000000006</v>
      </c>
      <c r="C26" s="88">
        <f t="shared" ref="C26:Z26" si="3">IF(LEN(C$2)&gt;0,SUM(C19:C25),"")</f>
        <v>5189.2640000000001</v>
      </c>
      <c r="D26" s="88">
        <f t="shared" si="3"/>
        <v>4939.0820000000003</v>
      </c>
      <c r="E26" s="88">
        <f t="shared" si="3"/>
        <v>4817.9790000000003</v>
      </c>
      <c r="F26" s="88">
        <f t="shared" si="3"/>
        <v>4767.32</v>
      </c>
      <c r="G26" s="88">
        <f t="shared" si="3"/>
        <v>4818.4490000000005</v>
      </c>
      <c r="H26" s="88">
        <f t="shared" si="3"/>
        <v>4917.9639999999999</v>
      </c>
      <c r="I26" s="88">
        <f t="shared" si="3"/>
        <v>5369.4369999999999</v>
      </c>
      <c r="J26" s="88">
        <f t="shared" si="3"/>
        <v>5939.5940000000001</v>
      </c>
      <c r="K26" s="88">
        <f t="shared" si="3"/>
        <v>6476.7579999999998</v>
      </c>
      <c r="L26" s="88">
        <f t="shared" si="3"/>
        <v>6872.6950000000006</v>
      </c>
      <c r="M26" s="88">
        <f t="shared" si="3"/>
        <v>7032.3770000000022</v>
      </c>
      <c r="N26" s="88">
        <f t="shared" si="3"/>
        <v>7046.1230000000005</v>
      </c>
      <c r="O26" s="88">
        <f t="shared" si="3"/>
        <v>6934.898000000001</v>
      </c>
      <c r="P26" s="88">
        <f t="shared" si="3"/>
        <v>6636.9039999999986</v>
      </c>
      <c r="Q26" s="88">
        <f t="shared" si="3"/>
        <v>6221.4070000000002</v>
      </c>
      <c r="R26" s="88">
        <f t="shared" si="3"/>
        <v>6015.1149999999998</v>
      </c>
      <c r="S26" s="88">
        <f t="shared" si="3"/>
        <v>5998.7369999999992</v>
      </c>
      <c r="T26" s="88">
        <f t="shared" si="3"/>
        <v>6103.0240000000003</v>
      </c>
      <c r="U26" s="88">
        <f t="shared" si="3"/>
        <v>6335.7249999999995</v>
      </c>
      <c r="V26" s="88">
        <f t="shared" si="3"/>
        <v>6469.7860000000001</v>
      </c>
      <c r="W26" s="88">
        <f t="shared" si="3"/>
        <v>6186.1170000000002</v>
      </c>
      <c r="X26" s="88">
        <f t="shared" si="3"/>
        <v>5920.1389999999992</v>
      </c>
      <c r="Y26" s="88">
        <f t="shared" si="3"/>
        <v>5553.5109999999995</v>
      </c>
      <c r="Z26" s="89" t="str">
        <f t="shared" si="3"/>
        <v/>
      </c>
      <c r="AA26" s="90">
        <f>SUM(AA19:AA25)</f>
        <v>141986.59100000001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597</v>
      </c>
      <c r="C29" s="72">
        <v>565.5</v>
      </c>
      <c r="D29" s="72">
        <v>541.5</v>
      </c>
      <c r="E29" s="72">
        <v>532.5</v>
      </c>
      <c r="F29" s="72">
        <v>531.5</v>
      </c>
      <c r="G29" s="72">
        <v>542</v>
      </c>
      <c r="H29" s="72">
        <v>572.5</v>
      </c>
      <c r="I29" s="72">
        <v>620.5</v>
      </c>
      <c r="J29" s="72">
        <v>670</v>
      </c>
      <c r="K29" s="72">
        <v>698</v>
      </c>
      <c r="L29" s="72">
        <v>706.5</v>
      </c>
      <c r="M29" s="72">
        <v>733</v>
      </c>
      <c r="N29" s="72">
        <v>771.5</v>
      </c>
      <c r="O29" s="72">
        <v>758</v>
      </c>
      <c r="P29" s="72">
        <v>746</v>
      </c>
      <c r="Q29" s="72">
        <v>698</v>
      </c>
      <c r="R29" s="72">
        <v>703.5</v>
      </c>
      <c r="S29" s="72">
        <v>716</v>
      </c>
      <c r="T29" s="72">
        <v>735.5</v>
      </c>
      <c r="U29" s="72">
        <v>765.5</v>
      </c>
      <c r="V29" s="72">
        <v>754.5</v>
      </c>
      <c r="W29" s="72">
        <v>716.5</v>
      </c>
      <c r="X29" s="72">
        <v>717.5</v>
      </c>
      <c r="Y29" s="72">
        <v>607.5</v>
      </c>
      <c r="Z29" s="73"/>
      <c r="AA29" s="74">
        <f>SUM(B29:Z29)</f>
        <v>16000.5</v>
      </c>
    </row>
    <row r="30" spans="1:27" ht="24.95" customHeight="1" x14ac:dyDescent="0.2">
      <c r="A30" s="75" t="s">
        <v>24</v>
      </c>
      <c r="B30" s="76">
        <v>5109.1859999999997</v>
      </c>
      <c r="C30" s="77">
        <v>4887.7640000000001</v>
      </c>
      <c r="D30" s="77">
        <v>4665.5820000000003</v>
      </c>
      <c r="E30" s="77">
        <v>4541.4790000000003</v>
      </c>
      <c r="F30" s="77">
        <v>4495.82</v>
      </c>
      <c r="G30" s="77">
        <v>4548.4489999999996</v>
      </c>
      <c r="H30" s="77">
        <v>4612.348</v>
      </c>
      <c r="I30" s="77">
        <v>5013.9369999999999</v>
      </c>
      <c r="J30" s="77">
        <v>5549.5940000000001</v>
      </c>
      <c r="K30" s="77">
        <v>6218.7579999999998</v>
      </c>
      <c r="L30" s="77">
        <v>6621.1949999999997</v>
      </c>
      <c r="M30" s="77">
        <v>6754.3770000000004</v>
      </c>
      <c r="N30" s="77">
        <v>6729.6229999999996</v>
      </c>
      <c r="O30" s="77">
        <v>6631.8980000000001</v>
      </c>
      <c r="P30" s="77">
        <v>6345.9040000000005</v>
      </c>
      <c r="Q30" s="77">
        <v>5792.4070000000002</v>
      </c>
      <c r="R30" s="77">
        <v>5576.6149999999998</v>
      </c>
      <c r="S30" s="77">
        <v>5428.7370000000001</v>
      </c>
      <c r="T30" s="77">
        <v>5473.5919999999996</v>
      </c>
      <c r="U30" s="77">
        <v>5699.2240000000002</v>
      </c>
      <c r="V30" s="77">
        <v>5829.2860000000001</v>
      </c>
      <c r="W30" s="77">
        <v>5562.6170000000002</v>
      </c>
      <c r="X30" s="77">
        <v>5386.6390000000001</v>
      </c>
      <c r="Y30" s="77">
        <v>5112.0110000000004</v>
      </c>
      <c r="Z30" s="78"/>
      <c r="AA30" s="79">
        <f>SUM(B30:Z30)</f>
        <v>132587.04199999999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5706.1859999999997</v>
      </c>
      <c r="C32" s="62">
        <f t="shared" ref="C32:Z32" si="4">IF(LEN(C$2)&gt;0,SUM(C29:C31),"")</f>
        <v>5453.2640000000001</v>
      </c>
      <c r="D32" s="62">
        <f t="shared" si="4"/>
        <v>5207.0820000000003</v>
      </c>
      <c r="E32" s="62">
        <f t="shared" si="4"/>
        <v>5073.9790000000003</v>
      </c>
      <c r="F32" s="62">
        <f t="shared" si="4"/>
        <v>5027.32</v>
      </c>
      <c r="G32" s="62">
        <f t="shared" si="4"/>
        <v>5090.4489999999996</v>
      </c>
      <c r="H32" s="62">
        <f t="shared" si="4"/>
        <v>5184.848</v>
      </c>
      <c r="I32" s="62">
        <f t="shared" si="4"/>
        <v>5634.4369999999999</v>
      </c>
      <c r="J32" s="62">
        <f t="shared" si="4"/>
        <v>6219.5940000000001</v>
      </c>
      <c r="K32" s="62">
        <f t="shared" si="4"/>
        <v>6916.7579999999998</v>
      </c>
      <c r="L32" s="62">
        <f t="shared" si="4"/>
        <v>7327.6949999999997</v>
      </c>
      <c r="M32" s="62">
        <f t="shared" si="4"/>
        <v>7487.3770000000004</v>
      </c>
      <c r="N32" s="62">
        <f t="shared" si="4"/>
        <v>7501.1229999999996</v>
      </c>
      <c r="O32" s="62">
        <f t="shared" si="4"/>
        <v>7389.8980000000001</v>
      </c>
      <c r="P32" s="62">
        <f t="shared" si="4"/>
        <v>7091.9040000000005</v>
      </c>
      <c r="Q32" s="62">
        <f t="shared" si="4"/>
        <v>6490.4070000000002</v>
      </c>
      <c r="R32" s="62">
        <f t="shared" si="4"/>
        <v>6280.1149999999998</v>
      </c>
      <c r="S32" s="62">
        <f t="shared" si="4"/>
        <v>6144.7370000000001</v>
      </c>
      <c r="T32" s="62">
        <f t="shared" si="4"/>
        <v>6209.0919999999996</v>
      </c>
      <c r="U32" s="62">
        <f t="shared" si="4"/>
        <v>6464.7240000000002</v>
      </c>
      <c r="V32" s="62">
        <f t="shared" si="4"/>
        <v>6583.7860000000001</v>
      </c>
      <c r="W32" s="62">
        <f t="shared" si="4"/>
        <v>6279.1170000000002</v>
      </c>
      <c r="X32" s="62">
        <f t="shared" si="4"/>
        <v>6104.1390000000001</v>
      </c>
      <c r="Y32" s="62">
        <f t="shared" si="4"/>
        <v>5719.5110000000004</v>
      </c>
      <c r="Z32" s="63" t="str">
        <f t="shared" si="4"/>
        <v/>
      </c>
      <c r="AA32" s="64">
        <f>SUM(AA29:AA31)</f>
        <v>148587.54199999999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260</v>
      </c>
      <c r="C35" s="95">
        <v>242</v>
      </c>
      <c r="D35" s="95">
        <v>246</v>
      </c>
      <c r="E35" s="95">
        <v>234</v>
      </c>
      <c r="F35" s="95">
        <v>238</v>
      </c>
      <c r="G35" s="95">
        <v>250</v>
      </c>
      <c r="H35" s="95">
        <v>250</v>
      </c>
      <c r="I35" s="95">
        <v>250</v>
      </c>
      <c r="J35" s="95">
        <v>265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254</v>
      </c>
      <c r="R35" s="95">
        <v>250</v>
      </c>
      <c r="S35" s="95">
        <v>146</v>
      </c>
      <c r="T35" s="95">
        <v>92</v>
      </c>
      <c r="U35" s="95">
        <v>53</v>
      </c>
      <c r="V35" s="95">
        <v>53</v>
      </c>
      <c r="W35" s="95">
        <v>76</v>
      </c>
      <c r="X35" s="95">
        <v>167</v>
      </c>
      <c r="Y35" s="95">
        <v>159</v>
      </c>
      <c r="Z35" s="96"/>
      <c r="AA35" s="74">
        <f t="shared" ref="AA35:AA40" si="5">SUM(B35:Z35)</f>
        <v>5105</v>
      </c>
    </row>
    <row r="36" spans="1:27" ht="24.95" customHeight="1" x14ac:dyDescent="0.2">
      <c r="A36" s="97" t="s">
        <v>42</v>
      </c>
      <c r="B36" s="98">
        <v>15</v>
      </c>
      <c r="C36" s="99">
        <v>15</v>
      </c>
      <c r="D36" s="99">
        <v>15</v>
      </c>
      <c r="E36" s="99">
        <v>15</v>
      </c>
      <c r="F36" s="99">
        <v>15</v>
      </c>
      <c r="G36" s="99">
        <v>15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/>
      <c r="T36" s="99">
        <v>10</v>
      </c>
      <c r="U36" s="99">
        <v>69</v>
      </c>
      <c r="V36" s="99">
        <v>54</v>
      </c>
      <c r="W36" s="99">
        <v>10</v>
      </c>
      <c r="X36" s="99">
        <v>10</v>
      </c>
      <c r="Y36" s="99"/>
      <c r="Z36" s="100"/>
      <c r="AA36" s="79">
        <f t="shared" si="5"/>
        <v>408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841.4</v>
      </c>
      <c r="T37" s="99">
        <v>919</v>
      </c>
      <c r="U37" s="99">
        <v>735.1</v>
      </c>
      <c r="V37" s="99">
        <v>664.2</v>
      </c>
      <c r="W37" s="99">
        <v>887.4</v>
      </c>
      <c r="X37" s="99">
        <v>202.8</v>
      </c>
      <c r="Y37" s="99"/>
      <c r="Z37" s="100"/>
      <c r="AA37" s="79">
        <f t="shared" si="5"/>
        <v>4249.8999999999996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155</v>
      </c>
      <c r="L38" s="99">
        <v>170</v>
      </c>
      <c r="M38" s="99">
        <v>170</v>
      </c>
      <c r="N38" s="99">
        <v>170</v>
      </c>
      <c r="O38" s="99">
        <v>170</v>
      </c>
      <c r="P38" s="99">
        <v>170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279.89999999999998</v>
      </c>
      <c r="E39" s="99">
        <v>475.3</v>
      </c>
      <c r="F39" s="99">
        <v>500</v>
      </c>
      <c r="G39" s="99">
        <v>500</v>
      </c>
      <c r="H39" s="99">
        <v>500</v>
      </c>
      <c r="I39" s="99">
        <v>492.7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8247.9</v>
      </c>
    </row>
    <row r="40" spans="1:27" ht="30" customHeight="1" thickBot="1" x14ac:dyDescent="0.25">
      <c r="A40" s="86" t="s">
        <v>46</v>
      </c>
      <c r="B40" s="87">
        <f>IF(LEN(B$2)&gt;0,SUM(B35:B39),"")</f>
        <v>775</v>
      </c>
      <c r="C40" s="88">
        <f t="shared" ref="C40:Z40" si="6">IF(LEN(C$2)&gt;0,SUM(C35:C39),"")</f>
        <v>757</v>
      </c>
      <c r="D40" s="88">
        <f t="shared" si="6"/>
        <v>540.9</v>
      </c>
      <c r="E40" s="88">
        <f t="shared" si="6"/>
        <v>724.3</v>
      </c>
      <c r="F40" s="88">
        <f t="shared" si="6"/>
        <v>753</v>
      </c>
      <c r="G40" s="88">
        <f t="shared" si="6"/>
        <v>765</v>
      </c>
      <c r="H40" s="88">
        <f t="shared" si="6"/>
        <v>765</v>
      </c>
      <c r="I40" s="88">
        <f t="shared" si="6"/>
        <v>757.7</v>
      </c>
      <c r="J40" s="88">
        <f t="shared" si="6"/>
        <v>780</v>
      </c>
      <c r="K40" s="88">
        <f t="shared" si="6"/>
        <v>940</v>
      </c>
      <c r="L40" s="88">
        <f t="shared" si="6"/>
        <v>955</v>
      </c>
      <c r="M40" s="88">
        <f t="shared" si="6"/>
        <v>955</v>
      </c>
      <c r="N40" s="88">
        <f t="shared" si="6"/>
        <v>955</v>
      </c>
      <c r="O40" s="88">
        <f t="shared" si="6"/>
        <v>955</v>
      </c>
      <c r="P40" s="88">
        <f t="shared" si="6"/>
        <v>955</v>
      </c>
      <c r="Q40" s="88">
        <f t="shared" si="6"/>
        <v>769</v>
      </c>
      <c r="R40" s="88">
        <f t="shared" si="6"/>
        <v>765</v>
      </c>
      <c r="S40" s="88">
        <f t="shared" si="6"/>
        <v>987.4</v>
      </c>
      <c r="T40" s="88">
        <f t="shared" si="6"/>
        <v>1021</v>
      </c>
      <c r="U40" s="88">
        <f t="shared" si="6"/>
        <v>857.1</v>
      </c>
      <c r="V40" s="88">
        <f t="shared" si="6"/>
        <v>771.2</v>
      </c>
      <c r="W40" s="88">
        <f t="shared" si="6"/>
        <v>973.4</v>
      </c>
      <c r="X40" s="88">
        <f t="shared" si="6"/>
        <v>379.8</v>
      </c>
      <c r="Y40" s="88">
        <f t="shared" si="6"/>
        <v>159</v>
      </c>
      <c r="Z40" s="89" t="str">
        <f t="shared" si="6"/>
        <v/>
      </c>
      <c r="AA40" s="90">
        <f t="shared" si="5"/>
        <v>19015.8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841.4</v>
      </c>
      <c r="T45" s="99">
        <v>919</v>
      </c>
      <c r="U45" s="99">
        <v>735.1</v>
      </c>
      <c r="V45" s="99">
        <v>664.2</v>
      </c>
      <c r="W45" s="99">
        <v>887.4</v>
      </c>
      <c r="X45" s="99">
        <v>202.8</v>
      </c>
      <c r="Y45" s="99"/>
      <c r="Z45" s="100"/>
      <c r="AA45" s="79">
        <f t="shared" si="7"/>
        <v>4249.8999999999996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279.89999999999998</v>
      </c>
      <c r="E47" s="99">
        <v>475.3</v>
      </c>
      <c r="F47" s="99">
        <v>500</v>
      </c>
      <c r="G47" s="99">
        <v>500</v>
      </c>
      <c r="H47" s="99">
        <v>500</v>
      </c>
      <c r="I47" s="99">
        <v>492.7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8247.9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140</v>
      </c>
      <c r="E48" s="99">
        <v>130</v>
      </c>
      <c r="F48" s="99">
        <v>126</v>
      </c>
      <c r="G48" s="99">
        <v>134</v>
      </c>
      <c r="H48" s="99">
        <v>149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3529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419.9</v>
      </c>
      <c r="E49" s="88">
        <f t="shared" si="8"/>
        <v>605.29999999999995</v>
      </c>
      <c r="F49" s="88">
        <f t="shared" si="8"/>
        <v>626</v>
      </c>
      <c r="G49" s="88">
        <f t="shared" si="8"/>
        <v>634</v>
      </c>
      <c r="H49" s="88">
        <f t="shared" si="8"/>
        <v>649</v>
      </c>
      <c r="I49" s="88">
        <f t="shared" si="8"/>
        <v>642.70000000000005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991.4</v>
      </c>
      <c r="T49" s="88">
        <f t="shared" si="8"/>
        <v>1069</v>
      </c>
      <c r="U49" s="88">
        <f t="shared" si="8"/>
        <v>885.1</v>
      </c>
      <c r="V49" s="88">
        <f t="shared" si="8"/>
        <v>814.2</v>
      </c>
      <c r="W49" s="88">
        <f t="shared" si="8"/>
        <v>1037.4000000000001</v>
      </c>
      <c r="X49" s="88">
        <f t="shared" si="8"/>
        <v>352.8</v>
      </c>
      <c r="Y49" s="88">
        <f t="shared" si="8"/>
        <v>150</v>
      </c>
      <c r="Z49" s="89" t="str">
        <f t="shared" si="8"/>
        <v/>
      </c>
      <c r="AA49" s="90">
        <f t="shared" si="7"/>
        <v>16026.8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6206.1860000000006</v>
      </c>
      <c r="C52" s="88">
        <f t="shared" ref="C52:Z52" si="10">IF(LEN(C$2)&gt;0,SUM(C10:C15)+C26+C40,"")</f>
        <v>5953.2640000000001</v>
      </c>
      <c r="D52" s="88">
        <f t="shared" si="10"/>
        <v>5486.982</v>
      </c>
      <c r="E52" s="88">
        <f t="shared" si="10"/>
        <v>5549.2790000000005</v>
      </c>
      <c r="F52" s="88">
        <f t="shared" si="10"/>
        <v>5527.32</v>
      </c>
      <c r="G52" s="88">
        <f t="shared" si="10"/>
        <v>5590.4490000000005</v>
      </c>
      <c r="H52" s="88">
        <f t="shared" si="10"/>
        <v>5684.848</v>
      </c>
      <c r="I52" s="88">
        <f t="shared" si="10"/>
        <v>6127.1369999999997</v>
      </c>
      <c r="J52" s="88">
        <f t="shared" si="10"/>
        <v>6719.5940000000001</v>
      </c>
      <c r="K52" s="88">
        <f t="shared" si="10"/>
        <v>7416.7579999999998</v>
      </c>
      <c r="L52" s="88">
        <f t="shared" si="10"/>
        <v>7827.6950000000006</v>
      </c>
      <c r="M52" s="88">
        <f t="shared" si="10"/>
        <v>7987.3770000000022</v>
      </c>
      <c r="N52" s="88">
        <f t="shared" si="10"/>
        <v>8001.1230000000005</v>
      </c>
      <c r="O52" s="88">
        <f t="shared" si="10"/>
        <v>7889.898000000001</v>
      </c>
      <c r="P52" s="88">
        <f t="shared" si="10"/>
        <v>7591.9039999999986</v>
      </c>
      <c r="Q52" s="88">
        <f t="shared" si="10"/>
        <v>6990.4070000000002</v>
      </c>
      <c r="R52" s="88">
        <f t="shared" si="10"/>
        <v>6780.1149999999998</v>
      </c>
      <c r="S52" s="88">
        <f t="shared" si="10"/>
        <v>6986.1369999999988</v>
      </c>
      <c r="T52" s="88">
        <f t="shared" si="10"/>
        <v>7128.0920000000006</v>
      </c>
      <c r="U52" s="88">
        <f t="shared" si="10"/>
        <v>7199.8239999999996</v>
      </c>
      <c r="V52" s="88">
        <f t="shared" si="10"/>
        <v>7247.9859999999999</v>
      </c>
      <c r="W52" s="88">
        <f t="shared" si="10"/>
        <v>7166.5169999999998</v>
      </c>
      <c r="X52" s="88">
        <f t="shared" si="10"/>
        <v>6306.9389999999994</v>
      </c>
      <c r="Y52" s="88">
        <f t="shared" si="10"/>
        <v>5719.5109999999995</v>
      </c>
      <c r="Z52" s="89" t="str">
        <f t="shared" si="10"/>
        <v/>
      </c>
      <c r="AA52" s="104">
        <f>SUM(B52:Z52)</f>
        <v>161085.34200000003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-541.5</v>
      </c>
      <c r="C4" s="18">
        <v>-714</v>
      </c>
      <c r="D4" s="18">
        <v>-941.1</v>
      </c>
      <c r="E4" s="18">
        <v>-760.7</v>
      </c>
      <c r="F4" s="18">
        <v>-722</v>
      </c>
      <c r="G4" s="18">
        <v>-715</v>
      </c>
      <c r="H4" s="18">
        <v>-682</v>
      </c>
      <c r="I4" s="18">
        <v>-662.3</v>
      </c>
      <c r="J4" s="18">
        <v>-636</v>
      </c>
      <c r="K4" s="18">
        <v>-214.5</v>
      </c>
      <c r="L4" s="18">
        <v>-71.899999999999977</v>
      </c>
      <c r="M4" s="18">
        <v>56.199999999999989</v>
      </c>
      <c r="N4" s="18">
        <v>88.300000000000011</v>
      </c>
      <c r="O4" s="18">
        <v>-84.700000000000045</v>
      </c>
      <c r="P4" s="18">
        <v>-287.70000000000005</v>
      </c>
      <c r="Q4" s="18">
        <v>-165.10000000000002</v>
      </c>
      <c r="R4" s="18">
        <v>-9</v>
      </c>
      <c r="S4" s="18">
        <v>341.4</v>
      </c>
      <c r="T4" s="18">
        <v>487</v>
      </c>
      <c r="U4" s="18">
        <v>235.10000000000002</v>
      </c>
      <c r="V4" s="18">
        <v>164.20000000000005</v>
      </c>
      <c r="W4" s="18">
        <v>387.4</v>
      </c>
      <c r="X4" s="18">
        <v>-254.8</v>
      </c>
      <c r="Y4" s="18">
        <v>-728.2</v>
      </c>
      <c r="Z4" s="19"/>
      <c r="AA4" s="111">
        <f>SUM(B4:Z4)</f>
        <v>-6430.9000000000005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96.41</v>
      </c>
      <c r="C7" s="117">
        <v>109</v>
      </c>
      <c r="D7" s="117">
        <v>121.2</v>
      </c>
      <c r="E7" s="117">
        <v>118.18</v>
      </c>
      <c r="F7" s="117">
        <v>113.59</v>
      </c>
      <c r="G7" s="117">
        <v>101.28</v>
      </c>
      <c r="H7" s="117">
        <v>108.78</v>
      </c>
      <c r="I7" s="117">
        <v>112.5</v>
      </c>
      <c r="J7" s="117">
        <v>108.07</v>
      </c>
      <c r="K7" s="117">
        <v>41.27</v>
      </c>
      <c r="L7" s="117">
        <v>12.73</v>
      </c>
      <c r="M7" s="117">
        <v>9.23</v>
      </c>
      <c r="N7" s="117">
        <v>10</v>
      </c>
      <c r="O7" s="117">
        <v>9.76</v>
      </c>
      <c r="P7" s="117">
        <v>15.98</v>
      </c>
      <c r="Q7" s="117">
        <v>68.75</v>
      </c>
      <c r="R7" s="117">
        <v>95.1</v>
      </c>
      <c r="S7" s="117">
        <v>126.8</v>
      </c>
      <c r="T7" s="117">
        <v>143.4</v>
      </c>
      <c r="U7" s="117">
        <v>230.88</v>
      </c>
      <c r="V7" s="117">
        <v>242.85</v>
      </c>
      <c r="W7" s="117">
        <v>223.36</v>
      </c>
      <c r="X7" s="117">
        <v>157.61000000000001</v>
      </c>
      <c r="Y7" s="117">
        <v>140.86000000000001</v>
      </c>
      <c r="Z7" s="118"/>
      <c r="AA7" s="119">
        <f>IF(SUM(B7:Z7)&lt;&gt;0,AVERAGEIF(B7:Z7,"&lt;&gt;"""),"")</f>
        <v>104.89958333333334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1041.5</v>
      </c>
      <c r="C13" s="129">
        <v>1214</v>
      </c>
      <c r="D13" s="129">
        <v>1221</v>
      </c>
      <c r="E13" s="129">
        <v>1236</v>
      </c>
      <c r="F13" s="129">
        <v>1222</v>
      </c>
      <c r="G13" s="129">
        <v>1215</v>
      </c>
      <c r="H13" s="129">
        <v>1182</v>
      </c>
      <c r="I13" s="129">
        <v>1155</v>
      </c>
      <c r="J13" s="129">
        <v>1136</v>
      </c>
      <c r="K13" s="129">
        <v>714.5</v>
      </c>
      <c r="L13" s="129">
        <v>571.9</v>
      </c>
      <c r="M13" s="129">
        <v>443.8</v>
      </c>
      <c r="N13" s="129">
        <v>411.7</v>
      </c>
      <c r="O13" s="129">
        <v>584.70000000000005</v>
      </c>
      <c r="P13" s="129">
        <v>787.7</v>
      </c>
      <c r="Q13" s="129">
        <v>665.1</v>
      </c>
      <c r="R13" s="129">
        <v>509</v>
      </c>
      <c r="S13" s="129"/>
      <c r="T13" s="129"/>
      <c r="U13" s="129"/>
      <c r="V13" s="129"/>
      <c r="W13" s="129"/>
      <c r="X13" s="129"/>
      <c r="Y13" s="130">
        <v>228.2</v>
      </c>
      <c r="Z13" s="131"/>
      <c r="AA13" s="132">
        <f t="shared" si="0"/>
        <v>15539.100000000002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432</v>
      </c>
      <c r="U15" s="133">
        <v>500</v>
      </c>
      <c r="V15" s="133">
        <v>500</v>
      </c>
      <c r="W15" s="133">
        <v>500</v>
      </c>
      <c r="X15" s="133">
        <v>457.6</v>
      </c>
      <c r="Y15" s="133">
        <v>500</v>
      </c>
      <c r="Z15" s="131"/>
      <c r="AA15" s="132">
        <f t="shared" si="0"/>
        <v>3389.6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1041.5</v>
      </c>
      <c r="C16" s="135">
        <f t="shared" si="1"/>
        <v>1214</v>
      </c>
      <c r="D16" s="135">
        <f t="shared" si="1"/>
        <v>1221</v>
      </c>
      <c r="E16" s="135">
        <f t="shared" si="1"/>
        <v>1236</v>
      </c>
      <c r="F16" s="135">
        <f t="shared" si="1"/>
        <v>1222</v>
      </c>
      <c r="G16" s="135">
        <f t="shared" si="1"/>
        <v>1215</v>
      </c>
      <c r="H16" s="135">
        <f t="shared" si="1"/>
        <v>1182</v>
      </c>
      <c r="I16" s="135">
        <f t="shared" si="1"/>
        <v>1155</v>
      </c>
      <c r="J16" s="135">
        <f t="shared" si="1"/>
        <v>1136</v>
      </c>
      <c r="K16" s="135">
        <f t="shared" si="1"/>
        <v>714.5</v>
      </c>
      <c r="L16" s="135">
        <f t="shared" si="1"/>
        <v>571.9</v>
      </c>
      <c r="M16" s="135">
        <f t="shared" si="1"/>
        <v>443.8</v>
      </c>
      <c r="N16" s="135">
        <f t="shared" si="1"/>
        <v>411.7</v>
      </c>
      <c r="O16" s="135">
        <f t="shared" si="1"/>
        <v>584.70000000000005</v>
      </c>
      <c r="P16" s="135">
        <f t="shared" si="1"/>
        <v>787.7</v>
      </c>
      <c r="Q16" s="135">
        <f t="shared" si="1"/>
        <v>665.1</v>
      </c>
      <c r="R16" s="135">
        <f t="shared" si="1"/>
        <v>509</v>
      </c>
      <c r="S16" s="135">
        <f t="shared" si="1"/>
        <v>500</v>
      </c>
      <c r="T16" s="135">
        <f t="shared" si="1"/>
        <v>432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457.6</v>
      </c>
      <c r="Y16" s="135">
        <f t="shared" si="1"/>
        <v>728.2</v>
      </c>
      <c r="Z16" s="136" t="str">
        <f t="shared" si="1"/>
        <v/>
      </c>
      <c r="AA16" s="90">
        <f t="shared" si="0"/>
        <v>18928.7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841.4</v>
      </c>
      <c r="T21" s="129">
        <v>919</v>
      </c>
      <c r="U21" s="129">
        <v>735.1</v>
      </c>
      <c r="V21" s="129">
        <v>664.2</v>
      </c>
      <c r="W21" s="129">
        <v>887.4</v>
      </c>
      <c r="X21" s="129">
        <v>202.8</v>
      </c>
      <c r="Y21" s="130"/>
      <c r="Z21" s="131"/>
      <c r="AA21" s="132">
        <f t="shared" si="2"/>
        <v>4249.8999999999996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279.89999999999998</v>
      </c>
      <c r="E23" s="133">
        <v>475.3</v>
      </c>
      <c r="F23" s="133">
        <v>500</v>
      </c>
      <c r="G23" s="133">
        <v>500</v>
      </c>
      <c r="H23" s="133">
        <v>500</v>
      </c>
      <c r="I23" s="133">
        <v>492.7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8247.9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279.89999999999998</v>
      </c>
      <c r="E24" s="135">
        <f t="shared" si="3"/>
        <v>475.3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492.7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841.4</v>
      </c>
      <c r="T24" s="135">
        <f t="shared" si="3"/>
        <v>919</v>
      </c>
      <c r="U24" s="135">
        <f t="shared" si="3"/>
        <v>735.1</v>
      </c>
      <c r="V24" s="135">
        <f t="shared" si="3"/>
        <v>664.2</v>
      </c>
      <c r="W24" s="135">
        <f t="shared" si="3"/>
        <v>887.4</v>
      </c>
      <c r="X24" s="135">
        <f t="shared" si="3"/>
        <v>202.8</v>
      </c>
      <c r="Y24" s="135">
        <f t="shared" si="3"/>
        <v>0</v>
      </c>
      <c r="Z24" s="136" t="str">
        <f t="shared" si="3"/>
        <v/>
      </c>
      <c r="AA24" s="90">
        <f t="shared" si="2"/>
        <v>12497.8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2024-08-31T11:08:44Z</dcterms:created>
  <dcterms:modified xsi:type="dcterms:W3CDTF">2024-08-31T11:08:46Z</dcterms:modified>
</cp:coreProperties>
</file>