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<sst xmlns="http://schemas.openxmlformats.org/spreadsheetml/2006/main" count="119" uniqueCount="54">
  <si>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30/08/2024 14:08:28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</si>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</sst>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06-4F78-8FE4-56A0A14A90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06-4F78-8FE4-56A0A14A90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306-4F78-8FE4-56A0A14A90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306-4F78-8FE4-56A0A14A90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06-4F78-8FE4-56A0A14A90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06-4F78-8FE4-56A0A14A90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06-4F78-8FE4-56A0A14A90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896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453</c:v>
                </c:pt>
                <c:pt idx="7">
                  <c:v>453</c:v>
                </c:pt>
                <c:pt idx="8">
                  <c:v>453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453</c:v>
                </c:pt>
                <c:pt idx="16">
                  <c:v>453</c:v>
                </c:pt>
                <c:pt idx="17">
                  <c:v>453</c:v>
                </c:pt>
                <c:pt idx="18">
                  <c:v>895</c:v>
                </c:pt>
                <c:pt idx="19">
                  <c:v>895</c:v>
                </c:pt>
                <c:pt idx="20">
                  <c:v>895</c:v>
                </c:pt>
                <c:pt idx="21">
                  <c:v>895</c:v>
                </c:pt>
                <c:pt idx="22">
                  <c:v>603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06-4F78-8FE4-56A0A14A90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</c:v>
                </c:pt>
                <c:pt idx="1">
                  <c:v>206</c:v>
                </c:pt>
                <c:pt idx="2">
                  <c:v>191</c:v>
                </c:pt>
                <c:pt idx="3">
                  <c:v>181</c:v>
                </c:pt>
                <c:pt idx="4">
                  <c:v>186</c:v>
                </c:pt>
                <c:pt idx="5">
                  <c:v>203</c:v>
                </c:pt>
                <c:pt idx="6">
                  <c:v>248</c:v>
                </c:pt>
                <c:pt idx="7">
                  <c:v>311</c:v>
                </c:pt>
                <c:pt idx="8">
                  <c:v>347</c:v>
                </c:pt>
                <c:pt idx="9">
                  <c:v>358</c:v>
                </c:pt>
                <c:pt idx="10">
                  <c:v>365</c:v>
                </c:pt>
                <c:pt idx="11">
                  <c:v>376</c:v>
                </c:pt>
                <c:pt idx="12">
                  <c:v>392</c:v>
                </c:pt>
                <c:pt idx="13">
                  <c:v>388</c:v>
                </c:pt>
                <c:pt idx="14">
                  <c:v>376</c:v>
                </c:pt>
                <c:pt idx="15">
                  <c:v>378</c:v>
                </c:pt>
                <c:pt idx="16">
                  <c:v>400</c:v>
                </c:pt>
                <c:pt idx="17">
                  <c:v>421</c:v>
                </c:pt>
                <c:pt idx="18">
                  <c:v>419</c:v>
                </c:pt>
                <c:pt idx="19">
                  <c:v>412</c:v>
                </c:pt>
                <c:pt idx="20">
                  <c:v>389</c:v>
                </c:pt>
                <c:pt idx="21">
                  <c:v>341</c:v>
                </c:pt>
                <c:pt idx="22">
                  <c:v>296</c:v>
                </c:pt>
                <c:pt idx="23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06-4F78-8FE4-56A0A14A90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3384.23</c:v>
                </c:pt>
                <c:pt idx="1">
                  <c:v>2921.0630000000001</c:v>
                </c:pt>
                <c:pt idx="2">
                  <c:v>2684.703</c:v>
                </c:pt>
                <c:pt idx="3">
                  <c:v>2579.1280000000002</c:v>
                </c:pt>
                <c:pt idx="4">
                  <c:v>2496.404</c:v>
                </c:pt>
                <c:pt idx="5">
                  <c:v>2522.9</c:v>
                </c:pt>
                <c:pt idx="6">
                  <c:v>2971.6800000000003</c:v>
                </c:pt>
                <c:pt idx="7">
                  <c:v>2745.6990000000001</c:v>
                </c:pt>
                <c:pt idx="8">
                  <c:v>2261.259</c:v>
                </c:pt>
                <c:pt idx="9">
                  <c:v>1457.9</c:v>
                </c:pt>
                <c:pt idx="10">
                  <c:v>1127.9000000000001</c:v>
                </c:pt>
                <c:pt idx="11">
                  <c:v>1077.9000000000001</c:v>
                </c:pt>
                <c:pt idx="12">
                  <c:v>1077.9000000000001</c:v>
                </c:pt>
                <c:pt idx="13">
                  <c:v>1077.9000000000001</c:v>
                </c:pt>
                <c:pt idx="14">
                  <c:v>1126.56</c:v>
                </c:pt>
                <c:pt idx="15">
                  <c:v>1577.9</c:v>
                </c:pt>
                <c:pt idx="16">
                  <c:v>2473.7420000000002</c:v>
                </c:pt>
                <c:pt idx="17">
                  <c:v>3251.1510000000003</c:v>
                </c:pt>
                <c:pt idx="18">
                  <c:v>3414.5060000000003</c:v>
                </c:pt>
                <c:pt idx="19">
                  <c:v>3488.4110000000001</c:v>
                </c:pt>
                <c:pt idx="20">
                  <c:v>3507.7049999999999</c:v>
                </c:pt>
                <c:pt idx="21">
                  <c:v>3513.2719999999999</c:v>
                </c:pt>
                <c:pt idx="22">
                  <c:v>3497.136</c:v>
                </c:pt>
                <c:pt idx="23">
                  <c:v>3385.4760000000001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06-4F78-8FE4-56A0A14A904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1046.5999999999999</c:v>
                </c:pt>
                <c:pt idx="1">
                  <c:v>1590</c:v>
                </c:pt>
                <c:pt idx="2">
                  <c:v>1625</c:v>
                </c:pt>
                <c:pt idx="3">
                  <c:v>1590</c:v>
                </c:pt>
                <c:pt idx="4">
                  <c:v>1545</c:v>
                </c:pt>
                <c:pt idx="5">
                  <c:v>1529</c:v>
                </c:pt>
                <c:pt idx="6">
                  <c:v>1031.7</c:v>
                </c:pt>
                <c:pt idx="7">
                  <c:v>1023.5</c:v>
                </c:pt>
                <c:pt idx="8">
                  <c:v>814.2</c:v>
                </c:pt>
                <c:pt idx="9">
                  <c:v>912.8</c:v>
                </c:pt>
                <c:pt idx="10">
                  <c:v>1041.5999999999999</c:v>
                </c:pt>
                <c:pt idx="11">
                  <c:v>1232.4000000000001</c:v>
                </c:pt>
                <c:pt idx="12">
                  <c:v>1509</c:v>
                </c:pt>
                <c:pt idx="13">
                  <c:v>1516</c:v>
                </c:pt>
                <c:pt idx="14">
                  <c:v>1516</c:v>
                </c:pt>
                <c:pt idx="15">
                  <c:v>1469</c:v>
                </c:pt>
                <c:pt idx="16">
                  <c:v>1052.3</c:v>
                </c:pt>
                <c:pt idx="17">
                  <c:v>698.3</c:v>
                </c:pt>
                <c:pt idx="18">
                  <c:v>585.70000000000005</c:v>
                </c:pt>
                <c:pt idx="19">
                  <c:v>776</c:v>
                </c:pt>
                <c:pt idx="20">
                  <c:v>478.6</c:v>
                </c:pt>
                <c:pt idx="21">
                  <c:v>233</c:v>
                </c:pt>
                <c:pt idx="22">
                  <c:v>652</c:v>
                </c:pt>
                <c:pt idx="23">
                  <c:v>837.7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06-4F78-8FE4-56A0A14A90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765.904</c:v>
                </c:pt>
                <c:pt idx="1">
                  <c:v>804.34400000000005</c:v>
                </c:pt>
                <c:pt idx="2">
                  <c:v>851.899</c:v>
                </c:pt>
                <c:pt idx="3">
                  <c:v>902.09099999999989</c:v>
                </c:pt>
                <c:pt idx="4">
                  <c:v>956.49400000000003</c:v>
                </c:pt>
                <c:pt idx="5">
                  <c:v>984.82900000000006</c:v>
                </c:pt>
                <c:pt idx="6">
                  <c:v>1171.2429999999995</c:v>
                </c:pt>
                <c:pt idx="7">
                  <c:v>2002.2249999999999</c:v>
                </c:pt>
                <c:pt idx="8">
                  <c:v>3206.4939999999988</c:v>
                </c:pt>
                <c:pt idx="9">
                  <c:v>4339.7930000000006</c:v>
                </c:pt>
                <c:pt idx="10">
                  <c:v>4968.4299999999994</c:v>
                </c:pt>
                <c:pt idx="11">
                  <c:v>5182.5900000000011</c:v>
                </c:pt>
                <c:pt idx="12">
                  <c:v>5056.8919999999989</c:v>
                </c:pt>
                <c:pt idx="13">
                  <c:v>4733.179000000001</c:v>
                </c:pt>
                <c:pt idx="14">
                  <c:v>4210.9260000000004</c:v>
                </c:pt>
                <c:pt idx="15">
                  <c:v>3499.578</c:v>
                </c:pt>
                <c:pt idx="16">
                  <c:v>2675.5809999999997</c:v>
                </c:pt>
                <c:pt idx="17">
                  <c:v>1746.1299999999997</c:v>
                </c:pt>
                <c:pt idx="18">
                  <c:v>1127.6060000000002</c:v>
                </c:pt>
                <c:pt idx="19">
                  <c:v>1028.1959999999997</c:v>
                </c:pt>
                <c:pt idx="20">
                  <c:v>1137.627</c:v>
                </c:pt>
                <c:pt idx="21">
                  <c:v>1270.519</c:v>
                </c:pt>
                <c:pt idx="22">
                  <c:v>1343.3109999999999</c:v>
                </c:pt>
                <c:pt idx="23">
                  <c:v>1427.482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06-4F78-8FE4-56A0A14A90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32</c:v>
                </c:pt>
                <c:pt idx="2">
                  <c:v>33</c:v>
                </c:pt>
                <c:pt idx="3">
                  <c:v>35</c:v>
                </c:pt>
                <c:pt idx="4">
                  <c:v>35</c:v>
                </c:pt>
                <c:pt idx="5">
                  <c:v>34</c:v>
                </c:pt>
                <c:pt idx="6">
                  <c:v>32</c:v>
                </c:pt>
                <c:pt idx="7">
                  <c:v>40</c:v>
                </c:pt>
                <c:pt idx="8">
                  <c:v>55</c:v>
                </c:pt>
                <c:pt idx="9">
                  <c:v>66</c:v>
                </c:pt>
                <c:pt idx="10">
                  <c:v>73</c:v>
                </c:pt>
                <c:pt idx="11">
                  <c:v>77</c:v>
                </c:pt>
                <c:pt idx="12">
                  <c:v>76</c:v>
                </c:pt>
                <c:pt idx="13">
                  <c:v>72</c:v>
                </c:pt>
                <c:pt idx="14">
                  <c:v>67</c:v>
                </c:pt>
                <c:pt idx="15">
                  <c:v>61</c:v>
                </c:pt>
                <c:pt idx="16">
                  <c:v>49</c:v>
                </c:pt>
                <c:pt idx="17">
                  <c:v>36</c:v>
                </c:pt>
                <c:pt idx="18">
                  <c:v>29</c:v>
                </c:pt>
                <c:pt idx="19">
                  <c:v>31</c:v>
                </c:pt>
                <c:pt idx="20">
                  <c:v>35</c:v>
                </c:pt>
                <c:pt idx="21">
                  <c:v>41</c:v>
                </c:pt>
                <c:pt idx="22">
                  <c:v>45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06-4F78-8FE4-56A0A14A90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151</c:v>
                </c:pt>
                <c:pt idx="7">
                  <c:v>75</c:v>
                </c:pt>
                <c:pt idx="8">
                  <c:v>75</c:v>
                </c:pt>
                <c:pt idx="9">
                  <c:v>43</c:v>
                </c:pt>
                <c:pt idx="10">
                  <c:v>13</c:v>
                </c:pt>
                <c:pt idx="11">
                  <c:v>26</c:v>
                </c:pt>
                <c:pt idx="16">
                  <c:v>186</c:v>
                </c:pt>
                <c:pt idx="17">
                  <c:v>586</c:v>
                </c:pt>
                <c:pt idx="18">
                  <c:v>1044</c:v>
                </c:pt>
                <c:pt idx="19">
                  <c:v>1164</c:v>
                </c:pt>
                <c:pt idx="20">
                  <c:v>1159</c:v>
                </c:pt>
                <c:pt idx="21">
                  <c:v>1016</c:v>
                </c:pt>
                <c:pt idx="22">
                  <c:v>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06-4F78-8FE4-56A0A14A9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111.47</c:v>
                </c:pt>
                <c:pt idx="1">
                  <c:v>119.47</c:v>
                </c:pt>
                <c:pt idx="2">
                  <c:v>112.78</c:v>
                </c:pt>
                <c:pt idx="3">
                  <c:v>109.46</c:v>
                </c:pt>
                <c:pt idx="4">
                  <c:v>97.28</c:v>
                </c:pt>
                <c:pt idx="5">
                  <c:v>106.21</c:v>
                </c:pt>
                <c:pt idx="6">
                  <c:v>116.41</c:v>
                </c:pt>
                <c:pt idx="7">
                  <c:v>116</c:v>
                </c:pt>
                <c:pt idx="8">
                  <c:v>109.89</c:v>
                </c:pt>
                <c:pt idx="9">
                  <c:v>84.92</c:v>
                </c:pt>
                <c:pt idx="10">
                  <c:v>60.14</c:v>
                </c:pt>
                <c:pt idx="11">
                  <c:v>18.34</c:v>
                </c:pt>
                <c:pt idx="12">
                  <c:v>15</c:v>
                </c:pt>
                <c:pt idx="13">
                  <c:v>49.92</c:v>
                </c:pt>
                <c:pt idx="14">
                  <c:v>96.71</c:v>
                </c:pt>
                <c:pt idx="15">
                  <c:v>109.22</c:v>
                </c:pt>
                <c:pt idx="16">
                  <c:v>116.26</c:v>
                </c:pt>
                <c:pt idx="17">
                  <c:v>122.65</c:v>
                </c:pt>
                <c:pt idx="18">
                  <c:v>151.66</c:v>
                </c:pt>
                <c:pt idx="19">
                  <c:v>231.85</c:v>
                </c:pt>
                <c:pt idx="20">
                  <c:v>206.38</c:v>
                </c:pt>
                <c:pt idx="21">
                  <c:v>160.02000000000001</c:v>
                </c:pt>
                <c:pt idx="22">
                  <c:v>134.91</c:v>
                </c:pt>
                <c:pt idx="23">
                  <c:v>116.29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06-4F78-8FE4-56A0A14A9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96.5</c:v>
                </c:pt>
                <c:pt idx="1">
                  <c:v>83.5</c:v>
                </c:pt>
                <c:pt idx="2">
                  <c:v>81</c:v>
                </c:pt>
                <c:pt idx="3">
                  <c:v>78.5</c:v>
                </c:pt>
                <c:pt idx="4">
                  <c:v>79</c:v>
                </c:pt>
                <c:pt idx="5">
                  <c:v>95.5</c:v>
                </c:pt>
                <c:pt idx="6">
                  <c:v>110.5</c:v>
                </c:pt>
                <c:pt idx="7">
                  <c:v>107</c:v>
                </c:pt>
                <c:pt idx="8">
                  <c:v>95</c:v>
                </c:pt>
                <c:pt idx="9">
                  <c:v>76.5</c:v>
                </c:pt>
                <c:pt idx="10">
                  <c:v>71.5</c:v>
                </c:pt>
                <c:pt idx="11">
                  <c:v>74</c:v>
                </c:pt>
                <c:pt idx="12">
                  <c:v>71.5</c:v>
                </c:pt>
                <c:pt idx="13">
                  <c:v>68.5</c:v>
                </c:pt>
                <c:pt idx="14">
                  <c:v>65</c:v>
                </c:pt>
                <c:pt idx="15">
                  <c:v>70</c:v>
                </c:pt>
                <c:pt idx="16">
                  <c:v>94</c:v>
                </c:pt>
                <c:pt idx="17">
                  <c:v>143</c:v>
                </c:pt>
                <c:pt idx="18">
                  <c:v>194</c:v>
                </c:pt>
                <c:pt idx="19">
                  <c:v>204.5</c:v>
                </c:pt>
                <c:pt idx="20">
                  <c:v>184.5</c:v>
                </c:pt>
                <c:pt idx="21">
                  <c:v>135</c:v>
                </c:pt>
                <c:pt idx="22">
                  <c:v>128.5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83-4CB8-A084-CE2BA4E09F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687.93200000000013</c:v>
                </c:pt>
                <c:pt idx="1">
                  <c:v>685.41500000000008</c:v>
                </c:pt>
                <c:pt idx="2">
                  <c:v>682.71100000000001</c:v>
                </c:pt>
                <c:pt idx="3">
                  <c:v>682.29800000000012</c:v>
                </c:pt>
                <c:pt idx="4">
                  <c:v>681.79800000000012</c:v>
                </c:pt>
                <c:pt idx="5">
                  <c:v>735.73399999999981</c:v>
                </c:pt>
                <c:pt idx="6">
                  <c:v>739.88900000000001</c:v>
                </c:pt>
                <c:pt idx="7">
                  <c:v>756.88300000000004</c:v>
                </c:pt>
                <c:pt idx="8">
                  <c:v>755.255</c:v>
                </c:pt>
                <c:pt idx="9">
                  <c:v>752.12600000000009</c:v>
                </c:pt>
                <c:pt idx="10">
                  <c:v>754.38400000000001</c:v>
                </c:pt>
                <c:pt idx="11">
                  <c:v>765.68299999999999</c:v>
                </c:pt>
                <c:pt idx="12">
                  <c:v>765.05500000000006</c:v>
                </c:pt>
                <c:pt idx="13">
                  <c:v>766.79599999999994</c:v>
                </c:pt>
                <c:pt idx="14">
                  <c:v>761.33100000000002</c:v>
                </c:pt>
                <c:pt idx="15">
                  <c:v>764.4319999999999</c:v>
                </c:pt>
                <c:pt idx="16">
                  <c:v>761.91600000000005</c:v>
                </c:pt>
                <c:pt idx="17">
                  <c:v>762.18299999999999</c:v>
                </c:pt>
                <c:pt idx="18">
                  <c:v>749.70899999999995</c:v>
                </c:pt>
                <c:pt idx="19">
                  <c:v>676.53699999999992</c:v>
                </c:pt>
                <c:pt idx="20">
                  <c:v>681.63499999999999</c:v>
                </c:pt>
                <c:pt idx="21">
                  <c:v>672.31100000000004</c:v>
                </c:pt>
                <c:pt idx="22">
                  <c:v>724.83100000000002</c:v>
                </c:pt>
                <c:pt idx="23">
                  <c:v>734.97700000000009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83-4CB8-A084-CE2BA4E09F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1217.1669999999999</c:v>
                </c:pt>
                <c:pt idx="1">
                  <c:v>1189.32</c:v>
                </c:pt>
                <c:pt idx="2">
                  <c:v>1191.6239999999998</c:v>
                </c:pt>
                <c:pt idx="3">
                  <c:v>1195.1109999999999</c:v>
                </c:pt>
                <c:pt idx="4">
                  <c:v>1220.713</c:v>
                </c:pt>
                <c:pt idx="5">
                  <c:v>1224.45</c:v>
                </c:pt>
                <c:pt idx="6">
                  <c:v>1291.356</c:v>
                </c:pt>
                <c:pt idx="7">
                  <c:v>1358.1030000000001</c:v>
                </c:pt>
                <c:pt idx="8">
                  <c:v>1402.8990000000001</c:v>
                </c:pt>
                <c:pt idx="9">
                  <c:v>1410.212</c:v>
                </c:pt>
                <c:pt idx="10">
                  <c:v>1403.671</c:v>
                </c:pt>
                <c:pt idx="11">
                  <c:v>1438.6059999999998</c:v>
                </c:pt>
                <c:pt idx="12">
                  <c:v>1429.6539999999998</c:v>
                </c:pt>
                <c:pt idx="13">
                  <c:v>1354.5650000000001</c:v>
                </c:pt>
                <c:pt idx="14">
                  <c:v>1349.174</c:v>
                </c:pt>
                <c:pt idx="15">
                  <c:v>1321.9629999999995</c:v>
                </c:pt>
                <c:pt idx="16">
                  <c:v>1359.9350000000002</c:v>
                </c:pt>
                <c:pt idx="17">
                  <c:v>1365.8520000000003</c:v>
                </c:pt>
                <c:pt idx="18">
                  <c:v>1344.2649999999999</c:v>
                </c:pt>
                <c:pt idx="19">
                  <c:v>1318.087</c:v>
                </c:pt>
                <c:pt idx="20">
                  <c:v>1229.9449999999999</c:v>
                </c:pt>
                <c:pt idx="21">
                  <c:v>1134.298</c:v>
                </c:pt>
                <c:pt idx="22">
                  <c:v>1078.845</c:v>
                </c:pt>
                <c:pt idx="23">
                  <c:v>1056.548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83-4CB8-A084-CE2BA4E09F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3243.1299999999997</c:v>
                </c:pt>
                <c:pt idx="1">
                  <c:v>3042.1730000000002</c:v>
                </c:pt>
                <c:pt idx="2">
                  <c:v>2891.2669999999998</c:v>
                </c:pt>
                <c:pt idx="3">
                  <c:v>2800.31</c:v>
                </c:pt>
                <c:pt idx="4">
                  <c:v>2777.3869999999997</c:v>
                </c:pt>
                <c:pt idx="5">
                  <c:v>2817.0449999999996</c:v>
                </c:pt>
                <c:pt idx="6">
                  <c:v>2888.9019999999996</c:v>
                </c:pt>
                <c:pt idx="7">
                  <c:v>3270.4090000000001</c:v>
                </c:pt>
                <c:pt idx="8">
                  <c:v>3701.8349999999991</c:v>
                </c:pt>
                <c:pt idx="9">
                  <c:v>4083.7019999999998</c:v>
                </c:pt>
                <c:pt idx="10">
                  <c:v>4372.4210000000003</c:v>
                </c:pt>
                <c:pt idx="11">
                  <c:v>4631.6430000000009</c:v>
                </c:pt>
                <c:pt idx="12">
                  <c:v>4764.5830000000005</c:v>
                </c:pt>
                <c:pt idx="13">
                  <c:v>4562.01</c:v>
                </c:pt>
                <c:pt idx="14">
                  <c:v>4260.9809999999998</c:v>
                </c:pt>
                <c:pt idx="15">
                  <c:v>4164.6869999999999</c:v>
                </c:pt>
                <c:pt idx="16">
                  <c:v>4124.6179999999995</c:v>
                </c:pt>
                <c:pt idx="17">
                  <c:v>4051.5869999999995</c:v>
                </c:pt>
                <c:pt idx="18">
                  <c:v>4076.7660000000001</c:v>
                </c:pt>
                <c:pt idx="19">
                  <c:v>4258.2170000000015</c:v>
                </c:pt>
                <c:pt idx="20">
                  <c:v>4154.4949999999999</c:v>
                </c:pt>
                <c:pt idx="21">
                  <c:v>3891.0350000000003</c:v>
                </c:pt>
                <c:pt idx="22">
                  <c:v>3600.6450000000004</c:v>
                </c:pt>
                <c:pt idx="23">
                  <c:v>3281.1089999999999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83-4CB8-A084-CE2BA4E09F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407.99999999999994</c:v>
                </c:pt>
                <c:pt idx="1">
                  <c:v>387.99999999999994</c:v>
                </c:pt>
                <c:pt idx="2">
                  <c:v>373.99999999999994</c:v>
                </c:pt>
                <c:pt idx="3">
                  <c:v>366</c:v>
                </c:pt>
                <c:pt idx="4">
                  <c:v>370.99999999999994</c:v>
                </c:pt>
                <c:pt idx="5">
                  <c:v>386.99999999999994</c:v>
                </c:pt>
                <c:pt idx="6">
                  <c:v>429.99999999999994</c:v>
                </c:pt>
                <c:pt idx="7">
                  <c:v>501.00000000000011</c:v>
                </c:pt>
                <c:pt idx="8">
                  <c:v>552</c:v>
                </c:pt>
                <c:pt idx="9">
                  <c:v>574</c:v>
                </c:pt>
                <c:pt idx="10">
                  <c:v>588</c:v>
                </c:pt>
                <c:pt idx="11">
                  <c:v>603</c:v>
                </c:pt>
                <c:pt idx="12">
                  <c:v>618.00000000000011</c:v>
                </c:pt>
                <c:pt idx="13">
                  <c:v>610</c:v>
                </c:pt>
                <c:pt idx="14">
                  <c:v>593</c:v>
                </c:pt>
                <c:pt idx="15">
                  <c:v>589</c:v>
                </c:pt>
                <c:pt idx="16">
                  <c:v>599</c:v>
                </c:pt>
                <c:pt idx="17">
                  <c:v>606.99999999999989</c:v>
                </c:pt>
                <c:pt idx="18">
                  <c:v>598.00000000000011</c:v>
                </c:pt>
                <c:pt idx="19">
                  <c:v>593</c:v>
                </c:pt>
                <c:pt idx="20">
                  <c:v>574</c:v>
                </c:pt>
                <c:pt idx="21">
                  <c:v>532</c:v>
                </c:pt>
                <c:pt idx="22">
                  <c:v>490.99999999999994</c:v>
                </c:pt>
                <c:pt idx="23">
                  <c:v>439.00000000000006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83-4CB8-A084-CE2BA4E09F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83-4CB8-A084-CE2BA4E09F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E83-4CB8-A084-CE2BA4E09F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E83-4CB8-A084-CE2BA4E09F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E83-4CB8-A084-CE2BA4E09F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E83-4CB8-A084-CE2BA4E09F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688</c:v>
                </c:pt>
                <c:pt idx="1">
                  <c:v>608</c:v>
                </c:pt>
                <c:pt idx="2">
                  <c:v>608</c:v>
                </c:pt>
                <c:pt idx="3">
                  <c:v>608</c:v>
                </c:pt>
                <c:pt idx="4">
                  <c:v>608</c:v>
                </c:pt>
                <c:pt idx="5">
                  <c:v>608</c:v>
                </c:pt>
                <c:pt idx="6">
                  <c:v>593</c:v>
                </c:pt>
                <c:pt idx="7">
                  <c:v>657</c:v>
                </c:pt>
                <c:pt idx="8">
                  <c:v>705</c:v>
                </c:pt>
                <c:pt idx="9">
                  <c:v>734</c:v>
                </c:pt>
                <c:pt idx="10">
                  <c:v>852</c:v>
                </c:pt>
                <c:pt idx="11">
                  <c:v>912</c:v>
                </c:pt>
                <c:pt idx="12">
                  <c:v>916</c:v>
                </c:pt>
                <c:pt idx="13">
                  <c:v>878.20799999999997</c:v>
                </c:pt>
                <c:pt idx="14">
                  <c:v>720</c:v>
                </c:pt>
                <c:pt idx="15">
                  <c:v>528.4</c:v>
                </c:pt>
                <c:pt idx="16">
                  <c:v>350.2</c:v>
                </c:pt>
                <c:pt idx="17">
                  <c:v>262</c:v>
                </c:pt>
                <c:pt idx="18">
                  <c:v>544.70000000000005</c:v>
                </c:pt>
                <c:pt idx="19">
                  <c:v>734.3</c:v>
                </c:pt>
                <c:pt idx="20">
                  <c:v>767.3</c:v>
                </c:pt>
                <c:pt idx="21">
                  <c:v>935.2</c:v>
                </c:pt>
                <c:pt idx="22">
                  <c:v>812.6</c:v>
                </c:pt>
                <c:pt idx="23">
                  <c:v>780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83-4CB8-A084-CE2BA4E09F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4.9370000000000003</c:v>
                </c:pt>
                <c:pt idx="18">
                  <c:v>7.3310000000000004</c:v>
                </c:pt>
                <c:pt idx="19">
                  <c:v>9.9990000000000006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E83-4CB8-A084-CE2BA4E09F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E83-4CB8-A084-CE2BA4E09F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E83-4CB8-A084-CE2BA4E09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111.47</c:v>
                </c:pt>
                <c:pt idx="1">
                  <c:v>119.47</c:v>
                </c:pt>
                <c:pt idx="2">
                  <c:v>112.78</c:v>
                </c:pt>
                <c:pt idx="3">
                  <c:v>109.46</c:v>
                </c:pt>
                <c:pt idx="4">
                  <c:v>97.28</c:v>
                </c:pt>
                <c:pt idx="5">
                  <c:v>106.21</c:v>
                </c:pt>
                <c:pt idx="6">
                  <c:v>116.41</c:v>
                </c:pt>
                <c:pt idx="7">
                  <c:v>116</c:v>
                </c:pt>
                <c:pt idx="8">
                  <c:v>109.89</c:v>
                </c:pt>
                <c:pt idx="9">
                  <c:v>84.92</c:v>
                </c:pt>
                <c:pt idx="10">
                  <c:v>60.14</c:v>
                </c:pt>
                <c:pt idx="11">
                  <c:v>18.34</c:v>
                </c:pt>
                <c:pt idx="12">
                  <c:v>15</c:v>
                </c:pt>
                <c:pt idx="13">
                  <c:v>49.92</c:v>
                </c:pt>
                <c:pt idx="14">
                  <c:v>96.71</c:v>
                </c:pt>
                <c:pt idx="15">
                  <c:v>109.22</c:v>
                </c:pt>
                <c:pt idx="16">
                  <c:v>116.26</c:v>
                </c:pt>
                <c:pt idx="17">
                  <c:v>122.65</c:v>
                </c:pt>
                <c:pt idx="18">
                  <c:v>151.66</c:v>
                </c:pt>
                <c:pt idx="19">
                  <c:v>231.85</c:v>
                </c:pt>
                <c:pt idx="20">
                  <c:v>206.38</c:v>
                </c:pt>
                <c:pt idx="21">
                  <c:v>160.02000000000001</c:v>
                </c:pt>
                <c:pt idx="22">
                  <c:v>134.91</c:v>
                </c:pt>
                <c:pt idx="23">
                  <c:v>116.29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E83-4CB8-A084-CE2BA4E09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6350.7339999999967</v>
      </c>
      <c r="C4" s="18">
        <v>6006.4069999999983</v>
      </c>
      <c r="D4" s="18">
        <v>5838.6019999999999</v>
      </c>
      <c r="E4" s="18">
        <v>5740.219000000001</v>
      </c>
      <c r="F4" s="18">
        <v>5747.898000000001</v>
      </c>
      <c r="G4" s="18">
        <v>5877.7290000000012</v>
      </c>
      <c r="H4" s="18">
        <v>6058.6230000000005</v>
      </c>
      <c r="I4" s="18">
        <v>6650.4239999999991</v>
      </c>
      <c r="J4" s="18">
        <v>7211.9530000000004</v>
      </c>
      <c r="K4" s="18">
        <v>7630.4930000000004</v>
      </c>
      <c r="L4" s="18">
        <v>8041.9299999999985</v>
      </c>
      <c r="M4" s="18">
        <v>8424.8900000000012</v>
      </c>
      <c r="N4" s="18">
        <v>8564.7919999999976</v>
      </c>
      <c r="O4" s="18">
        <v>8240.0789999999997</v>
      </c>
      <c r="P4" s="18">
        <v>7749.485999999999</v>
      </c>
      <c r="Q4" s="18">
        <v>7438.4779999999992</v>
      </c>
      <c r="R4" s="18">
        <v>7289.6230000000014</v>
      </c>
      <c r="S4" s="18">
        <v>7191.581000000001</v>
      </c>
      <c r="T4" s="18">
        <v>7514.8120000000008</v>
      </c>
      <c r="U4" s="18">
        <v>7794.607</v>
      </c>
      <c r="V4" s="18">
        <v>7601.9319999999989</v>
      </c>
      <c r="W4" s="18">
        <v>7309.7909999999993</v>
      </c>
      <c r="X4" s="18">
        <v>6846.4470000000001</v>
      </c>
      <c r="Y4" s="18">
        <v>6392.6580000000013</v>
      </c>
      <c r="Z4" s="19"/>
      <c r="AA4" s="20">
        <f>SUM(B4:Z4)</f>
        <v>169514.18800000002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111.47</v>
      </c>
      <c r="C7" s="28">
        <v>119.47</v>
      </c>
      <c r="D7" s="28">
        <v>112.78</v>
      </c>
      <c r="E7" s="28">
        <v>109.46</v>
      </c>
      <c r="F7" s="28">
        <v>97.28</v>
      </c>
      <c r="G7" s="28">
        <v>106.21</v>
      </c>
      <c r="H7" s="28">
        <v>116.41</v>
      </c>
      <c r="I7" s="28">
        <v>116</v>
      </c>
      <c r="J7" s="28">
        <v>109.89</v>
      </c>
      <c r="K7" s="28">
        <v>84.92</v>
      </c>
      <c r="L7" s="28">
        <v>60.14</v>
      </c>
      <c r="M7" s="28">
        <v>18.34</v>
      </c>
      <c r="N7" s="28">
        <v>15</v>
      </c>
      <c r="O7" s="28">
        <v>49.92</v>
      </c>
      <c r="P7" s="28">
        <v>96.71</v>
      </c>
      <c r="Q7" s="28">
        <v>109.22</v>
      </c>
      <c r="R7" s="28">
        <v>116.26</v>
      </c>
      <c r="S7" s="28">
        <v>122.65</v>
      </c>
      <c r="T7" s="28">
        <v>151.66</v>
      </c>
      <c r="U7" s="28">
        <v>231.85</v>
      </c>
      <c r="V7" s="28">
        <v>206.38</v>
      </c>
      <c r="W7" s="28">
        <v>160.02000000000001</v>
      </c>
      <c r="X7" s="28">
        <v>134.91</v>
      </c>
      <c r="Y7" s="28">
        <v>116.29</v>
      </c>
      <c r="Z7" s="29"/>
      <c r="AA7" s="30">
        <f>IF(SUM(B7:Z7)&lt;&gt;0,AVERAGEIF(B7:Z7,"&lt;&gt;"""),"")</f>
        <v>111.38500000000001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896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453</v>
      </c>
      <c r="I10" s="42">
        <v>453</v>
      </c>
      <c r="J10" s="42">
        <v>453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453</v>
      </c>
      <c r="R10" s="42">
        <v>453</v>
      </c>
      <c r="S10" s="42">
        <v>453</v>
      </c>
      <c r="T10" s="42">
        <v>895</v>
      </c>
      <c r="U10" s="42">
        <v>895</v>
      </c>
      <c r="V10" s="42">
        <v>895</v>
      </c>
      <c r="W10" s="42">
        <v>895</v>
      </c>
      <c r="X10" s="42">
        <v>603</v>
      </c>
      <c r="Y10" s="42">
        <v>453</v>
      </c>
      <c r="Z10" s="43"/>
      <c r="AA10" s="44">
        <f t="shared" ref="AA10:AA15" si="0">SUM(B10:Z10)</f>
        <v>13233</v>
      </c>
    </row>
    <row r="11" spans="1:27" ht="24.95" customHeight="1" x14ac:dyDescent="0.2">
      <c r="A11" s="45" t="s">
        <v>7</v>
      </c>
      <c r="B11" s="46">
        <v>224</v>
      </c>
      <c r="C11" s="47">
        <v>206</v>
      </c>
      <c r="D11" s="47">
        <v>191</v>
      </c>
      <c r="E11" s="47">
        <v>181</v>
      </c>
      <c r="F11" s="47">
        <v>186</v>
      </c>
      <c r="G11" s="47">
        <v>203</v>
      </c>
      <c r="H11" s="47">
        <v>248</v>
      </c>
      <c r="I11" s="47">
        <v>311</v>
      </c>
      <c r="J11" s="47">
        <v>347</v>
      </c>
      <c r="K11" s="47">
        <v>358</v>
      </c>
      <c r="L11" s="47">
        <v>365</v>
      </c>
      <c r="M11" s="47">
        <v>376</v>
      </c>
      <c r="N11" s="47">
        <v>392</v>
      </c>
      <c r="O11" s="47">
        <v>388</v>
      </c>
      <c r="P11" s="47">
        <v>376</v>
      </c>
      <c r="Q11" s="47">
        <v>378</v>
      </c>
      <c r="R11" s="47">
        <v>400</v>
      </c>
      <c r="S11" s="47">
        <v>421</v>
      </c>
      <c r="T11" s="47">
        <v>419</v>
      </c>
      <c r="U11" s="47">
        <v>412</v>
      </c>
      <c r="V11" s="47">
        <v>389</v>
      </c>
      <c r="W11" s="47">
        <v>341</v>
      </c>
      <c r="X11" s="47">
        <v>296</v>
      </c>
      <c r="Y11" s="47">
        <v>241</v>
      </c>
      <c r="Z11" s="48"/>
      <c r="AA11" s="49">
        <f t="shared" si="0"/>
        <v>7649</v>
      </c>
    </row>
    <row r="12" spans="1:27" ht="24.95" customHeight="1" x14ac:dyDescent="0.2">
      <c r="A12" s="50" t="s">
        <v>8</v>
      </c>
      <c r="B12" s="51">
        <v>3384.23</v>
      </c>
      <c r="C12" s="52">
        <v>2921.0630000000001</v>
      </c>
      <c r="D12" s="52">
        <v>2684.703</v>
      </c>
      <c r="E12" s="52">
        <v>2579.1280000000002</v>
      </c>
      <c r="F12" s="52">
        <v>2496.404</v>
      </c>
      <c r="G12" s="52">
        <v>2522.9</v>
      </c>
      <c r="H12" s="52">
        <v>2971.6800000000003</v>
      </c>
      <c r="I12" s="52">
        <v>2745.6990000000001</v>
      </c>
      <c r="J12" s="52">
        <v>2261.259</v>
      </c>
      <c r="K12" s="52">
        <v>1457.9</v>
      </c>
      <c r="L12" s="52">
        <v>1127.9000000000001</v>
      </c>
      <c r="M12" s="52">
        <v>1077.9000000000001</v>
      </c>
      <c r="N12" s="52">
        <v>1077.9000000000001</v>
      </c>
      <c r="O12" s="52">
        <v>1077.9000000000001</v>
      </c>
      <c r="P12" s="52">
        <v>1126.56</v>
      </c>
      <c r="Q12" s="52">
        <v>1577.9</v>
      </c>
      <c r="R12" s="52">
        <v>2473.7420000000002</v>
      </c>
      <c r="S12" s="52">
        <v>3251.1510000000003</v>
      </c>
      <c r="T12" s="52">
        <v>3414.5060000000003</v>
      </c>
      <c r="U12" s="52">
        <v>3488.4110000000001</v>
      </c>
      <c r="V12" s="52">
        <v>3507.7049999999999</v>
      </c>
      <c r="W12" s="52">
        <v>3513.2719999999999</v>
      </c>
      <c r="X12" s="52">
        <v>3497.136</v>
      </c>
      <c r="Y12" s="52">
        <v>3385.4760000000001</v>
      </c>
      <c r="Z12" s="53"/>
      <c r="AA12" s="54">
        <f t="shared" si="0"/>
        <v>59622.425000000003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151</v>
      </c>
      <c r="I13" s="52">
        <v>75</v>
      </c>
      <c r="J13" s="52">
        <v>75</v>
      </c>
      <c r="K13" s="52">
        <v>43</v>
      </c>
      <c r="L13" s="52">
        <v>13</v>
      </c>
      <c r="M13" s="52">
        <v>26</v>
      </c>
      <c r="N13" s="52"/>
      <c r="O13" s="52"/>
      <c r="P13" s="52"/>
      <c r="Q13" s="52"/>
      <c r="R13" s="52">
        <v>186</v>
      </c>
      <c r="S13" s="52">
        <v>586</v>
      </c>
      <c r="T13" s="52">
        <v>1044</v>
      </c>
      <c r="U13" s="52">
        <v>1164</v>
      </c>
      <c r="V13" s="52">
        <v>1159</v>
      </c>
      <c r="W13" s="52">
        <v>1016</v>
      </c>
      <c r="X13" s="52">
        <v>410</v>
      </c>
      <c r="Y13" s="52"/>
      <c r="Z13" s="53"/>
      <c r="AA13" s="54">
        <f t="shared" si="0"/>
        <v>6175</v>
      </c>
    </row>
    <row r="14" spans="1:27" ht="24.95" customHeight="1" x14ac:dyDescent="0.2">
      <c r="A14" s="55" t="s">
        <v>10</v>
      </c>
      <c r="B14" s="56">
        <v>765.904</v>
      </c>
      <c r="C14" s="57">
        <v>804.34400000000005</v>
      </c>
      <c r="D14" s="57">
        <v>851.899</v>
      </c>
      <c r="E14" s="57">
        <v>902.09099999999989</v>
      </c>
      <c r="F14" s="57">
        <v>956.49400000000003</v>
      </c>
      <c r="G14" s="57">
        <v>984.82900000000006</v>
      </c>
      <c r="H14" s="57">
        <v>1171.2429999999995</v>
      </c>
      <c r="I14" s="57">
        <v>2002.2249999999999</v>
      </c>
      <c r="J14" s="57">
        <v>3206.4939999999988</v>
      </c>
      <c r="K14" s="57">
        <v>4339.7930000000006</v>
      </c>
      <c r="L14" s="57">
        <v>4968.4299999999994</v>
      </c>
      <c r="M14" s="57">
        <v>5182.5900000000011</v>
      </c>
      <c r="N14" s="57">
        <v>5056.8919999999989</v>
      </c>
      <c r="O14" s="57">
        <v>4733.179000000001</v>
      </c>
      <c r="P14" s="57">
        <v>4210.9260000000004</v>
      </c>
      <c r="Q14" s="57">
        <v>3499.578</v>
      </c>
      <c r="R14" s="57">
        <v>2675.5809999999997</v>
      </c>
      <c r="S14" s="57">
        <v>1746.1299999999997</v>
      </c>
      <c r="T14" s="57">
        <v>1127.6060000000002</v>
      </c>
      <c r="U14" s="57">
        <v>1028.1959999999997</v>
      </c>
      <c r="V14" s="57">
        <v>1137.627</v>
      </c>
      <c r="W14" s="57">
        <v>1270.519</v>
      </c>
      <c r="X14" s="57">
        <v>1343.3109999999999</v>
      </c>
      <c r="Y14" s="57">
        <v>1427.482</v>
      </c>
      <c r="Z14" s="58"/>
      <c r="AA14" s="59">
        <f t="shared" si="0"/>
        <v>55393.362999999998</v>
      </c>
    </row>
    <row r="15" spans="1:27" ht="24.95" customHeight="1" x14ac:dyDescent="0.2">
      <c r="A15" s="55" t="s">
        <v>11</v>
      </c>
      <c r="B15" s="56">
        <v>34</v>
      </c>
      <c r="C15" s="57">
        <v>32</v>
      </c>
      <c r="D15" s="57">
        <v>33</v>
      </c>
      <c r="E15" s="57">
        <v>35</v>
      </c>
      <c r="F15" s="57">
        <v>35</v>
      </c>
      <c r="G15" s="57">
        <v>34</v>
      </c>
      <c r="H15" s="57">
        <v>32</v>
      </c>
      <c r="I15" s="57">
        <v>40</v>
      </c>
      <c r="J15" s="57">
        <v>55</v>
      </c>
      <c r="K15" s="57">
        <v>66</v>
      </c>
      <c r="L15" s="57">
        <v>73</v>
      </c>
      <c r="M15" s="57">
        <v>77</v>
      </c>
      <c r="N15" s="57">
        <v>76</v>
      </c>
      <c r="O15" s="57">
        <v>72</v>
      </c>
      <c r="P15" s="57">
        <v>67</v>
      </c>
      <c r="Q15" s="57">
        <v>61</v>
      </c>
      <c r="R15" s="57">
        <v>49</v>
      </c>
      <c r="S15" s="57">
        <v>36</v>
      </c>
      <c r="T15" s="57">
        <v>29</v>
      </c>
      <c r="U15" s="57">
        <v>31</v>
      </c>
      <c r="V15" s="57">
        <v>35</v>
      </c>
      <c r="W15" s="57">
        <v>41</v>
      </c>
      <c r="X15" s="57">
        <v>45</v>
      </c>
      <c r="Y15" s="57">
        <v>48</v>
      </c>
      <c r="Z15" s="58"/>
      <c r="AA15" s="59">
        <f t="shared" si="0"/>
        <v>1136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5304.134</v>
      </c>
      <c r="C16" s="62">
        <f t="shared" si="1"/>
        <v>4416.4070000000002</v>
      </c>
      <c r="D16" s="62">
        <f t="shared" si="1"/>
        <v>4213.6019999999999</v>
      </c>
      <c r="E16" s="62">
        <f t="shared" si="1"/>
        <v>4150.2190000000001</v>
      </c>
      <c r="F16" s="62">
        <f t="shared" si="1"/>
        <v>4202.8980000000001</v>
      </c>
      <c r="G16" s="62">
        <f t="shared" si="1"/>
        <v>4348.7290000000003</v>
      </c>
      <c r="H16" s="62">
        <f t="shared" si="1"/>
        <v>5026.9229999999998</v>
      </c>
      <c r="I16" s="62">
        <f t="shared" si="1"/>
        <v>5626.924</v>
      </c>
      <c r="J16" s="62">
        <f t="shared" si="1"/>
        <v>6397.7529999999988</v>
      </c>
      <c r="K16" s="62">
        <f t="shared" si="1"/>
        <v>6717.6930000000011</v>
      </c>
      <c r="L16" s="62">
        <f t="shared" si="1"/>
        <v>7000.33</v>
      </c>
      <c r="M16" s="62">
        <f t="shared" si="1"/>
        <v>7192.4900000000016</v>
      </c>
      <c r="N16" s="62">
        <f t="shared" si="1"/>
        <v>7055.7919999999995</v>
      </c>
      <c r="O16" s="62">
        <f t="shared" si="1"/>
        <v>6724.0790000000015</v>
      </c>
      <c r="P16" s="62">
        <f t="shared" si="1"/>
        <v>6233.4860000000008</v>
      </c>
      <c r="Q16" s="62">
        <f t="shared" si="1"/>
        <v>5969.4780000000001</v>
      </c>
      <c r="R16" s="62">
        <f t="shared" si="1"/>
        <v>6237.3230000000003</v>
      </c>
      <c r="S16" s="62">
        <f t="shared" si="1"/>
        <v>6493.280999999999</v>
      </c>
      <c r="T16" s="62">
        <f t="shared" si="1"/>
        <v>6929.112000000001</v>
      </c>
      <c r="U16" s="62">
        <f t="shared" si="1"/>
        <v>7018.607</v>
      </c>
      <c r="V16" s="62">
        <f t="shared" si="1"/>
        <v>7123.3320000000003</v>
      </c>
      <c r="W16" s="62">
        <f t="shared" si="1"/>
        <v>7076.7910000000002</v>
      </c>
      <c r="X16" s="62">
        <f t="shared" si="1"/>
        <v>6194.4470000000001</v>
      </c>
      <c r="Y16" s="62">
        <f t="shared" si="1"/>
        <v>5554.9580000000005</v>
      </c>
      <c r="Z16" s="63" t="str">
        <f t="shared" si="1"/>
        <v/>
      </c>
      <c r="AA16" s="64">
        <f>SUM(AA10:AA15)</f>
        <v>143208.788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1699.9</v>
      </c>
      <c r="C29" s="72">
        <v>1698.9</v>
      </c>
      <c r="D29" s="72">
        <v>1701.9</v>
      </c>
      <c r="E29" s="72">
        <v>1712.9</v>
      </c>
      <c r="F29" s="72">
        <v>1817.9</v>
      </c>
      <c r="G29" s="72">
        <v>1906.9</v>
      </c>
      <c r="H29" s="72">
        <v>2008.9</v>
      </c>
      <c r="I29" s="72">
        <v>2297.9</v>
      </c>
      <c r="J29" s="72">
        <v>2724.9</v>
      </c>
      <c r="K29" s="72">
        <v>2957.9</v>
      </c>
      <c r="L29" s="72">
        <v>3014.9</v>
      </c>
      <c r="M29" s="72">
        <v>3094.9</v>
      </c>
      <c r="N29" s="72">
        <v>3066.9</v>
      </c>
      <c r="O29" s="72">
        <v>2954.9</v>
      </c>
      <c r="P29" s="72">
        <v>2783.9</v>
      </c>
      <c r="Q29" s="72">
        <v>2617.9</v>
      </c>
      <c r="R29" s="72">
        <v>2596.9</v>
      </c>
      <c r="S29" s="72">
        <v>2754.9</v>
      </c>
      <c r="T29" s="72">
        <v>3082.9</v>
      </c>
      <c r="U29" s="72">
        <v>3171.9</v>
      </c>
      <c r="V29" s="72">
        <v>3191.9</v>
      </c>
      <c r="W29" s="72">
        <v>3026.9</v>
      </c>
      <c r="X29" s="72">
        <v>2428.9</v>
      </c>
      <c r="Y29" s="72">
        <v>2031.9</v>
      </c>
      <c r="Z29" s="73"/>
      <c r="AA29" s="74">
        <f>SUM(B29:Z29)</f>
        <v>60347.60000000002</v>
      </c>
    </row>
    <row r="30" spans="1:27" ht="24.95" customHeight="1" x14ac:dyDescent="0.2">
      <c r="A30" s="75" t="s">
        <v>24</v>
      </c>
      <c r="B30" s="76">
        <v>929.95100000000002</v>
      </c>
      <c r="C30" s="77">
        <v>1097.2239999999999</v>
      </c>
      <c r="D30" s="77">
        <v>938.13199999999995</v>
      </c>
      <c r="E30" s="77">
        <v>869.31899999999996</v>
      </c>
      <c r="F30" s="77">
        <v>797.99800000000005</v>
      </c>
      <c r="G30" s="77">
        <v>873.82899999999995</v>
      </c>
      <c r="H30" s="77">
        <v>1380.0229999999999</v>
      </c>
      <c r="I30" s="77">
        <v>1778.3109999999999</v>
      </c>
      <c r="J30" s="77">
        <v>2444.8530000000001</v>
      </c>
      <c r="K30" s="77">
        <v>3001.7930000000001</v>
      </c>
      <c r="L30" s="77">
        <v>3456.43</v>
      </c>
      <c r="M30" s="77">
        <v>3576.59</v>
      </c>
      <c r="N30" s="77">
        <v>3487.8919999999998</v>
      </c>
      <c r="O30" s="77">
        <v>3249.1790000000001</v>
      </c>
      <c r="P30" s="77">
        <v>2875.5859999999998</v>
      </c>
      <c r="Q30" s="77">
        <v>2406.578</v>
      </c>
      <c r="R30" s="77">
        <v>1997.423</v>
      </c>
      <c r="S30" s="77">
        <v>1799.3810000000001</v>
      </c>
      <c r="T30" s="77">
        <v>1506.212</v>
      </c>
      <c r="U30" s="77">
        <v>1537.7070000000001</v>
      </c>
      <c r="V30" s="77">
        <v>1602.432</v>
      </c>
      <c r="W30" s="77">
        <v>1697.8910000000001</v>
      </c>
      <c r="X30" s="77">
        <v>1702.547</v>
      </c>
      <c r="Y30" s="77">
        <v>1692.058</v>
      </c>
      <c r="Z30" s="78"/>
      <c r="AA30" s="79">
        <f>SUM(B30:Z30)</f>
        <v>46699.339</v>
      </c>
    </row>
    <row r="31" spans="1:27" ht="24.95" customHeight="1" x14ac:dyDescent="0.2">
      <c r="A31" s="82" t="s">
        <v>25</v>
      </c>
      <c r="B31" s="80">
        <v>3082.2829999999999</v>
      </c>
      <c r="C31" s="81">
        <v>2014.2829999999999</v>
      </c>
      <c r="D31" s="81">
        <v>2010.57</v>
      </c>
      <c r="E31" s="81">
        <v>2005</v>
      </c>
      <c r="F31" s="81">
        <v>2005</v>
      </c>
      <c r="G31" s="81">
        <v>2005</v>
      </c>
      <c r="H31" s="81">
        <v>2005</v>
      </c>
      <c r="I31" s="81">
        <v>1913.713</v>
      </c>
      <c r="J31" s="81">
        <v>1565</v>
      </c>
      <c r="K31" s="81">
        <v>1120</v>
      </c>
      <c r="L31" s="81">
        <v>940</v>
      </c>
      <c r="M31" s="81">
        <v>940</v>
      </c>
      <c r="N31" s="81">
        <v>940</v>
      </c>
      <c r="O31" s="81">
        <v>940</v>
      </c>
      <c r="P31" s="81">
        <v>982</v>
      </c>
      <c r="Q31" s="81">
        <v>1290</v>
      </c>
      <c r="R31" s="81">
        <v>1875</v>
      </c>
      <c r="S31" s="81">
        <v>2215</v>
      </c>
      <c r="T31" s="81">
        <v>2585</v>
      </c>
      <c r="U31" s="81">
        <v>2585</v>
      </c>
      <c r="V31" s="81">
        <v>2585</v>
      </c>
      <c r="W31" s="81">
        <v>2585</v>
      </c>
      <c r="X31" s="81">
        <v>2215</v>
      </c>
      <c r="Y31" s="81">
        <v>2105</v>
      </c>
      <c r="Z31" s="83"/>
      <c r="AA31" s="84">
        <f>SUM(B31:Z31)</f>
        <v>44507.849000000002</v>
      </c>
    </row>
    <row r="32" spans="1:27" ht="30" customHeight="1" thickBot="1" x14ac:dyDescent="0.25">
      <c r="A32" s="60" t="s">
        <v>26</v>
      </c>
      <c r="B32" s="61">
        <f>IF(LEN(B$2)&gt;0,SUM(B29:B31),"")</f>
        <v>5712.134</v>
      </c>
      <c r="C32" s="62">
        <f t="shared" ref="C32:Z32" si="4">IF(LEN(C$2)&gt;0,SUM(C29:C31),"")</f>
        <v>4810.4069999999992</v>
      </c>
      <c r="D32" s="62">
        <f t="shared" si="4"/>
        <v>4650.6019999999999</v>
      </c>
      <c r="E32" s="62">
        <f t="shared" si="4"/>
        <v>4587.2190000000001</v>
      </c>
      <c r="F32" s="62">
        <f t="shared" si="4"/>
        <v>4620.8980000000001</v>
      </c>
      <c r="G32" s="62">
        <f t="shared" si="4"/>
        <v>4785.7290000000003</v>
      </c>
      <c r="H32" s="62">
        <f t="shared" si="4"/>
        <v>5393.9229999999998</v>
      </c>
      <c r="I32" s="62">
        <f t="shared" si="4"/>
        <v>5989.924</v>
      </c>
      <c r="J32" s="62">
        <f t="shared" si="4"/>
        <v>6734.7530000000006</v>
      </c>
      <c r="K32" s="62">
        <f t="shared" si="4"/>
        <v>7079.6930000000002</v>
      </c>
      <c r="L32" s="62">
        <f t="shared" si="4"/>
        <v>7411.33</v>
      </c>
      <c r="M32" s="62">
        <f t="shared" si="4"/>
        <v>7611.49</v>
      </c>
      <c r="N32" s="62">
        <f t="shared" si="4"/>
        <v>7494.7919999999995</v>
      </c>
      <c r="O32" s="62">
        <f t="shared" si="4"/>
        <v>7144.0789999999997</v>
      </c>
      <c r="P32" s="62">
        <f t="shared" si="4"/>
        <v>6641.4859999999999</v>
      </c>
      <c r="Q32" s="62">
        <f t="shared" si="4"/>
        <v>6314.4780000000001</v>
      </c>
      <c r="R32" s="62">
        <f t="shared" si="4"/>
        <v>6469.3230000000003</v>
      </c>
      <c r="S32" s="62">
        <f t="shared" si="4"/>
        <v>6769.2809999999999</v>
      </c>
      <c r="T32" s="62">
        <f t="shared" si="4"/>
        <v>7174.1120000000001</v>
      </c>
      <c r="U32" s="62">
        <f t="shared" si="4"/>
        <v>7294.607</v>
      </c>
      <c r="V32" s="62">
        <f t="shared" si="4"/>
        <v>7379.3320000000003</v>
      </c>
      <c r="W32" s="62">
        <f t="shared" si="4"/>
        <v>7309.7910000000002</v>
      </c>
      <c r="X32" s="62">
        <f t="shared" si="4"/>
        <v>6346.4470000000001</v>
      </c>
      <c r="Y32" s="62">
        <f t="shared" si="4"/>
        <v>5828.9580000000005</v>
      </c>
      <c r="Z32" s="63" t="str">
        <f t="shared" si="4"/>
        <v/>
      </c>
      <c r="AA32" s="64">
        <f>SUM(AA29:AA31)</f>
        <v>151554.788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35</v>
      </c>
      <c r="C35" s="95">
        <v>28</v>
      </c>
      <c r="D35" s="95">
        <v>45</v>
      </c>
      <c r="E35" s="95">
        <v>45</v>
      </c>
      <c r="F35" s="95">
        <v>20</v>
      </c>
      <c r="G35" s="95">
        <v>43</v>
      </c>
      <c r="H35" s="95">
        <v>36</v>
      </c>
      <c r="I35" s="95">
        <v>36</v>
      </c>
      <c r="J35" s="95">
        <v>30</v>
      </c>
      <c r="K35" s="95">
        <v>20</v>
      </c>
      <c r="L35" s="95">
        <v>20</v>
      </c>
      <c r="M35" s="95">
        <v>30</v>
      </c>
      <c r="N35" s="95">
        <v>23</v>
      </c>
      <c r="O35" s="95">
        <v>21</v>
      </c>
      <c r="P35" s="95">
        <v>20</v>
      </c>
      <c r="Q35" s="95">
        <v>30</v>
      </c>
      <c r="R35" s="95">
        <v>40</v>
      </c>
      <c r="S35" s="95">
        <v>60</v>
      </c>
      <c r="T35" s="95">
        <v>138</v>
      </c>
      <c r="U35" s="95">
        <v>173</v>
      </c>
      <c r="V35" s="95">
        <v>147</v>
      </c>
      <c r="W35" s="95">
        <v>92</v>
      </c>
      <c r="X35" s="95">
        <v>38</v>
      </c>
      <c r="Y35" s="95">
        <v>38</v>
      </c>
      <c r="Z35" s="96"/>
      <c r="AA35" s="74">
        <f t="shared" ref="AA35:AA40" si="5">SUM(B35:Z35)</f>
        <v>1208</v>
      </c>
    </row>
    <row r="36" spans="1:27" ht="24.95" customHeight="1" x14ac:dyDescent="0.2">
      <c r="A36" s="97" t="s">
        <v>29</v>
      </c>
      <c r="B36" s="98">
        <v>318</v>
      </c>
      <c r="C36" s="99">
        <v>311</v>
      </c>
      <c r="D36" s="99">
        <v>337</v>
      </c>
      <c r="E36" s="99">
        <v>337</v>
      </c>
      <c r="F36" s="99">
        <v>343</v>
      </c>
      <c r="G36" s="99">
        <v>339</v>
      </c>
      <c r="H36" s="99">
        <v>276</v>
      </c>
      <c r="I36" s="99">
        <v>272</v>
      </c>
      <c r="J36" s="99">
        <v>242</v>
      </c>
      <c r="K36" s="99">
        <v>271</v>
      </c>
      <c r="L36" s="99">
        <v>374</v>
      </c>
      <c r="M36" s="99">
        <v>372</v>
      </c>
      <c r="N36" s="99">
        <v>399</v>
      </c>
      <c r="O36" s="99">
        <v>382</v>
      </c>
      <c r="P36" s="99">
        <v>348</v>
      </c>
      <c r="Q36" s="99">
        <v>260</v>
      </c>
      <c r="R36" s="99">
        <v>137</v>
      </c>
      <c r="S36" s="99">
        <v>161</v>
      </c>
      <c r="T36" s="99">
        <v>52</v>
      </c>
      <c r="U36" s="99">
        <v>48</v>
      </c>
      <c r="V36" s="99">
        <v>54</v>
      </c>
      <c r="W36" s="99">
        <v>86</v>
      </c>
      <c r="X36" s="99">
        <v>59</v>
      </c>
      <c r="Y36" s="99">
        <v>181</v>
      </c>
      <c r="Z36" s="100"/>
      <c r="AA36" s="79">
        <f t="shared" si="5"/>
        <v>5959</v>
      </c>
    </row>
    <row r="37" spans="1:27" ht="24.95" customHeight="1" x14ac:dyDescent="0.2">
      <c r="A37" s="97" t="s">
        <v>30</v>
      </c>
      <c r="B37" s="98">
        <v>643.6</v>
      </c>
      <c r="C37" s="99">
        <v>1201</v>
      </c>
      <c r="D37" s="99">
        <v>1193</v>
      </c>
      <c r="E37" s="99">
        <v>1158</v>
      </c>
      <c r="F37" s="99">
        <v>1132</v>
      </c>
      <c r="G37" s="99">
        <v>1097</v>
      </c>
      <c r="H37" s="99">
        <v>669.7</v>
      </c>
      <c r="I37" s="99">
        <v>665.5</v>
      </c>
      <c r="J37" s="99">
        <v>482.2</v>
      </c>
      <c r="K37" s="99">
        <v>555.79999999999995</v>
      </c>
      <c r="L37" s="99">
        <v>635.6</v>
      </c>
      <c r="M37" s="99">
        <v>818.4</v>
      </c>
      <c r="N37" s="99">
        <v>1075</v>
      </c>
      <c r="O37" s="99">
        <v>1101</v>
      </c>
      <c r="P37" s="99">
        <v>1113</v>
      </c>
      <c r="Q37" s="99">
        <v>1129</v>
      </c>
      <c r="R37" s="99">
        <v>825.3</v>
      </c>
      <c r="S37" s="99">
        <v>427.3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568.70000000000005</v>
      </c>
      <c r="Z37" s="100"/>
      <c r="AA37" s="79">
        <f t="shared" si="5"/>
        <v>16516.099999999999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60</v>
      </c>
      <c r="K38" s="99">
        <v>66</v>
      </c>
      <c r="L38" s="99">
        <v>12</v>
      </c>
      <c r="M38" s="99">
        <v>12</v>
      </c>
      <c r="N38" s="99">
        <v>12</v>
      </c>
      <c r="O38" s="99">
        <v>12</v>
      </c>
      <c r="P38" s="99">
        <v>35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1059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340.7</v>
      </c>
      <c r="U39" s="99">
        <v>500</v>
      </c>
      <c r="V39" s="99">
        <v>222.6</v>
      </c>
      <c r="W39" s="99"/>
      <c r="X39" s="99">
        <v>500</v>
      </c>
      <c r="Y39" s="99"/>
      <c r="Z39" s="100"/>
      <c r="AA39" s="79">
        <f t="shared" si="5"/>
        <v>1563.3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1046.5999999999999</v>
      </c>
      <c r="C40" s="88">
        <f t="shared" si="6"/>
        <v>1590</v>
      </c>
      <c r="D40" s="88">
        <f t="shared" si="6"/>
        <v>1625</v>
      </c>
      <c r="E40" s="88">
        <f t="shared" si="6"/>
        <v>1590</v>
      </c>
      <c r="F40" s="88">
        <f t="shared" si="6"/>
        <v>1545</v>
      </c>
      <c r="G40" s="88">
        <f t="shared" si="6"/>
        <v>1529</v>
      </c>
      <c r="H40" s="88">
        <f t="shared" si="6"/>
        <v>1031.7</v>
      </c>
      <c r="I40" s="88">
        <f t="shared" si="6"/>
        <v>1023.5</v>
      </c>
      <c r="J40" s="88">
        <f t="shared" si="6"/>
        <v>814.2</v>
      </c>
      <c r="K40" s="88">
        <f t="shared" si="6"/>
        <v>912.8</v>
      </c>
      <c r="L40" s="88">
        <f t="shared" si="6"/>
        <v>1041.5999999999999</v>
      </c>
      <c r="M40" s="88">
        <f t="shared" si="6"/>
        <v>1232.4000000000001</v>
      </c>
      <c r="N40" s="88">
        <f t="shared" si="6"/>
        <v>1509</v>
      </c>
      <c r="O40" s="88">
        <f t="shared" si="6"/>
        <v>1516</v>
      </c>
      <c r="P40" s="88">
        <f t="shared" si="6"/>
        <v>1516</v>
      </c>
      <c r="Q40" s="88">
        <f t="shared" si="6"/>
        <v>1469</v>
      </c>
      <c r="R40" s="88">
        <f t="shared" si="6"/>
        <v>1052.3</v>
      </c>
      <c r="S40" s="88">
        <f t="shared" si="6"/>
        <v>698.3</v>
      </c>
      <c r="T40" s="88">
        <f t="shared" si="6"/>
        <v>585.70000000000005</v>
      </c>
      <c r="U40" s="88">
        <f t="shared" si="6"/>
        <v>776</v>
      </c>
      <c r="V40" s="88">
        <f t="shared" si="6"/>
        <v>478.6</v>
      </c>
      <c r="W40" s="88">
        <f t="shared" si="6"/>
        <v>233</v>
      </c>
      <c r="X40" s="88">
        <f t="shared" si="6"/>
        <v>652</v>
      </c>
      <c r="Y40" s="88">
        <f t="shared" si="6"/>
        <v>837.7</v>
      </c>
      <c r="Z40" s="89" t="str">
        <f t="shared" si="6"/>
        <v/>
      </c>
      <c r="AA40" s="90">
        <f t="shared" si="5"/>
        <v>26305.4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638.6</v>
      </c>
      <c r="C45" s="99">
        <v>1196</v>
      </c>
      <c r="D45" s="99">
        <v>1188</v>
      </c>
      <c r="E45" s="99">
        <v>1153</v>
      </c>
      <c r="F45" s="99">
        <v>1127</v>
      </c>
      <c r="G45" s="99">
        <v>1092</v>
      </c>
      <c r="H45" s="99">
        <v>664.7</v>
      </c>
      <c r="I45" s="99">
        <v>660.5</v>
      </c>
      <c r="J45" s="99">
        <v>477.2</v>
      </c>
      <c r="K45" s="99">
        <v>550.79999999999995</v>
      </c>
      <c r="L45" s="99">
        <v>630.6</v>
      </c>
      <c r="M45" s="99">
        <v>813.4</v>
      </c>
      <c r="N45" s="99">
        <v>1070</v>
      </c>
      <c r="O45" s="99">
        <v>1096</v>
      </c>
      <c r="P45" s="99">
        <v>1108</v>
      </c>
      <c r="Q45" s="99">
        <v>1124</v>
      </c>
      <c r="R45" s="99">
        <v>820.3</v>
      </c>
      <c r="S45" s="99">
        <v>422.3</v>
      </c>
      <c r="T45" s="99"/>
      <c r="U45" s="99"/>
      <c r="V45" s="99"/>
      <c r="W45" s="99"/>
      <c r="X45" s="99"/>
      <c r="Y45" s="99">
        <v>563.70000000000005</v>
      </c>
      <c r="Z45" s="100"/>
      <c r="AA45" s="79">
        <f t="shared" si="7"/>
        <v>16396.099999999999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340.7</v>
      </c>
      <c r="U47" s="99">
        <v>500</v>
      </c>
      <c r="V47" s="99">
        <v>222.6</v>
      </c>
      <c r="W47" s="99"/>
      <c r="X47" s="99">
        <v>500</v>
      </c>
      <c r="Y47" s="99"/>
      <c r="Z47" s="100"/>
      <c r="AA47" s="79">
        <f t="shared" si="7"/>
        <v>1563.3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638.6</v>
      </c>
      <c r="C49" s="88">
        <f t="shared" ref="C49:Z49" si="8">IF(LEN(C$2)&gt;0,SUM(C43:C48),"")</f>
        <v>1196</v>
      </c>
      <c r="D49" s="88">
        <f t="shared" si="8"/>
        <v>1188</v>
      </c>
      <c r="E49" s="88">
        <f t="shared" si="8"/>
        <v>1153</v>
      </c>
      <c r="F49" s="88">
        <f t="shared" si="8"/>
        <v>1127</v>
      </c>
      <c r="G49" s="88">
        <f t="shared" si="8"/>
        <v>1092</v>
      </c>
      <c r="H49" s="88">
        <f t="shared" si="8"/>
        <v>664.7</v>
      </c>
      <c r="I49" s="88">
        <f t="shared" si="8"/>
        <v>660.5</v>
      </c>
      <c r="J49" s="88">
        <f t="shared" si="8"/>
        <v>477.2</v>
      </c>
      <c r="K49" s="88">
        <f t="shared" si="8"/>
        <v>550.79999999999995</v>
      </c>
      <c r="L49" s="88">
        <f t="shared" si="8"/>
        <v>630.6</v>
      </c>
      <c r="M49" s="88">
        <f t="shared" si="8"/>
        <v>813.4</v>
      </c>
      <c r="N49" s="88">
        <f t="shared" si="8"/>
        <v>1070</v>
      </c>
      <c r="O49" s="88">
        <f t="shared" si="8"/>
        <v>1096</v>
      </c>
      <c r="P49" s="88">
        <f t="shared" si="8"/>
        <v>1108</v>
      </c>
      <c r="Q49" s="88">
        <f t="shared" si="8"/>
        <v>1124</v>
      </c>
      <c r="R49" s="88">
        <f t="shared" si="8"/>
        <v>820.3</v>
      </c>
      <c r="S49" s="88">
        <f t="shared" si="8"/>
        <v>422.3</v>
      </c>
      <c r="T49" s="88">
        <f t="shared" si="8"/>
        <v>340.7</v>
      </c>
      <c r="U49" s="88">
        <f t="shared" si="8"/>
        <v>500</v>
      </c>
      <c r="V49" s="88">
        <f t="shared" si="8"/>
        <v>222.6</v>
      </c>
      <c r="W49" s="88">
        <f t="shared" si="8"/>
        <v>0</v>
      </c>
      <c r="X49" s="88">
        <f t="shared" si="8"/>
        <v>500</v>
      </c>
      <c r="Y49" s="88">
        <f t="shared" si="8"/>
        <v>563.70000000000005</v>
      </c>
      <c r="Z49" s="89" t="str">
        <f t="shared" si="8"/>
        <v/>
      </c>
      <c r="AA49" s="90">
        <f t="shared" si="7"/>
        <v>17959.399999999998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6350.7340000000004</v>
      </c>
      <c r="C52" s="88">
        <f t="shared" si="10"/>
        <v>6006.4070000000002</v>
      </c>
      <c r="D52" s="88">
        <f t="shared" si="10"/>
        <v>5838.6019999999999</v>
      </c>
      <c r="E52" s="88">
        <f t="shared" si="10"/>
        <v>5740.2190000000001</v>
      </c>
      <c r="F52" s="88">
        <f t="shared" si="10"/>
        <v>5747.8980000000001</v>
      </c>
      <c r="G52" s="88">
        <f t="shared" si="10"/>
        <v>5877.7290000000003</v>
      </c>
      <c r="H52" s="88">
        <f t="shared" si="10"/>
        <v>6058.6229999999996</v>
      </c>
      <c r="I52" s="88">
        <f t="shared" si="10"/>
        <v>6650.424</v>
      </c>
      <c r="J52" s="88">
        <f t="shared" si="10"/>
        <v>7211.9529999999986</v>
      </c>
      <c r="K52" s="88">
        <f t="shared" si="10"/>
        <v>7630.4930000000013</v>
      </c>
      <c r="L52" s="88">
        <f t="shared" si="10"/>
        <v>8041.93</v>
      </c>
      <c r="M52" s="88">
        <f t="shared" si="10"/>
        <v>8424.8900000000012</v>
      </c>
      <c r="N52" s="88">
        <f t="shared" si="10"/>
        <v>8564.7919999999995</v>
      </c>
      <c r="O52" s="88">
        <f t="shared" si="10"/>
        <v>8240.0790000000015</v>
      </c>
      <c r="P52" s="88">
        <f t="shared" si="10"/>
        <v>7749.4860000000008</v>
      </c>
      <c r="Q52" s="88">
        <f t="shared" si="10"/>
        <v>7438.4780000000001</v>
      </c>
      <c r="R52" s="88">
        <f t="shared" si="10"/>
        <v>7289.6230000000005</v>
      </c>
      <c r="S52" s="88">
        <f t="shared" si="10"/>
        <v>7191.5809999999992</v>
      </c>
      <c r="T52" s="88">
        <f t="shared" si="10"/>
        <v>7514.8120000000008</v>
      </c>
      <c r="U52" s="88">
        <f t="shared" si="10"/>
        <v>7794.607</v>
      </c>
      <c r="V52" s="88">
        <f t="shared" si="10"/>
        <v>7601.9320000000007</v>
      </c>
      <c r="W52" s="88">
        <f t="shared" si="10"/>
        <v>7309.7910000000002</v>
      </c>
      <c r="X52" s="88">
        <f t="shared" si="10"/>
        <v>6846.4470000000001</v>
      </c>
      <c r="Y52" s="88">
        <f t="shared" si="10"/>
        <v>6392.6580000000004</v>
      </c>
      <c r="Z52" s="89" t="str">
        <f t="shared" si="10"/>
        <v/>
      </c>
      <c r="AA52" s="104">
        <f>SUM(B52:Z52)</f>
        <v>169514.18800000002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6350.7290000000021</v>
      </c>
      <c r="C4" s="18">
        <v>6006.4080000000004</v>
      </c>
      <c r="D4" s="18">
        <v>5838.6020000000008</v>
      </c>
      <c r="E4" s="18">
        <v>5740.2190000000001</v>
      </c>
      <c r="F4" s="18">
        <v>5747.8979999999992</v>
      </c>
      <c r="G4" s="18">
        <v>5877.7289999999985</v>
      </c>
      <c r="H4" s="18">
        <v>6058.5839999999998</v>
      </c>
      <c r="I4" s="18">
        <v>6650.3949999999995</v>
      </c>
      <c r="J4" s="18">
        <v>7211.9890000000005</v>
      </c>
      <c r="K4" s="18">
        <v>7630.54</v>
      </c>
      <c r="L4" s="18">
        <v>8041.9760000000024</v>
      </c>
      <c r="M4" s="18">
        <v>8424.9319999999971</v>
      </c>
      <c r="N4" s="18">
        <v>8564.7920000000013</v>
      </c>
      <c r="O4" s="18">
        <v>8240.0789999999979</v>
      </c>
      <c r="P4" s="18">
        <v>7749.4860000000008</v>
      </c>
      <c r="Q4" s="18">
        <v>7438.4820000000018</v>
      </c>
      <c r="R4" s="18">
        <v>7289.6690000000017</v>
      </c>
      <c r="S4" s="18">
        <v>7191.6220000000012</v>
      </c>
      <c r="T4" s="18">
        <v>7514.7709999999979</v>
      </c>
      <c r="U4" s="18">
        <v>7794.64</v>
      </c>
      <c r="V4" s="18">
        <v>7601.875</v>
      </c>
      <c r="W4" s="18">
        <v>7309.8440000000001</v>
      </c>
      <c r="X4" s="18">
        <v>6846.4209999999994</v>
      </c>
      <c r="Y4" s="18">
        <v>6392.6340000000018</v>
      </c>
      <c r="Z4" s="19"/>
      <c r="AA4" s="20">
        <f>SUM(B4:Z4)</f>
        <v>169514.31600000005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111.47</v>
      </c>
      <c r="C7" s="28">
        <v>119.47</v>
      </c>
      <c r="D7" s="28">
        <v>112.78</v>
      </c>
      <c r="E7" s="28">
        <v>109.46</v>
      </c>
      <c r="F7" s="28">
        <v>97.28</v>
      </c>
      <c r="G7" s="28">
        <v>106.21</v>
      </c>
      <c r="H7" s="28">
        <v>116.41</v>
      </c>
      <c r="I7" s="28">
        <v>116</v>
      </c>
      <c r="J7" s="28">
        <v>109.89</v>
      </c>
      <c r="K7" s="28">
        <v>84.92</v>
      </c>
      <c r="L7" s="28">
        <v>60.14</v>
      </c>
      <c r="M7" s="28">
        <v>18.34</v>
      </c>
      <c r="N7" s="28">
        <v>15</v>
      </c>
      <c r="O7" s="28">
        <v>49.92</v>
      </c>
      <c r="P7" s="28">
        <v>96.71</v>
      </c>
      <c r="Q7" s="28">
        <v>109.22</v>
      </c>
      <c r="R7" s="28">
        <v>116.26</v>
      </c>
      <c r="S7" s="28">
        <v>122.65</v>
      </c>
      <c r="T7" s="28">
        <v>151.66</v>
      </c>
      <c r="U7" s="28">
        <v>231.85</v>
      </c>
      <c r="V7" s="28">
        <v>206.38</v>
      </c>
      <c r="W7" s="28">
        <v>160.02000000000001</v>
      </c>
      <c r="X7" s="28">
        <v>134.91</v>
      </c>
      <c r="Y7" s="28">
        <v>116.29</v>
      </c>
      <c r="Z7" s="29"/>
      <c r="AA7" s="30">
        <f>IF(SUM(B7:Z7)&lt;&gt;0,AVERAGEIF(B7:Z7,"&lt;&gt;"""),"")</f>
        <v>111.38500000000001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4.9370000000000003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7.3310000000000004</v>
      </c>
      <c r="U14" s="57">
        <v>9.9990000000000006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122.267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4.9370000000000003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7.3310000000000004</v>
      </c>
      <c r="U16" s="62">
        <f t="shared" si="1"/>
        <v>9.9990000000000006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122.267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687.93200000000013</v>
      </c>
      <c r="C19" s="72">
        <v>685.41500000000008</v>
      </c>
      <c r="D19" s="72">
        <v>682.71100000000001</v>
      </c>
      <c r="E19" s="72">
        <v>682.29800000000012</v>
      </c>
      <c r="F19" s="72">
        <v>681.79800000000012</v>
      </c>
      <c r="G19" s="72">
        <v>735.73399999999981</v>
      </c>
      <c r="H19" s="72">
        <v>739.88900000000001</v>
      </c>
      <c r="I19" s="72">
        <v>756.88300000000004</v>
      </c>
      <c r="J19" s="72">
        <v>755.255</v>
      </c>
      <c r="K19" s="72">
        <v>752.12600000000009</v>
      </c>
      <c r="L19" s="72">
        <v>754.38400000000001</v>
      </c>
      <c r="M19" s="72">
        <v>765.68299999999999</v>
      </c>
      <c r="N19" s="72">
        <v>765.05500000000006</v>
      </c>
      <c r="O19" s="72">
        <v>766.79599999999994</v>
      </c>
      <c r="P19" s="72">
        <v>761.33100000000002</v>
      </c>
      <c r="Q19" s="72">
        <v>764.4319999999999</v>
      </c>
      <c r="R19" s="72">
        <v>761.91600000000005</v>
      </c>
      <c r="S19" s="72">
        <v>762.18299999999999</v>
      </c>
      <c r="T19" s="72">
        <v>749.70899999999995</v>
      </c>
      <c r="U19" s="72">
        <v>676.53699999999992</v>
      </c>
      <c r="V19" s="72">
        <v>681.63499999999999</v>
      </c>
      <c r="W19" s="72">
        <v>672.31100000000004</v>
      </c>
      <c r="X19" s="72">
        <v>724.83100000000002</v>
      </c>
      <c r="Y19" s="72">
        <v>734.97700000000009</v>
      </c>
      <c r="Z19" s="73"/>
      <c r="AA19" s="74">
        <f t="shared" ref="AA19:AA25" si="2">SUM(B19:Z19)</f>
        <v>17501.821</v>
      </c>
    </row>
    <row r="20" spans="1:27" ht="24.95" customHeight="1" x14ac:dyDescent="0.2">
      <c r="A20" s="75" t="s">
        <v>15</v>
      </c>
      <c r="B20" s="76">
        <v>1217.1669999999999</v>
      </c>
      <c r="C20" s="77">
        <v>1189.32</v>
      </c>
      <c r="D20" s="77">
        <v>1191.6239999999998</v>
      </c>
      <c r="E20" s="77">
        <v>1195.1109999999999</v>
      </c>
      <c r="F20" s="77">
        <v>1220.713</v>
      </c>
      <c r="G20" s="77">
        <v>1224.45</v>
      </c>
      <c r="H20" s="77">
        <v>1291.356</v>
      </c>
      <c r="I20" s="77">
        <v>1358.1030000000001</v>
      </c>
      <c r="J20" s="77">
        <v>1402.8990000000001</v>
      </c>
      <c r="K20" s="77">
        <v>1410.212</v>
      </c>
      <c r="L20" s="77">
        <v>1403.671</v>
      </c>
      <c r="M20" s="77">
        <v>1438.6059999999998</v>
      </c>
      <c r="N20" s="77">
        <v>1429.6539999999998</v>
      </c>
      <c r="O20" s="77">
        <v>1354.5650000000001</v>
      </c>
      <c r="P20" s="77">
        <v>1349.174</v>
      </c>
      <c r="Q20" s="77">
        <v>1321.9629999999995</v>
      </c>
      <c r="R20" s="77">
        <v>1359.9350000000002</v>
      </c>
      <c r="S20" s="77">
        <v>1365.8520000000003</v>
      </c>
      <c r="T20" s="77">
        <v>1344.2649999999999</v>
      </c>
      <c r="U20" s="77">
        <v>1318.087</v>
      </c>
      <c r="V20" s="77">
        <v>1229.9449999999999</v>
      </c>
      <c r="W20" s="77">
        <v>1134.298</v>
      </c>
      <c r="X20" s="77">
        <v>1078.845</v>
      </c>
      <c r="Y20" s="77">
        <v>1056.548</v>
      </c>
      <c r="Z20" s="78"/>
      <c r="AA20" s="79">
        <f t="shared" si="2"/>
        <v>30886.362999999994</v>
      </c>
    </row>
    <row r="21" spans="1:27" ht="24.95" customHeight="1" x14ac:dyDescent="0.2">
      <c r="A21" s="75" t="s">
        <v>16</v>
      </c>
      <c r="B21" s="80">
        <v>3243.1299999999997</v>
      </c>
      <c r="C21" s="81">
        <v>3042.1730000000002</v>
      </c>
      <c r="D21" s="81">
        <v>2891.2669999999998</v>
      </c>
      <c r="E21" s="81">
        <v>2800.31</v>
      </c>
      <c r="F21" s="81">
        <v>2777.3869999999997</v>
      </c>
      <c r="G21" s="81">
        <v>2817.0449999999996</v>
      </c>
      <c r="H21" s="81">
        <v>2888.9019999999996</v>
      </c>
      <c r="I21" s="81">
        <v>3270.4090000000001</v>
      </c>
      <c r="J21" s="81">
        <v>3701.8349999999991</v>
      </c>
      <c r="K21" s="81">
        <v>4083.7019999999998</v>
      </c>
      <c r="L21" s="81">
        <v>4372.4210000000003</v>
      </c>
      <c r="M21" s="81">
        <v>4631.6430000000009</v>
      </c>
      <c r="N21" s="81">
        <v>4764.5830000000005</v>
      </c>
      <c r="O21" s="81">
        <v>4562.01</v>
      </c>
      <c r="P21" s="81">
        <v>4260.9809999999998</v>
      </c>
      <c r="Q21" s="81">
        <v>4164.6869999999999</v>
      </c>
      <c r="R21" s="81">
        <v>4124.6179999999995</v>
      </c>
      <c r="S21" s="81">
        <v>4051.5869999999995</v>
      </c>
      <c r="T21" s="81">
        <v>4076.7660000000001</v>
      </c>
      <c r="U21" s="81">
        <v>4258.2170000000015</v>
      </c>
      <c r="V21" s="81">
        <v>4154.4949999999999</v>
      </c>
      <c r="W21" s="81">
        <v>3891.0350000000003</v>
      </c>
      <c r="X21" s="81">
        <v>3600.6450000000004</v>
      </c>
      <c r="Y21" s="81">
        <v>3281.1089999999999</v>
      </c>
      <c r="Z21" s="78"/>
      <c r="AA21" s="79">
        <f t="shared" si="2"/>
        <v>89710.957000000009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96.5</v>
      </c>
      <c r="C23" s="77">
        <v>83.5</v>
      </c>
      <c r="D23" s="77">
        <v>81</v>
      </c>
      <c r="E23" s="77">
        <v>78.5</v>
      </c>
      <c r="F23" s="77">
        <v>79</v>
      </c>
      <c r="G23" s="77">
        <v>95.5</v>
      </c>
      <c r="H23" s="77">
        <v>110.5</v>
      </c>
      <c r="I23" s="77">
        <v>107</v>
      </c>
      <c r="J23" s="77">
        <v>95</v>
      </c>
      <c r="K23" s="77">
        <v>76.5</v>
      </c>
      <c r="L23" s="77">
        <v>71.5</v>
      </c>
      <c r="M23" s="77">
        <v>74</v>
      </c>
      <c r="N23" s="77">
        <v>71.5</v>
      </c>
      <c r="O23" s="77">
        <v>68.5</v>
      </c>
      <c r="P23" s="77">
        <v>65</v>
      </c>
      <c r="Q23" s="77">
        <v>70</v>
      </c>
      <c r="R23" s="77">
        <v>94</v>
      </c>
      <c r="S23" s="77">
        <v>143</v>
      </c>
      <c r="T23" s="77">
        <v>194</v>
      </c>
      <c r="U23" s="77">
        <v>204.5</v>
      </c>
      <c r="V23" s="77">
        <v>184.5</v>
      </c>
      <c r="W23" s="77">
        <v>135</v>
      </c>
      <c r="X23" s="77">
        <v>128.5</v>
      </c>
      <c r="Y23" s="77">
        <v>91</v>
      </c>
      <c r="Z23" s="77"/>
      <c r="AA23" s="79">
        <f t="shared" si="2"/>
        <v>2498</v>
      </c>
    </row>
    <row r="24" spans="1:27" ht="24.95" customHeight="1" x14ac:dyDescent="0.2">
      <c r="A24" s="85" t="s">
        <v>19</v>
      </c>
      <c r="B24" s="77">
        <v>407.99999999999994</v>
      </c>
      <c r="C24" s="77">
        <v>387.99999999999994</v>
      </c>
      <c r="D24" s="77">
        <v>373.99999999999994</v>
      </c>
      <c r="E24" s="77">
        <v>366</v>
      </c>
      <c r="F24" s="77">
        <v>370.99999999999994</v>
      </c>
      <c r="G24" s="77">
        <v>386.99999999999994</v>
      </c>
      <c r="H24" s="77">
        <v>429.99999999999994</v>
      </c>
      <c r="I24" s="77">
        <v>501.00000000000011</v>
      </c>
      <c r="J24" s="77">
        <v>552</v>
      </c>
      <c r="K24" s="77">
        <v>574</v>
      </c>
      <c r="L24" s="77">
        <v>588</v>
      </c>
      <c r="M24" s="77">
        <v>603</v>
      </c>
      <c r="N24" s="77">
        <v>618.00000000000011</v>
      </c>
      <c r="O24" s="77">
        <v>610</v>
      </c>
      <c r="P24" s="77">
        <v>593</v>
      </c>
      <c r="Q24" s="77">
        <v>589</v>
      </c>
      <c r="R24" s="77">
        <v>599</v>
      </c>
      <c r="S24" s="77">
        <v>606.99999999999989</v>
      </c>
      <c r="T24" s="77">
        <v>598.00000000000011</v>
      </c>
      <c r="U24" s="77">
        <v>593</v>
      </c>
      <c r="V24" s="77">
        <v>574</v>
      </c>
      <c r="W24" s="77">
        <v>532</v>
      </c>
      <c r="X24" s="77">
        <v>490.99999999999994</v>
      </c>
      <c r="Y24" s="77">
        <v>439.00000000000006</v>
      </c>
      <c r="Z24" s="77"/>
      <c r="AA24" s="79">
        <f t="shared" si="2"/>
        <v>12385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5652.7289999999994</v>
      </c>
      <c r="C26" s="88">
        <f t="shared" ref="C26:Z26" si="3">IF(LEN(C$2)&gt;0,SUM(C19:C25),"")</f>
        <v>5388.4080000000004</v>
      </c>
      <c r="D26" s="88">
        <f t="shared" si="3"/>
        <v>5220.6019999999999</v>
      </c>
      <c r="E26" s="88">
        <f t="shared" si="3"/>
        <v>5122.2190000000001</v>
      </c>
      <c r="F26" s="88">
        <f t="shared" si="3"/>
        <v>5129.8979999999992</v>
      </c>
      <c r="G26" s="88">
        <f t="shared" si="3"/>
        <v>5259.7289999999994</v>
      </c>
      <c r="H26" s="88">
        <f t="shared" si="3"/>
        <v>5460.646999999999</v>
      </c>
      <c r="I26" s="88">
        <f t="shared" si="3"/>
        <v>5993.3950000000004</v>
      </c>
      <c r="J26" s="88">
        <f t="shared" si="3"/>
        <v>6506.9889999999996</v>
      </c>
      <c r="K26" s="88">
        <f t="shared" si="3"/>
        <v>6896.54</v>
      </c>
      <c r="L26" s="88">
        <f t="shared" si="3"/>
        <v>7189.9760000000006</v>
      </c>
      <c r="M26" s="88">
        <f t="shared" si="3"/>
        <v>7512.9320000000007</v>
      </c>
      <c r="N26" s="88">
        <f t="shared" si="3"/>
        <v>7648.7920000000004</v>
      </c>
      <c r="O26" s="88">
        <f t="shared" si="3"/>
        <v>7361.8710000000001</v>
      </c>
      <c r="P26" s="88">
        <f t="shared" si="3"/>
        <v>7029.4859999999999</v>
      </c>
      <c r="Q26" s="88">
        <f t="shared" si="3"/>
        <v>6910.0819999999994</v>
      </c>
      <c r="R26" s="88">
        <f t="shared" si="3"/>
        <v>6939.4689999999991</v>
      </c>
      <c r="S26" s="88">
        <f t="shared" si="3"/>
        <v>6929.6219999999994</v>
      </c>
      <c r="T26" s="88">
        <f t="shared" si="3"/>
        <v>6962.74</v>
      </c>
      <c r="U26" s="88">
        <f t="shared" si="3"/>
        <v>7050.3410000000013</v>
      </c>
      <c r="V26" s="88">
        <f t="shared" si="3"/>
        <v>6824.5749999999998</v>
      </c>
      <c r="W26" s="88">
        <f t="shared" si="3"/>
        <v>6364.6440000000002</v>
      </c>
      <c r="X26" s="88">
        <f t="shared" si="3"/>
        <v>6023.8209999999999</v>
      </c>
      <c r="Y26" s="88">
        <f t="shared" si="3"/>
        <v>5602.634</v>
      </c>
      <c r="Z26" s="89" t="str">
        <f t="shared" si="3"/>
        <v/>
      </c>
      <c r="AA26" s="90">
        <f>SUM(AA19:AA25)</f>
        <v>152982.141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639.5</v>
      </c>
      <c r="C29" s="72">
        <v>606.5</v>
      </c>
      <c r="D29" s="72">
        <v>590</v>
      </c>
      <c r="E29" s="72">
        <v>579.5</v>
      </c>
      <c r="F29" s="72">
        <v>585</v>
      </c>
      <c r="G29" s="72">
        <v>617.5</v>
      </c>
      <c r="H29" s="72">
        <v>673.5</v>
      </c>
      <c r="I29" s="72">
        <v>741</v>
      </c>
      <c r="J29" s="72">
        <v>792</v>
      </c>
      <c r="K29" s="72">
        <v>806.5</v>
      </c>
      <c r="L29" s="72">
        <v>835.5</v>
      </c>
      <c r="M29" s="72">
        <v>853</v>
      </c>
      <c r="N29" s="72">
        <v>845.5</v>
      </c>
      <c r="O29" s="72">
        <v>834.5</v>
      </c>
      <c r="P29" s="72">
        <v>798</v>
      </c>
      <c r="Q29" s="72">
        <v>792</v>
      </c>
      <c r="R29" s="72">
        <v>826</v>
      </c>
      <c r="S29" s="72">
        <v>868</v>
      </c>
      <c r="T29" s="72">
        <v>920</v>
      </c>
      <c r="U29" s="72">
        <v>925.5</v>
      </c>
      <c r="V29" s="72">
        <v>886.5</v>
      </c>
      <c r="W29" s="72">
        <v>810</v>
      </c>
      <c r="X29" s="72">
        <v>752.5</v>
      </c>
      <c r="Y29" s="72">
        <v>663</v>
      </c>
      <c r="Z29" s="73"/>
      <c r="AA29" s="74">
        <f>SUM(B29:Z29)</f>
        <v>18241</v>
      </c>
    </row>
    <row r="30" spans="1:27" ht="24.95" customHeight="1" x14ac:dyDescent="0.2">
      <c r="A30" s="75" t="s">
        <v>24</v>
      </c>
      <c r="B30" s="76">
        <v>5211.2290000000003</v>
      </c>
      <c r="C30" s="77">
        <v>4899.9080000000004</v>
      </c>
      <c r="D30" s="77">
        <v>4748.6019999999999</v>
      </c>
      <c r="E30" s="77">
        <v>4660.7190000000001</v>
      </c>
      <c r="F30" s="77">
        <v>4662.8980000000001</v>
      </c>
      <c r="G30" s="77">
        <v>4760.2290000000003</v>
      </c>
      <c r="H30" s="77">
        <v>4885.0839999999998</v>
      </c>
      <c r="I30" s="77">
        <v>5409.3950000000004</v>
      </c>
      <c r="J30" s="77">
        <v>5919.9889999999996</v>
      </c>
      <c r="K30" s="77">
        <v>6324.04</v>
      </c>
      <c r="L30" s="77">
        <v>6706.4759999999997</v>
      </c>
      <c r="M30" s="77">
        <v>7071.9319999999998</v>
      </c>
      <c r="N30" s="77">
        <v>7219.2920000000004</v>
      </c>
      <c r="O30" s="77">
        <v>6905.5789999999997</v>
      </c>
      <c r="P30" s="77">
        <v>6451.4859999999999</v>
      </c>
      <c r="Q30" s="77">
        <v>6342.0820000000003</v>
      </c>
      <c r="R30" s="77">
        <v>6366.4690000000001</v>
      </c>
      <c r="S30" s="77">
        <v>6290.6220000000003</v>
      </c>
      <c r="T30" s="77">
        <v>6372.0709999999999</v>
      </c>
      <c r="U30" s="77">
        <v>6477.84</v>
      </c>
      <c r="V30" s="77">
        <v>6259.0749999999998</v>
      </c>
      <c r="W30" s="77">
        <v>5859.6440000000002</v>
      </c>
      <c r="X30" s="77">
        <v>5555.3209999999999</v>
      </c>
      <c r="Y30" s="77">
        <v>5229.634</v>
      </c>
      <c r="Z30" s="78"/>
      <c r="AA30" s="79">
        <f>SUM(B30:Z30)</f>
        <v>140589.61599999998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5850.7290000000003</v>
      </c>
      <c r="C32" s="62">
        <f t="shared" ref="C32:Z32" si="4">IF(LEN(C$2)&gt;0,SUM(C29:C31),"")</f>
        <v>5506.4080000000004</v>
      </c>
      <c r="D32" s="62">
        <f t="shared" si="4"/>
        <v>5338.6019999999999</v>
      </c>
      <c r="E32" s="62">
        <f t="shared" si="4"/>
        <v>5240.2190000000001</v>
      </c>
      <c r="F32" s="62">
        <f t="shared" si="4"/>
        <v>5247.8980000000001</v>
      </c>
      <c r="G32" s="62">
        <f t="shared" si="4"/>
        <v>5377.7290000000003</v>
      </c>
      <c r="H32" s="62">
        <f t="shared" si="4"/>
        <v>5558.5839999999998</v>
      </c>
      <c r="I32" s="62">
        <f t="shared" si="4"/>
        <v>6150.3950000000004</v>
      </c>
      <c r="J32" s="62">
        <f t="shared" si="4"/>
        <v>6711.9889999999996</v>
      </c>
      <c r="K32" s="62">
        <f t="shared" si="4"/>
        <v>7130.54</v>
      </c>
      <c r="L32" s="62">
        <f t="shared" si="4"/>
        <v>7541.9759999999997</v>
      </c>
      <c r="M32" s="62">
        <f t="shared" si="4"/>
        <v>7924.9319999999998</v>
      </c>
      <c r="N32" s="62">
        <f t="shared" si="4"/>
        <v>8064.7920000000004</v>
      </c>
      <c r="O32" s="62">
        <f t="shared" si="4"/>
        <v>7740.0789999999997</v>
      </c>
      <c r="P32" s="62">
        <f t="shared" si="4"/>
        <v>7249.4859999999999</v>
      </c>
      <c r="Q32" s="62">
        <f t="shared" si="4"/>
        <v>7134.0820000000003</v>
      </c>
      <c r="R32" s="62">
        <f t="shared" si="4"/>
        <v>7192.4690000000001</v>
      </c>
      <c r="S32" s="62">
        <f t="shared" si="4"/>
        <v>7158.6220000000003</v>
      </c>
      <c r="T32" s="62">
        <f t="shared" si="4"/>
        <v>7292.0709999999999</v>
      </c>
      <c r="U32" s="62">
        <f t="shared" si="4"/>
        <v>7403.34</v>
      </c>
      <c r="V32" s="62">
        <f t="shared" si="4"/>
        <v>7145.5749999999998</v>
      </c>
      <c r="W32" s="62">
        <f t="shared" si="4"/>
        <v>6669.6440000000002</v>
      </c>
      <c r="X32" s="62">
        <f t="shared" si="4"/>
        <v>6307.8209999999999</v>
      </c>
      <c r="Y32" s="62">
        <f t="shared" si="4"/>
        <v>5892.634</v>
      </c>
      <c r="Z32" s="63" t="str">
        <f t="shared" si="4"/>
        <v/>
      </c>
      <c r="AA32" s="64">
        <f>SUM(AA29:AA31)</f>
        <v>158830.61599999998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138</v>
      </c>
      <c r="C35" s="95">
        <v>108</v>
      </c>
      <c r="D35" s="95">
        <v>108</v>
      </c>
      <c r="E35" s="95">
        <v>108</v>
      </c>
      <c r="F35" s="95">
        <v>108</v>
      </c>
      <c r="G35" s="95">
        <v>108</v>
      </c>
      <c r="H35" s="95">
        <v>93</v>
      </c>
      <c r="I35" s="95">
        <v>157</v>
      </c>
      <c r="J35" s="95">
        <v>195</v>
      </c>
      <c r="K35" s="95">
        <v>205</v>
      </c>
      <c r="L35" s="95">
        <v>226</v>
      </c>
      <c r="M35" s="95">
        <v>221</v>
      </c>
      <c r="N35" s="95">
        <v>220</v>
      </c>
      <c r="O35" s="95">
        <v>222</v>
      </c>
      <c r="P35" s="95">
        <v>212</v>
      </c>
      <c r="Q35" s="95">
        <v>217</v>
      </c>
      <c r="R35" s="95">
        <v>170</v>
      </c>
      <c r="S35" s="95">
        <v>67</v>
      </c>
      <c r="T35" s="95">
        <v>131</v>
      </c>
      <c r="U35" s="95">
        <v>142</v>
      </c>
      <c r="V35" s="95">
        <v>118</v>
      </c>
      <c r="W35" s="95">
        <v>172</v>
      </c>
      <c r="X35" s="95">
        <v>171</v>
      </c>
      <c r="Y35" s="95">
        <v>172</v>
      </c>
      <c r="Z35" s="96"/>
      <c r="AA35" s="74">
        <f t="shared" ref="AA35:AA40" si="5">SUM(B35:Z35)</f>
        <v>3789</v>
      </c>
    </row>
    <row r="36" spans="1:27" ht="24.95" customHeight="1" x14ac:dyDescent="0.2">
      <c r="A36" s="97" t="s">
        <v>42</v>
      </c>
      <c r="B36" s="98">
        <v>50</v>
      </c>
      <c r="C36" s="99"/>
      <c r="D36" s="99"/>
      <c r="E36" s="99"/>
      <c r="F36" s="99"/>
      <c r="G36" s="99"/>
      <c r="H36" s="99"/>
      <c r="I36" s="99"/>
      <c r="J36" s="99"/>
      <c r="K36" s="99">
        <v>13</v>
      </c>
      <c r="L36" s="99">
        <v>13</v>
      </c>
      <c r="M36" s="99">
        <v>13</v>
      </c>
      <c r="N36" s="99">
        <v>18</v>
      </c>
      <c r="O36" s="99">
        <v>39</v>
      </c>
      <c r="P36" s="99">
        <v>8</v>
      </c>
      <c r="Q36" s="99">
        <v>7</v>
      </c>
      <c r="R36" s="99">
        <v>83</v>
      </c>
      <c r="S36" s="99">
        <v>162</v>
      </c>
      <c r="T36" s="99">
        <v>191</v>
      </c>
      <c r="U36" s="99">
        <v>201</v>
      </c>
      <c r="V36" s="99">
        <v>193</v>
      </c>
      <c r="W36" s="99">
        <v>123</v>
      </c>
      <c r="X36" s="99">
        <v>103</v>
      </c>
      <c r="Y36" s="99">
        <v>108</v>
      </c>
      <c r="Z36" s="100"/>
      <c r="AA36" s="79">
        <f t="shared" si="5"/>
        <v>1325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222.7</v>
      </c>
      <c r="U37" s="99">
        <v>391.3</v>
      </c>
      <c r="V37" s="99">
        <v>456.3</v>
      </c>
      <c r="W37" s="99">
        <v>473.6</v>
      </c>
      <c r="X37" s="99">
        <v>538.6</v>
      </c>
      <c r="Y37" s="99"/>
      <c r="Z37" s="100"/>
      <c r="AA37" s="79">
        <f t="shared" si="5"/>
        <v>2082.5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10</v>
      </c>
      <c r="K38" s="99">
        <v>16</v>
      </c>
      <c r="L38" s="99">
        <v>113</v>
      </c>
      <c r="M38" s="99">
        <v>178</v>
      </c>
      <c r="N38" s="99">
        <v>178</v>
      </c>
      <c r="O38" s="99">
        <v>117.208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612.20799999999997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304.39999999999998</v>
      </c>
      <c r="R39" s="99">
        <v>97.2</v>
      </c>
      <c r="S39" s="99">
        <v>33</v>
      </c>
      <c r="T39" s="99"/>
      <c r="U39" s="99"/>
      <c r="V39" s="99"/>
      <c r="W39" s="99">
        <v>166.6</v>
      </c>
      <c r="X39" s="99"/>
      <c r="Y39" s="99">
        <v>500</v>
      </c>
      <c r="Z39" s="100"/>
      <c r="AA39" s="79">
        <f t="shared" si="5"/>
        <v>8601.2000000000007</v>
      </c>
    </row>
    <row r="40" spans="1:27" ht="30" customHeight="1" thickBot="1" x14ac:dyDescent="0.25">
      <c r="A40" s="86" t="s">
        <v>46</v>
      </c>
      <c r="B40" s="87">
        <f>IF(LEN(B$2)&gt;0,SUM(B35:B39),"")</f>
        <v>688</v>
      </c>
      <c r="C40" s="88">
        <f t="shared" ref="C40:Z40" si="6">IF(LEN(C$2)&gt;0,SUM(C35:C39),"")</f>
        <v>608</v>
      </c>
      <c r="D40" s="88">
        <f t="shared" si="6"/>
        <v>608</v>
      </c>
      <c r="E40" s="88">
        <f t="shared" si="6"/>
        <v>608</v>
      </c>
      <c r="F40" s="88">
        <f t="shared" si="6"/>
        <v>608</v>
      </c>
      <c r="G40" s="88">
        <f t="shared" si="6"/>
        <v>608</v>
      </c>
      <c r="H40" s="88">
        <f t="shared" si="6"/>
        <v>593</v>
      </c>
      <c r="I40" s="88">
        <f t="shared" si="6"/>
        <v>657</v>
      </c>
      <c r="J40" s="88">
        <f t="shared" si="6"/>
        <v>705</v>
      </c>
      <c r="K40" s="88">
        <f t="shared" si="6"/>
        <v>734</v>
      </c>
      <c r="L40" s="88">
        <f t="shared" si="6"/>
        <v>852</v>
      </c>
      <c r="M40" s="88">
        <f t="shared" si="6"/>
        <v>912</v>
      </c>
      <c r="N40" s="88">
        <f t="shared" si="6"/>
        <v>916</v>
      </c>
      <c r="O40" s="88">
        <f t="shared" si="6"/>
        <v>878.20799999999997</v>
      </c>
      <c r="P40" s="88">
        <f t="shared" si="6"/>
        <v>720</v>
      </c>
      <c r="Q40" s="88">
        <f t="shared" si="6"/>
        <v>528.4</v>
      </c>
      <c r="R40" s="88">
        <f t="shared" si="6"/>
        <v>350.2</v>
      </c>
      <c r="S40" s="88">
        <f t="shared" si="6"/>
        <v>262</v>
      </c>
      <c r="T40" s="88">
        <f t="shared" si="6"/>
        <v>544.70000000000005</v>
      </c>
      <c r="U40" s="88">
        <f t="shared" si="6"/>
        <v>734.3</v>
      </c>
      <c r="V40" s="88">
        <f t="shared" si="6"/>
        <v>767.3</v>
      </c>
      <c r="W40" s="88">
        <f t="shared" si="6"/>
        <v>935.2</v>
      </c>
      <c r="X40" s="88">
        <f t="shared" si="6"/>
        <v>812.6</v>
      </c>
      <c r="Y40" s="88">
        <f t="shared" si="6"/>
        <v>780</v>
      </c>
      <c r="Z40" s="89" t="str">
        <f t="shared" si="6"/>
        <v/>
      </c>
      <c r="AA40" s="90">
        <f t="shared" si="5"/>
        <v>16409.908000000003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222.7</v>
      </c>
      <c r="U45" s="99">
        <v>391.3</v>
      </c>
      <c r="V45" s="99">
        <v>456.3</v>
      </c>
      <c r="W45" s="99">
        <v>473.6</v>
      </c>
      <c r="X45" s="99">
        <v>538.6</v>
      </c>
      <c r="Y45" s="99"/>
      <c r="Z45" s="100"/>
      <c r="AA45" s="79">
        <f t="shared" si="7"/>
        <v>2082.5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304.39999999999998</v>
      </c>
      <c r="R47" s="99">
        <v>97.2</v>
      </c>
      <c r="S47" s="99">
        <v>33</v>
      </c>
      <c r="T47" s="99"/>
      <c r="U47" s="99"/>
      <c r="V47" s="99"/>
      <c r="W47" s="99">
        <v>166.6</v>
      </c>
      <c r="X47" s="99"/>
      <c r="Y47" s="99">
        <v>500</v>
      </c>
      <c r="Z47" s="100"/>
      <c r="AA47" s="79">
        <f t="shared" si="7"/>
        <v>8601.2000000000007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454.4</v>
      </c>
      <c r="R49" s="88">
        <f t="shared" si="8"/>
        <v>247.2</v>
      </c>
      <c r="S49" s="88">
        <f t="shared" si="8"/>
        <v>183</v>
      </c>
      <c r="T49" s="88">
        <f t="shared" si="8"/>
        <v>372.7</v>
      </c>
      <c r="U49" s="88">
        <f t="shared" si="8"/>
        <v>541.29999999999995</v>
      </c>
      <c r="V49" s="88">
        <f t="shared" si="8"/>
        <v>606.29999999999995</v>
      </c>
      <c r="W49" s="88">
        <f t="shared" si="8"/>
        <v>790.2</v>
      </c>
      <c r="X49" s="88">
        <f t="shared" si="8"/>
        <v>688.6</v>
      </c>
      <c r="Y49" s="88">
        <f t="shared" si="8"/>
        <v>650</v>
      </c>
      <c r="Z49" s="89" t="str">
        <f t="shared" si="8"/>
        <v/>
      </c>
      <c r="AA49" s="90">
        <f t="shared" si="7"/>
        <v>14283.7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6350.7289999999994</v>
      </c>
      <c r="C52" s="88">
        <f t="shared" ref="C52:Z52" si="10">IF(LEN(C$2)&gt;0,SUM(C10:C15)+C26+C40,"")</f>
        <v>6006.4080000000004</v>
      </c>
      <c r="D52" s="88">
        <f t="shared" si="10"/>
        <v>5838.6019999999999</v>
      </c>
      <c r="E52" s="88">
        <f t="shared" si="10"/>
        <v>5740.2190000000001</v>
      </c>
      <c r="F52" s="88">
        <f t="shared" si="10"/>
        <v>5747.8979999999992</v>
      </c>
      <c r="G52" s="88">
        <f t="shared" si="10"/>
        <v>5877.7289999999994</v>
      </c>
      <c r="H52" s="88">
        <f t="shared" si="10"/>
        <v>6058.5839999999989</v>
      </c>
      <c r="I52" s="88">
        <f t="shared" si="10"/>
        <v>6650.3950000000004</v>
      </c>
      <c r="J52" s="88">
        <f t="shared" si="10"/>
        <v>7211.9889999999996</v>
      </c>
      <c r="K52" s="88">
        <f t="shared" si="10"/>
        <v>7630.54</v>
      </c>
      <c r="L52" s="88">
        <f t="shared" si="10"/>
        <v>8041.9760000000006</v>
      </c>
      <c r="M52" s="88">
        <f t="shared" si="10"/>
        <v>8424.9320000000007</v>
      </c>
      <c r="N52" s="88">
        <f t="shared" si="10"/>
        <v>8564.7920000000013</v>
      </c>
      <c r="O52" s="88">
        <f t="shared" si="10"/>
        <v>8240.0789999999997</v>
      </c>
      <c r="P52" s="88">
        <f t="shared" si="10"/>
        <v>7749.4859999999999</v>
      </c>
      <c r="Q52" s="88">
        <f t="shared" si="10"/>
        <v>7438.4819999999991</v>
      </c>
      <c r="R52" s="88">
        <f t="shared" si="10"/>
        <v>7289.668999999999</v>
      </c>
      <c r="S52" s="88">
        <f t="shared" si="10"/>
        <v>7191.6219999999994</v>
      </c>
      <c r="T52" s="88">
        <f t="shared" si="10"/>
        <v>7514.7709999999997</v>
      </c>
      <c r="U52" s="88">
        <f t="shared" si="10"/>
        <v>7794.6400000000012</v>
      </c>
      <c r="V52" s="88">
        <f t="shared" si="10"/>
        <v>7601.875</v>
      </c>
      <c r="W52" s="88">
        <f t="shared" si="10"/>
        <v>7309.8440000000001</v>
      </c>
      <c r="X52" s="88">
        <f t="shared" si="10"/>
        <v>6846.4210000000003</v>
      </c>
      <c r="Y52" s="88">
        <f t="shared" si="10"/>
        <v>6392.634</v>
      </c>
      <c r="Z52" s="89" t="str">
        <f t="shared" si="10"/>
        <v/>
      </c>
      <c r="AA52" s="104">
        <f>SUM(B52:Z52)</f>
        <v>169514.31600000002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-138.60000000000002</v>
      </c>
      <c r="C4" s="18">
        <v>-696</v>
      </c>
      <c r="D4" s="18">
        <v>-688</v>
      </c>
      <c r="E4" s="18">
        <v>-653</v>
      </c>
      <c r="F4" s="18">
        <v>-627</v>
      </c>
      <c r="G4" s="18">
        <v>-592</v>
      </c>
      <c r="H4" s="18">
        <v>-164.70000000000005</v>
      </c>
      <c r="I4" s="18">
        <v>-160.5</v>
      </c>
      <c r="J4" s="18">
        <v>22.800000000000011</v>
      </c>
      <c r="K4" s="18">
        <v>-50.799999999999955</v>
      </c>
      <c r="L4" s="18">
        <v>-130.60000000000002</v>
      </c>
      <c r="M4" s="18">
        <v>-313.39999999999998</v>
      </c>
      <c r="N4" s="18">
        <v>-570</v>
      </c>
      <c r="O4" s="18">
        <v>-596</v>
      </c>
      <c r="P4" s="18">
        <v>-608</v>
      </c>
      <c r="Q4" s="18">
        <v>-819.6</v>
      </c>
      <c r="R4" s="18">
        <v>-723.09999999999991</v>
      </c>
      <c r="S4" s="18">
        <v>-389.3</v>
      </c>
      <c r="T4" s="18">
        <v>-118</v>
      </c>
      <c r="U4" s="18">
        <v>-108.69999999999999</v>
      </c>
      <c r="V4" s="18">
        <v>233.70000000000002</v>
      </c>
      <c r="W4" s="18">
        <v>640.20000000000005</v>
      </c>
      <c r="X4" s="18">
        <v>38.600000000000023</v>
      </c>
      <c r="Y4" s="18">
        <v>-63.700000000000045</v>
      </c>
      <c r="Z4" s="19"/>
      <c r="AA4" s="111">
        <f>SUM(B4:Z4)</f>
        <v>-7275.7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111.47</v>
      </c>
      <c r="C7" s="117">
        <v>119.47</v>
      </c>
      <c r="D7" s="117">
        <v>112.78</v>
      </c>
      <c r="E7" s="117">
        <v>109.46</v>
      </c>
      <c r="F7" s="117">
        <v>97.28</v>
      </c>
      <c r="G7" s="117">
        <v>106.21</v>
      </c>
      <c r="H7" s="117">
        <v>116.41</v>
      </c>
      <c r="I7" s="117">
        <v>116</v>
      </c>
      <c r="J7" s="117">
        <v>109.89</v>
      </c>
      <c r="K7" s="117">
        <v>84.92</v>
      </c>
      <c r="L7" s="117">
        <v>60.14</v>
      </c>
      <c r="M7" s="117">
        <v>18.34</v>
      </c>
      <c r="N7" s="117">
        <v>15</v>
      </c>
      <c r="O7" s="117">
        <v>49.92</v>
      </c>
      <c r="P7" s="117">
        <v>96.71</v>
      </c>
      <c r="Q7" s="117">
        <v>109.22</v>
      </c>
      <c r="R7" s="117">
        <v>116.26</v>
      </c>
      <c r="S7" s="117">
        <v>122.65</v>
      </c>
      <c r="T7" s="117">
        <v>151.66</v>
      </c>
      <c r="U7" s="117">
        <v>231.85</v>
      </c>
      <c r="V7" s="117">
        <v>206.38</v>
      </c>
      <c r="W7" s="117">
        <v>160.02000000000001</v>
      </c>
      <c r="X7" s="117">
        <v>134.91</v>
      </c>
      <c r="Y7" s="117">
        <v>116.29</v>
      </c>
      <c r="Z7" s="118"/>
      <c r="AA7" s="119">
        <f>IF(SUM(B7:Z7)&lt;&gt;0,AVERAGEIF(B7:Z7,"&lt;&gt;"""),"")</f>
        <v>111.38500000000001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638.6</v>
      </c>
      <c r="C13" s="129">
        <v>1196</v>
      </c>
      <c r="D13" s="129">
        <v>1188</v>
      </c>
      <c r="E13" s="129">
        <v>1153</v>
      </c>
      <c r="F13" s="129">
        <v>1127</v>
      </c>
      <c r="G13" s="129">
        <v>1092</v>
      </c>
      <c r="H13" s="129">
        <v>664.7</v>
      </c>
      <c r="I13" s="129">
        <v>660.5</v>
      </c>
      <c r="J13" s="129">
        <v>477.2</v>
      </c>
      <c r="K13" s="129">
        <v>550.79999999999995</v>
      </c>
      <c r="L13" s="129">
        <v>630.6</v>
      </c>
      <c r="M13" s="129">
        <v>813.4</v>
      </c>
      <c r="N13" s="129">
        <v>1070</v>
      </c>
      <c r="O13" s="129">
        <v>1096</v>
      </c>
      <c r="P13" s="129">
        <v>1108</v>
      </c>
      <c r="Q13" s="129">
        <v>1124</v>
      </c>
      <c r="R13" s="129">
        <v>820.3</v>
      </c>
      <c r="S13" s="129">
        <v>422.3</v>
      </c>
      <c r="T13" s="129"/>
      <c r="U13" s="129"/>
      <c r="V13" s="129"/>
      <c r="W13" s="129"/>
      <c r="X13" s="129"/>
      <c r="Y13" s="130">
        <v>563.70000000000005</v>
      </c>
      <c r="Z13" s="131"/>
      <c r="AA13" s="132">
        <f t="shared" si="0"/>
        <v>16396.099999999999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340.7</v>
      </c>
      <c r="U15" s="133">
        <v>500</v>
      </c>
      <c r="V15" s="133">
        <v>222.6</v>
      </c>
      <c r="W15" s="133"/>
      <c r="X15" s="133">
        <v>500</v>
      </c>
      <c r="Y15" s="133"/>
      <c r="Z15" s="131"/>
      <c r="AA15" s="132">
        <f t="shared" si="0"/>
        <v>1563.3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638.6</v>
      </c>
      <c r="C16" s="135">
        <f t="shared" si="1"/>
        <v>1196</v>
      </c>
      <c r="D16" s="135">
        <f t="shared" si="1"/>
        <v>1188</v>
      </c>
      <c r="E16" s="135">
        <f t="shared" si="1"/>
        <v>1153</v>
      </c>
      <c r="F16" s="135">
        <f t="shared" si="1"/>
        <v>1127</v>
      </c>
      <c r="G16" s="135">
        <f t="shared" si="1"/>
        <v>1092</v>
      </c>
      <c r="H16" s="135">
        <f t="shared" si="1"/>
        <v>664.7</v>
      </c>
      <c r="I16" s="135">
        <f t="shared" si="1"/>
        <v>660.5</v>
      </c>
      <c r="J16" s="135">
        <f t="shared" si="1"/>
        <v>477.2</v>
      </c>
      <c r="K16" s="135">
        <f t="shared" si="1"/>
        <v>550.79999999999995</v>
      </c>
      <c r="L16" s="135">
        <f t="shared" si="1"/>
        <v>630.6</v>
      </c>
      <c r="M16" s="135">
        <f t="shared" si="1"/>
        <v>813.4</v>
      </c>
      <c r="N16" s="135">
        <f t="shared" si="1"/>
        <v>1070</v>
      </c>
      <c r="O16" s="135">
        <f t="shared" si="1"/>
        <v>1096</v>
      </c>
      <c r="P16" s="135">
        <f t="shared" si="1"/>
        <v>1108</v>
      </c>
      <c r="Q16" s="135">
        <f t="shared" si="1"/>
        <v>1124</v>
      </c>
      <c r="R16" s="135">
        <f t="shared" si="1"/>
        <v>820.3</v>
      </c>
      <c r="S16" s="135">
        <f t="shared" si="1"/>
        <v>422.3</v>
      </c>
      <c r="T16" s="135">
        <f t="shared" si="1"/>
        <v>340.7</v>
      </c>
      <c r="U16" s="135">
        <f t="shared" si="1"/>
        <v>500</v>
      </c>
      <c r="V16" s="135">
        <f t="shared" si="1"/>
        <v>222.6</v>
      </c>
      <c r="W16" s="135">
        <f t="shared" si="1"/>
        <v>0</v>
      </c>
      <c r="X16" s="135">
        <f t="shared" si="1"/>
        <v>500</v>
      </c>
      <c r="Y16" s="135">
        <f t="shared" si="1"/>
        <v>563.70000000000005</v>
      </c>
      <c r="Z16" s="136" t="str">
        <f t="shared" si="1"/>
        <v/>
      </c>
      <c r="AA16" s="90">
        <f t="shared" si="0"/>
        <v>17959.399999999998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222.7</v>
      </c>
      <c r="U21" s="129">
        <v>391.3</v>
      </c>
      <c r="V21" s="129">
        <v>456.3</v>
      </c>
      <c r="W21" s="129">
        <v>473.6</v>
      </c>
      <c r="X21" s="129">
        <v>538.6</v>
      </c>
      <c r="Y21" s="130"/>
      <c r="Z21" s="131"/>
      <c r="AA21" s="132">
        <f t="shared" si="2"/>
        <v>2082.5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304.39999999999998</v>
      </c>
      <c r="R23" s="133">
        <v>97.2</v>
      </c>
      <c r="S23" s="133">
        <v>33</v>
      </c>
      <c r="T23" s="133"/>
      <c r="U23" s="133"/>
      <c r="V23" s="133"/>
      <c r="W23" s="133">
        <v>166.6</v>
      </c>
      <c r="X23" s="133"/>
      <c r="Y23" s="133">
        <v>500</v>
      </c>
      <c r="Z23" s="131"/>
      <c r="AA23" s="132">
        <f t="shared" si="2"/>
        <v>8601.2000000000007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304.39999999999998</v>
      </c>
      <c r="R24" s="135">
        <f t="shared" si="3"/>
        <v>97.2</v>
      </c>
      <c r="S24" s="135">
        <f t="shared" si="3"/>
        <v>33</v>
      </c>
      <c r="T24" s="135">
        <f t="shared" si="3"/>
        <v>222.7</v>
      </c>
      <c r="U24" s="135">
        <f t="shared" si="3"/>
        <v>391.3</v>
      </c>
      <c r="V24" s="135">
        <f t="shared" si="3"/>
        <v>456.3</v>
      </c>
      <c r="W24" s="135">
        <f t="shared" si="3"/>
        <v>640.20000000000005</v>
      </c>
      <c r="X24" s="135">
        <f t="shared" si="3"/>
        <v>538.6</v>
      </c>
      <c r="Y24" s="135">
        <f t="shared" si="3"/>
        <v>500</v>
      </c>
      <c r="Z24" s="136" t="str">
        <f t="shared" si="3"/>
        <v/>
      </c>
      <c r="AA24" s="90">
        <f t="shared" si="2"/>
        <v>10683.699999999999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2024-08-30T11:08:28Z</dcterms:created>
  <dcterms:modified xsi:type="dcterms:W3CDTF">2024-08-30T11:08:30Z</dcterms:modified>
</cp:coreProperties>
</file>