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<sst xmlns="http://schemas.openxmlformats.org/spreadsheetml/2006/main" count="119" uniqueCount="54">
  <si>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29/08/2024 14:07:06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</si>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</sst>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754-42BF-BE54-38009855EA2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754-42BF-BE54-38009855EA2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754-42BF-BE54-38009855EA2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1754-42BF-BE54-38009855EA2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754-42BF-BE54-38009855EA2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754-42BF-BE54-38009855EA2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754-42BF-BE54-38009855EA2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1039</c:v>
                </c:pt>
                <c:pt idx="1">
                  <c:v>1039</c:v>
                </c:pt>
                <c:pt idx="2">
                  <c:v>1039</c:v>
                </c:pt>
                <c:pt idx="3">
                  <c:v>1039</c:v>
                </c:pt>
                <c:pt idx="4">
                  <c:v>1039</c:v>
                </c:pt>
                <c:pt idx="5">
                  <c:v>1039</c:v>
                </c:pt>
                <c:pt idx="6">
                  <c:v>1189</c:v>
                </c:pt>
                <c:pt idx="7">
                  <c:v>1336.7640000000001</c:v>
                </c:pt>
                <c:pt idx="8">
                  <c:v>1189</c:v>
                </c:pt>
                <c:pt idx="9">
                  <c:v>1039</c:v>
                </c:pt>
                <c:pt idx="10">
                  <c:v>1039</c:v>
                </c:pt>
                <c:pt idx="11">
                  <c:v>1039</c:v>
                </c:pt>
                <c:pt idx="12">
                  <c:v>1039</c:v>
                </c:pt>
                <c:pt idx="13">
                  <c:v>1039</c:v>
                </c:pt>
                <c:pt idx="14">
                  <c:v>1039</c:v>
                </c:pt>
                <c:pt idx="15">
                  <c:v>1039</c:v>
                </c:pt>
                <c:pt idx="16">
                  <c:v>1339</c:v>
                </c:pt>
                <c:pt idx="17">
                  <c:v>1453</c:v>
                </c:pt>
                <c:pt idx="18">
                  <c:v>1779</c:v>
                </c:pt>
                <c:pt idx="19">
                  <c:v>1779</c:v>
                </c:pt>
                <c:pt idx="20">
                  <c:v>1779</c:v>
                </c:pt>
                <c:pt idx="21">
                  <c:v>1453</c:v>
                </c:pt>
                <c:pt idx="22">
                  <c:v>1289</c:v>
                </c:pt>
                <c:pt idx="23">
                  <c:v>1039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754-42BF-BE54-38009855EA2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239</c:v>
                </c:pt>
                <c:pt idx="1">
                  <c:v>219</c:v>
                </c:pt>
                <c:pt idx="2">
                  <c:v>209</c:v>
                </c:pt>
                <c:pt idx="3">
                  <c:v>201</c:v>
                </c:pt>
                <c:pt idx="4">
                  <c:v>203</c:v>
                </c:pt>
                <c:pt idx="5">
                  <c:v>221</c:v>
                </c:pt>
                <c:pt idx="6">
                  <c:v>262</c:v>
                </c:pt>
                <c:pt idx="7">
                  <c:v>316</c:v>
                </c:pt>
                <c:pt idx="8">
                  <c:v>356</c:v>
                </c:pt>
                <c:pt idx="9">
                  <c:v>370</c:v>
                </c:pt>
                <c:pt idx="10">
                  <c:v>369</c:v>
                </c:pt>
                <c:pt idx="11">
                  <c:v>378</c:v>
                </c:pt>
                <c:pt idx="12">
                  <c:v>388</c:v>
                </c:pt>
                <c:pt idx="13">
                  <c:v>384</c:v>
                </c:pt>
                <c:pt idx="14">
                  <c:v>374</c:v>
                </c:pt>
                <c:pt idx="15">
                  <c:v>378</c:v>
                </c:pt>
                <c:pt idx="16">
                  <c:v>396</c:v>
                </c:pt>
                <c:pt idx="17">
                  <c:v>416</c:v>
                </c:pt>
                <c:pt idx="18">
                  <c:v>411</c:v>
                </c:pt>
                <c:pt idx="19">
                  <c:v>413</c:v>
                </c:pt>
                <c:pt idx="20">
                  <c:v>386</c:v>
                </c:pt>
                <c:pt idx="21">
                  <c:v>341</c:v>
                </c:pt>
                <c:pt idx="22">
                  <c:v>299</c:v>
                </c:pt>
                <c:pt idx="23">
                  <c:v>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754-42BF-BE54-38009855EA2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3394.5820000000003</c:v>
                </c:pt>
                <c:pt idx="1">
                  <c:v>2706.0129999999999</c:v>
                </c:pt>
                <c:pt idx="2">
                  <c:v>2574.1980000000003</c:v>
                </c:pt>
                <c:pt idx="3">
                  <c:v>2492.9</c:v>
                </c:pt>
                <c:pt idx="4">
                  <c:v>2492.9</c:v>
                </c:pt>
                <c:pt idx="5">
                  <c:v>3367.962</c:v>
                </c:pt>
                <c:pt idx="6">
                  <c:v>3538.8450000000003</c:v>
                </c:pt>
                <c:pt idx="7">
                  <c:v>3522.0169999999998</c:v>
                </c:pt>
                <c:pt idx="8">
                  <c:v>3425.4120000000003</c:v>
                </c:pt>
                <c:pt idx="9">
                  <c:v>2848.4540000000002</c:v>
                </c:pt>
                <c:pt idx="10">
                  <c:v>2228.114</c:v>
                </c:pt>
                <c:pt idx="11">
                  <c:v>2176.0630000000001</c:v>
                </c:pt>
                <c:pt idx="12">
                  <c:v>2194.2130000000002</c:v>
                </c:pt>
                <c:pt idx="13">
                  <c:v>2243.924</c:v>
                </c:pt>
                <c:pt idx="14">
                  <c:v>2350.239</c:v>
                </c:pt>
                <c:pt idx="15">
                  <c:v>3204.5990000000002</c:v>
                </c:pt>
                <c:pt idx="16">
                  <c:v>3672.57</c:v>
                </c:pt>
                <c:pt idx="17">
                  <c:v>3881.373</c:v>
                </c:pt>
                <c:pt idx="18">
                  <c:v>4210.0600000000004</c:v>
                </c:pt>
                <c:pt idx="19">
                  <c:v>4229.9400000000005</c:v>
                </c:pt>
                <c:pt idx="20">
                  <c:v>4235.9369999999999</c:v>
                </c:pt>
                <c:pt idx="21">
                  <c:v>4205.3209999999999</c:v>
                </c:pt>
                <c:pt idx="22">
                  <c:v>4038.1660000000002</c:v>
                </c:pt>
                <c:pt idx="23">
                  <c:v>3829.8220000000001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754-42BF-BE54-38009855EA2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1243.5</c:v>
                </c:pt>
                <c:pt idx="1">
                  <c:v>1600</c:v>
                </c:pt>
                <c:pt idx="2">
                  <c:v>1594</c:v>
                </c:pt>
                <c:pt idx="3">
                  <c:v>1562</c:v>
                </c:pt>
                <c:pt idx="4">
                  <c:v>1443.8</c:v>
                </c:pt>
                <c:pt idx="5">
                  <c:v>851.4</c:v>
                </c:pt>
                <c:pt idx="6">
                  <c:v>800</c:v>
                </c:pt>
                <c:pt idx="7">
                  <c:v>771.2</c:v>
                </c:pt>
                <c:pt idx="8">
                  <c:v>358.6</c:v>
                </c:pt>
                <c:pt idx="9">
                  <c:v>261</c:v>
                </c:pt>
                <c:pt idx="10">
                  <c:v>361.9</c:v>
                </c:pt>
                <c:pt idx="11">
                  <c:v>385.5</c:v>
                </c:pt>
                <c:pt idx="12">
                  <c:v>641</c:v>
                </c:pt>
                <c:pt idx="13">
                  <c:v>829.8</c:v>
                </c:pt>
                <c:pt idx="14">
                  <c:v>1127.2</c:v>
                </c:pt>
                <c:pt idx="15">
                  <c:v>890.3</c:v>
                </c:pt>
                <c:pt idx="16">
                  <c:v>271.2</c:v>
                </c:pt>
                <c:pt idx="17">
                  <c:v>752</c:v>
                </c:pt>
                <c:pt idx="18">
                  <c:v>844</c:v>
                </c:pt>
                <c:pt idx="19">
                  <c:v>839</c:v>
                </c:pt>
                <c:pt idx="20">
                  <c:v>709.3</c:v>
                </c:pt>
                <c:pt idx="21">
                  <c:v>246</c:v>
                </c:pt>
                <c:pt idx="22">
                  <c:v>426.4</c:v>
                </c:pt>
                <c:pt idx="23">
                  <c:v>839.6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54-42BF-BE54-38009855EA2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701.6</c:v>
                </c:pt>
                <c:pt idx="1">
                  <c:v>733.90900000000011</c:v>
                </c:pt>
                <c:pt idx="2">
                  <c:v>745.18500000000006</c:v>
                </c:pt>
                <c:pt idx="3">
                  <c:v>747.48300000000006</c:v>
                </c:pt>
                <c:pt idx="4">
                  <c:v>750.755</c:v>
                </c:pt>
                <c:pt idx="5">
                  <c:v>735.27499999999998</c:v>
                </c:pt>
                <c:pt idx="6">
                  <c:v>897.0440000000001</c:v>
                </c:pt>
                <c:pt idx="7">
                  <c:v>1756.4979999999996</c:v>
                </c:pt>
                <c:pt idx="8">
                  <c:v>3051.3969999999986</c:v>
                </c:pt>
                <c:pt idx="9">
                  <c:v>4219.4349999999995</c:v>
                </c:pt>
                <c:pt idx="10">
                  <c:v>4933.4280000000008</c:v>
                </c:pt>
                <c:pt idx="11">
                  <c:v>5165.496000000001</c:v>
                </c:pt>
                <c:pt idx="12">
                  <c:v>5063.4569999999976</c:v>
                </c:pt>
                <c:pt idx="13">
                  <c:v>4695.9760000000006</c:v>
                </c:pt>
                <c:pt idx="14">
                  <c:v>4117.5349999999999</c:v>
                </c:pt>
                <c:pt idx="15">
                  <c:v>3331.7869999999994</c:v>
                </c:pt>
                <c:pt idx="16">
                  <c:v>2424.4949999999994</c:v>
                </c:pt>
                <c:pt idx="17">
                  <c:v>1408.3989999999994</c:v>
                </c:pt>
                <c:pt idx="18">
                  <c:v>713.26599999999985</c:v>
                </c:pt>
                <c:pt idx="19">
                  <c:v>554.24899999999991</c:v>
                </c:pt>
                <c:pt idx="20">
                  <c:v>578.13799999999992</c:v>
                </c:pt>
                <c:pt idx="21">
                  <c:v>617.24499999999989</c:v>
                </c:pt>
                <c:pt idx="22">
                  <c:v>710.37900000000002</c:v>
                </c:pt>
                <c:pt idx="23">
                  <c:v>779.98899999999992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754-42BF-BE54-38009855EA2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22</c:v>
                </c:pt>
                <c:pt idx="1">
                  <c:v>21</c:v>
                </c:pt>
                <c:pt idx="2">
                  <c:v>19</c:v>
                </c:pt>
                <c:pt idx="3">
                  <c:v>19</c:v>
                </c:pt>
                <c:pt idx="4">
                  <c:v>19</c:v>
                </c:pt>
                <c:pt idx="5">
                  <c:v>18</c:v>
                </c:pt>
                <c:pt idx="6">
                  <c:v>19</c:v>
                </c:pt>
                <c:pt idx="7">
                  <c:v>30</c:v>
                </c:pt>
                <c:pt idx="8">
                  <c:v>46</c:v>
                </c:pt>
                <c:pt idx="9">
                  <c:v>60</c:v>
                </c:pt>
                <c:pt idx="10">
                  <c:v>70</c:v>
                </c:pt>
                <c:pt idx="11">
                  <c:v>74</c:v>
                </c:pt>
                <c:pt idx="12">
                  <c:v>75</c:v>
                </c:pt>
                <c:pt idx="13">
                  <c:v>71</c:v>
                </c:pt>
                <c:pt idx="14">
                  <c:v>65</c:v>
                </c:pt>
                <c:pt idx="15">
                  <c:v>58</c:v>
                </c:pt>
                <c:pt idx="16">
                  <c:v>47</c:v>
                </c:pt>
                <c:pt idx="17">
                  <c:v>35</c:v>
                </c:pt>
                <c:pt idx="18">
                  <c:v>29</c:v>
                </c:pt>
                <c:pt idx="19">
                  <c:v>32</c:v>
                </c:pt>
                <c:pt idx="20">
                  <c:v>35</c:v>
                </c:pt>
                <c:pt idx="21">
                  <c:v>37</c:v>
                </c:pt>
                <c:pt idx="22">
                  <c:v>38</c:v>
                </c:pt>
                <c:pt idx="23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754-42BF-BE54-38009855EA2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114</c:v>
                </c:pt>
                <c:pt idx="5">
                  <c:v>189</c:v>
                </c:pt>
                <c:pt idx="6">
                  <c:v>189</c:v>
                </c:pt>
                <c:pt idx="7">
                  <c:v>113</c:v>
                </c:pt>
                <c:pt idx="8">
                  <c:v>113</c:v>
                </c:pt>
                <c:pt idx="9">
                  <c:v>126</c:v>
                </c:pt>
                <c:pt idx="10">
                  <c:v>51</c:v>
                </c:pt>
                <c:pt idx="11">
                  <c:v>38</c:v>
                </c:pt>
                <c:pt idx="12">
                  <c:v>38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209</c:v>
                </c:pt>
                <c:pt idx="17">
                  <c:v>871</c:v>
                </c:pt>
                <c:pt idx="18">
                  <c:v>1104</c:v>
                </c:pt>
                <c:pt idx="19">
                  <c:v>1239</c:v>
                </c:pt>
                <c:pt idx="20">
                  <c:v>1251</c:v>
                </c:pt>
                <c:pt idx="21">
                  <c:v>1076</c:v>
                </c:pt>
                <c:pt idx="22">
                  <c:v>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754-42BF-BE54-38009855E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110.04</c:v>
                </c:pt>
                <c:pt idx="1">
                  <c:v>108.12</c:v>
                </c:pt>
                <c:pt idx="2">
                  <c:v>105.58</c:v>
                </c:pt>
                <c:pt idx="3">
                  <c:v>93.44</c:v>
                </c:pt>
                <c:pt idx="4">
                  <c:v>98.66</c:v>
                </c:pt>
                <c:pt idx="5">
                  <c:v>117.06</c:v>
                </c:pt>
                <c:pt idx="6">
                  <c:v>139.94999999999999</c:v>
                </c:pt>
                <c:pt idx="7">
                  <c:v>149.9</c:v>
                </c:pt>
                <c:pt idx="8">
                  <c:v>133.51</c:v>
                </c:pt>
                <c:pt idx="9">
                  <c:v>113.7</c:v>
                </c:pt>
                <c:pt idx="10">
                  <c:v>99.61</c:v>
                </c:pt>
                <c:pt idx="11">
                  <c:v>91</c:v>
                </c:pt>
                <c:pt idx="12">
                  <c:v>93.34</c:v>
                </c:pt>
                <c:pt idx="13">
                  <c:v>93.05</c:v>
                </c:pt>
                <c:pt idx="14">
                  <c:v>100.25</c:v>
                </c:pt>
                <c:pt idx="15">
                  <c:v>114</c:v>
                </c:pt>
                <c:pt idx="16">
                  <c:v>124.45</c:v>
                </c:pt>
                <c:pt idx="17">
                  <c:v>153.68</c:v>
                </c:pt>
                <c:pt idx="18">
                  <c:v>331.14</c:v>
                </c:pt>
                <c:pt idx="19">
                  <c:v>510.26</c:v>
                </c:pt>
                <c:pt idx="20">
                  <c:v>216.68</c:v>
                </c:pt>
                <c:pt idx="21">
                  <c:v>170</c:v>
                </c:pt>
                <c:pt idx="22">
                  <c:v>130.84</c:v>
                </c:pt>
                <c:pt idx="23">
                  <c:v>114.59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754-42BF-BE54-38009855E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141</c:v>
                </c:pt>
                <c:pt idx="1">
                  <c:v>111</c:v>
                </c:pt>
                <c:pt idx="2">
                  <c:v>106</c:v>
                </c:pt>
                <c:pt idx="3">
                  <c:v>106</c:v>
                </c:pt>
                <c:pt idx="4">
                  <c:v>106.5</c:v>
                </c:pt>
                <c:pt idx="5">
                  <c:v>114</c:v>
                </c:pt>
                <c:pt idx="6">
                  <c:v>131</c:v>
                </c:pt>
                <c:pt idx="7">
                  <c:v>139</c:v>
                </c:pt>
                <c:pt idx="8">
                  <c:v>105.5</c:v>
                </c:pt>
                <c:pt idx="9">
                  <c:v>95</c:v>
                </c:pt>
                <c:pt idx="10">
                  <c:v>84</c:v>
                </c:pt>
                <c:pt idx="11">
                  <c:v>83</c:v>
                </c:pt>
                <c:pt idx="12">
                  <c:v>95</c:v>
                </c:pt>
                <c:pt idx="13">
                  <c:v>103</c:v>
                </c:pt>
                <c:pt idx="14">
                  <c:v>112</c:v>
                </c:pt>
                <c:pt idx="15">
                  <c:v>123.5</c:v>
                </c:pt>
                <c:pt idx="16">
                  <c:v>144.5</c:v>
                </c:pt>
                <c:pt idx="17">
                  <c:v>191.5</c:v>
                </c:pt>
                <c:pt idx="18">
                  <c:v>252</c:v>
                </c:pt>
                <c:pt idx="19">
                  <c:v>251</c:v>
                </c:pt>
                <c:pt idx="20">
                  <c:v>211.5</c:v>
                </c:pt>
                <c:pt idx="21">
                  <c:v>169</c:v>
                </c:pt>
                <c:pt idx="22">
                  <c:v>145</c:v>
                </c:pt>
                <c:pt idx="23">
                  <c:v>109.5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24-41DC-9B86-316E80A3951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699.56900000000007</c:v>
                </c:pt>
                <c:pt idx="1">
                  <c:v>699.96400000000006</c:v>
                </c:pt>
                <c:pt idx="2">
                  <c:v>698.64600000000007</c:v>
                </c:pt>
                <c:pt idx="3">
                  <c:v>697.61900000000003</c:v>
                </c:pt>
                <c:pt idx="4">
                  <c:v>700.80799999999999</c:v>
                </c:pt>
                <c:pt idx="5">
                  <c:v>744.78199999999993</c:v>
                </c:pt>
                <c:pt idx="6">
                  <c:v>734.72900000000016</c:v>
                </c:pt>
                <c:pt idx="7">
                  <c:v>761.51599999999996</c:v>
                </c:pt>
                <c:pt idx="8">
                  <c:v>748.41499999999996</c:v>
                </c:pt>
                <c:pt idx="9">
                  <c:v>742.38199999999995</c:v>
                </c:pt>
                <c:pt idx="10">
                  <c:v>744.22</c:v>
                </c:pt>
                <c:pt idx="11">
                  <c:v>734.62099999999998</c:v>
                </c:pt>
                <c:pt idx="12">
                  <c:v>738.54200000000003</c:v>
                </c:pt>
                <c:pt idx="13">
                  <c:v>740.17600000000004</c:v>
                </c:pt>
                <c:pt idx="14">
                  <c:v>748.38700000000006</c:v>
                </c:pt>
                <c:pt idx="15">
                  <c:v>756.42599999999993</c:v>
                </c:pt>
                <c:pt idx="16">
                  <c:v>770.42000000000019</c:v>
                </c:pt>
                <c:pt idx="17">
                  <c:v>695.77599999999995</c:v>
                </c:pt>
                <c:pt idx="18">
                  <c:v>693.39199999999994</c:v>
                </c:pt>
                <c:pt idx="19">
                  <c:v>687.96199999999999</c:v>
                </c:pt>
                <c:pt idx="20">
                  <c:v>691.61899999999991</c:v>
                </c:pt>
                <c:pt idx="21">
                  <c:v>682.92700000000002</c:v>
                </c:pt>
                <c:pt idx="22">
                  <c:v>681.18899999999996</c:v>
                </c:pt>
                <c:pt idx="23">
                  <c:v>695.37700000000018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24-41DC-9B86-316E80A3951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1313.9960000000001</c:v>
                </c:pt>
                <c:pt idx="1">
                  <c:v>1308.722</c:v>
                </c:pt>
                <c:pt idx="2">
                  <c:v>1299.633</c:v>
                </c:pt>
                <c:pt idx="3">
                  <c:v>1301.145</c:v>
                </c:pt>
                <c:pt idx="4">
                  <c:v>1325.69</c:v>
                </c:pt>
                <c:pt idx="5">
                  <c:v>1436.4060000000002</c:v>
                </c:pt>
                <c:pt idx="6">
                  <c:v>1539.6949999999997</c:v>
                </c:pt>
                <c:pt idx="7">
                  <c:v>1695.2439999999999</c:v>
                </c:pt>
                <c:pt idx="8">
                  <c:v>1832.5280000000002</c:v>
                </c:pt>
                <c:pt idx="9">
                  <c:v>1909.6779999999999</c:v>
                </c:pt>
                <c:pt idx="10">
                  <c:v>1936.2689999999998</c:v>
                </c:pt>
                <c:pt idx="11">
                  <c:v>1939.0159999999998</c:v>
                </c:pt>
                <c:pt idx="12">
                  <c:v>1941.873</c:v>
                </c:pt>
                <c:pt idx="13">
                  <c:v>1898.1969999999999</c:v>
                </c:pt>
                <c:pt idx="14">
                  <c:v>1852.3610000000001</c:v>
                </c:pt>
                <c:pt idx="15">
                  <c:v>1813.5389999999998</c:v>
                </c:pt>
                <c:pt idx="16">
                  <c:v>1775.4339999999997</c:v>
                </c:pt>
                <c:pt idx="17">
                  <c:v>1721.9749999999997</c:v>
                </c:pt>
                <c:pt idx="18">
                  <c:v>1668.0630000000001</c:v>
                </c:pt>
                <c:pt idx="19">
                  <c:v>1647.018</c:v>
                </c:pt>
                <c:pt idx="20">
                  <c:v>1537.8380000000002</c:v>
                </c:pt>
                <c:pt idx="21">
                  <c:v>1399.6280000000002</c:v>
                </c:pt>
                <c:pt idx="22">
                  <c:v>1331.9739999999999</c:v>
                </c:pt>
                <c:pt idx="23">
                  <c:v>1293.2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24-41DC-9B86-316E80A3951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3483.1479999999992</c:v>
                </c:pt>
                <c:pt idx="1">
                  <c:v>3246.2359999999999</c:v>
                </c:pt>
                <c:pt idx="2">
                  <c:v>3102.1039999999994</c:v>
                </c:pt>
                <c:pt idx="3">
                  <c:v>3021.5929999999998</c:v>
                </c:pt>
                <c:pt idx="4">
                  <c:v>2992.4359999999997</c:v>
                </c:pt>
                <c:pt idx="5">
                  <c:v>3087.4950000000003</c:v>
                </c:pt>
                <c:pt idx="6">
                  <c:v>3253.5660000000003</c:v>
                </c:pt>
                <c:pt idx="7">
                  <c:v>3690.7379999999994</c:v>
                </c:pt>
                <c:pt idx="8">
                  <c:v>4235.95</c:v>
                </c:pt>
                <c:pt idx="9">
                  <c:v>4637.6110000000008</c:v>
                </c:pt>
                <c:pt idx="10">
                  <c:v>4888.9510000000009</c:v>
                </c:pt>
                <c:pt idx="11">
                  <c:v>5078.4449999999997</c:v>
                </c:pt>
                <c:pt idx="12">
                  <c:v>5234.2430000000004</c:v>
                </c:pt>
                <c:pt idx="13">
                  <c:v>5154.3670000000002</c:v>
                </c:pt>
                <c:pt idx="14">
                  <c:v>4982.2250000000013</c:v>
                </c:pt>
                <c:pt idx="15">
                  <c:v>4816.2510000000002</c:v>
                </c:pt>
                <c:pt idx="16">
                  <c:v>4689.2080000000014</c:v>
                </c:pt>
                <c:pt idx="17">
                  <c:v>4534.8680000000004</c:v>
                </c:pt>
                <c:pt idx="18">
                  <c:v>4420.1410000000005</c:v>
                </c:pt>
                <c:pt idx="19">
                  <c:v>4512.2569999999996</c:v>
                </c:pt>
                <c:pt idx="20">
                  <c:v>4447.429000000001</c:v>
                </c:pt>
                <c:pt idx="21">
                  <c:v>4171.9850000000006</c:v>
                </c:pt>
                <c:pt idx="22">
                  <c:v>3903.3269999999998</c:v>
                </c:pt>
                <c:pt idx="23">
                  <c:v>3568.3369999999991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24-41DC-9B86-316E80A3951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410.99999999999994</c:v>
                </c:pt>
                <c:pt idx="1">
                  <c:v>389.99999999999994</c:v>
                </c:pt>
                <c:pt idx="2">
                  <c:v>378</c:v>
                </c:pt>
                <c:pt idx="3">
                  <c:v>370.00000000000006</c:v>
                </c:pt>
                <c:pt idx="4">
                  <c:v>372</c:v>
                </c:pt>
                <c:pt idx="5">
                  <c:v>389</c:v>
                </c:pt>
                <c:pt idx="6">
                  <c:v>430.99999999999994</c:v>
                </c:pt>
                <c:pt idx="7">
                  <c:v>495.99999999999994</c:v>
                </c:pt>
                <c:pt idx="8">
                  <c:v>552</c:v>
                </c:pt>
                <c:pt idx="9">
                  <c:v>580.00000000000011</c:v>
                </c:pt>
                <c:pt idx="10">
                  <c:v>589</c:v>
                </c:pt>
                <c:pt idx="11">
                  <c:v>602</c:v>
                </c:pt>
                <c:pt idx="12">
                  <c:v>612.99999999999989</c:v>
                </c:pt>
                <c:pt idx="13">
                  <c:v>605.00000000000011</c:v>
                </c:pt>
                <c:pt idx="14">
                  <c:v>589</c:v>
                </c:pt>
                <c:pt idx="15">
                  <c:v>586</c:v>
                </c:pt>
                <c:pt idx="16">
                  <c:v>593</c:v>
                </c:pt>
                <c:pt idx="17">
                  <c:v>601.00000000000011</c:v>
                </c:pt>
                <c:pt idx="18">
                  <c:v>590</c:v>
                </c:pt>
                <c:pt idx="19">
                  <c:v>594.99999999999989</c:v>
                </c:pt>
                <c:pt idx="20">
                  <c:v>571</c:v>
                </c:pt>
                <c:pt idx="21">
                  <c:v>528</c:v>
                </c:pt>
                <c:pt idx="22">
                  <c:v>487.00000000000011</c:v>
                </c:pt>
                <c:pt idx="23">
                  <c:v>431.99999999999994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24-41DC-9B86-316E80A3951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624-41DC-9B86-316E80A3951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624-41DC-9B86-316E80A3951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624-41DC-9B86-316E80A3951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624-41DC-9B86-316E80A3951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624-41DC-9B86-316E80A3951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581</c:v>
                </c:pt>
                <c:pt idx="1">
                  <c:v>553</c:v>
                </c:pt>
                <c:pt idx="2">
                  <c:v>586</c:v>
                </c:pt>
                <c:pt idx="3">
                  <c:v>555</c:v>
                </c:pt>
                <c:pt idx="4">
                  <c:v>555</c:v>
                </c:pt>
                <c:pt idx="5">
                  <c:v>640</c:v>
                </c:pt>
                <c:pt idx="6">
                  <c:v>799.9</c:v>
                </c:pt>
                <c:pt idx="7">
                  <c:v>1063</c:v>
                </c:pt>
                <c:pt idx="8">
                  <c:v>1065</c:v>
                </c:pt>
                <c:pt idx="9">
                  <c:v>959.2</c:v>
                </c:pt>
                <c:pt idx="10">
                  <c:v>810</c:v>
                </c:pt>
                <c:pt idx="11">
                  <c:v>819</c:v>
                </c:pt>
                <c:pt idx="12">
                  <c:v>816</c:v>
                </c:pt>
                <c:pt idx="13">
                  <c:v>801</c:v>
                </c:pt>
                <c:pt idx="14">
                  <c:v>827</c:v>
                </c:pt>
                <c:pt idx="15">
                  <c:v>844</c:v>
                </c:pt>
                <c:pt idx="16">
                  <c:v>386.7</c:v>
                </c:pt>
                <c:pt idx="17">
                  <c:v>1071.7</c:v>
                </c:pt>
                <c:pt idx="18">
                  <c:v>1459.4</c:v>
                </c:pt>
                <c:pt idx="19">
                  <c:v>1383</c:v>
                </c:pt>
                <c:pt idx="20">
                  <c:v>1505</c:v>
                </c:pt>
                <c:pt idx="21">
                  <c:v>1014.0999999999999</c:v>
                </c:pt>
                <c:pt idx="22">
                  <c:v>802.5</c:v>
                </c:pt>
                <c:pt idx="23">
                  <c:v>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624-41DC-9B86-316E80A3951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4.9969999999999999</c:v>
                </c:pt>
                <c:pt idx="18">
                  <c:v>7.3179999999999996</c:v>
                </c:pt>
                <c:pt idx="19">
                  <c:v>9.9979999999999993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624-41DC-9B86-316E80A3951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624-41DC-9B86-316E80A3951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624-41DC-9B86-316E80A395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110.04</c:v>
                </c:pt>
                <c:pt idx="1">
                  <c:v>108.12</c:v>
                </c:pt>
                <c:pt idx="2">
                  <c:v>105.58</c:v>
                </c:pt>
                <c:pt idx="3">
                  <c:v>93.44</c:v>
                </c:pt>
                <c:pt idx="4">
                  <c:v>98.66</c:v>
                </c:pt>
                <c:pt idx="5">
                  <c:v>117.06</c:v>
                </c:pt>
                <c:pt idx="6">
                  <c:v>139.94999999999999</c:v>
                </c:pt>
                <c:pt idx="7">
                  <c:v>149.9</c:v>
                </c:pt>
                <c:pt idx="8">
                  <c:v>133.51</c:v>
                </c:pt>
                <c:pt idx="9">
                  <c:v>113.7</c:v>
                </c:pt>
                <c:pt idx="10">
                  <c:v>99.61</c:v>
                </c:pt>
                <c:pt idx="11">
                  <c:v>91</c:v>
                </c:pt>
                <c:pt idx="12">
                  <c:v>93.34</c:v>
                </c:pt>
                <c:pt idx="13">
                  <c:v>93.05</c:v>
                </c:pt>
                <c:pt idx="14">
                  <c:v>100.25</c:v>
                </c:pt>
                <c:pt idx="15">
                  <c:v>114</c:v>
                </c:pt>
                <c:pt idx="16">
                  <c:v>124.45</c:v>
                </c:pt>
                <c:pt idx="17">
                  <c:v>153.68</c:v>
                </c:pt>
                <c:pt idx="18">
                  <c:v>331.14</c:v>
                </c:pt>
                <c:pt idx="19">
                  <c:v>510.26</c:v>
                </c:pt>
                <c:pt idx="20">
                  <c:v>216.68</c:v>
                </c:pt>
                <c:pt idx="21">
                  <c:v>170</c:v>
                </c:pt>
                <c:pt idx="22">
                  <c:v>130.84</c:v>
                </c:pt>
                <c:pt idx="23">
                  <c:v>114.59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624-41DC-9B86-316E80A395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6639.6819999999989</v>
      </c>
      <c r="C4" s="18">
        <v>6318.9220000000014</v>
      </c>
      <c r="D4" s="18">
        <v>6180.3829999999998</v>
      </c>
      <c r="E4" s="18">
        <v>6061.3829999999989</v>
      </c>
      <c r="F4" s="18">
        <v>6062.454999999999</v>
      </c>
      <c r="G4" s="18">
        <v>6421.6369999999997</v>
      </c>
      <c r="H4" s="18">
        <v>6894.8889999999992</v>
      </c>
      <c r="I4" s="18">
        <v>7845.4790000000021</v>
      </c>
      <c r="J4" s="18">
        <v>8539.4090000000033</v>
      </c>
      <c r="K4" s="18">
        <v>8923.8889999999974</v>
      </c>
      <c r="L4" s="18">
        <v>9052.4420000000027</v>
      </c>
      <c r="M4" s="18">
        <v>9256.0589999999993</v>
      </c>
      <c r="N4" s="18">
        <v>9438.6700000000019</v>
      </c>
      <c r="O4" s="18">
        <v>9301.6999999999953</v>
      </c>
      <c r="P4" s="18">
        <v>9110.974000000002</v>
      </c>
      <c r="Q4" s="18">
        <v>8939.6860000000033</v>
      </c>
      <c r="R4" s="18">
        <v>8359.2649999999994</v>
      </c>
      <c r="S4" s="18">
        <v>8816.7720000000008</v>
      </c>
      <c r="T4" s="18">
        <v>9090.3260000000009</v>
      </c>
      <c r="U4" s="18">
        <v>9086.1890000000003</v>
      </c>
      <c r="V4" s="18">
        <v>8974.375</v>
      </c>
      <c r="W4" s="18">
        <v>7975.5659999999989</v>
      </c>
      <c r="X4" s="18">
        <v>7360.9449999999988</v>
      </c>
      <c r="Y4" s="18">
        <v>6770.4109999999991</v>
      </c>
      <c r="Z4" s="19"/>
      <c r="AA4" s="20">
        <f>SUM(B4:Z4)</f>
        <v>191421.508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110.04</v>
      </c>
      <c r="C7" s="28">
        <v>108.12</v>
      </c>
      <c r="D7" s="28">
        <v>105.58</v>
      </c>
      <c r="E7" s="28">
        <v>93.44</v>
      </c>
      <c r="F7" s="28">
        <v>98.66</v>
      </c>
      <c r="G7" s="28">
        <v>117.06</v>
      </c>
      <c r="H7" s="28">
        <v>139.94999999999999</v>
      </c>
      <c r="I7" s="28">
        <v>149.9</v>
      </c>
      <c r="J7" s="28">
        <v>133.51</v>
      </c>
      <c r="K7" s="28">
        <v>113.7</v>
      </c>
      <c r="L7" s="28">
        <v>99.61</v>
      </c>
      <c r="M7" s="28">
        <v>91</v>
      </c>
      <c r="N7" s="28">
        <v>93.34</v>
      </c>
      <c r="O7" s="28">
        <v>93.05</v>
      </c>
      <c r="P7" s="28">
        <v>100.25</v>
      </c>
      <c r="Q7" s="28">
        <v>114</v>
      </c>
      <c r="R7" s="28">
        <v>124.45</v>
      </c>
      <c r="S7" s="28">
        <v>153.68</v>
      </c>
      <c r="T7" s="28">
        <v>331.14</v>
      </c>
      <c r="U7" s="28">
        <v>510.26</v>
      </c>
      <c r="V7" s="28">
        <v>216.68</v>
      </c>
      <c r="W7" s="28">
        <v>170</v>
      </c>
      <c r="X7" s="28">
        <v>130.84</v>
      </c>
      <c r="Y7" s="28">
        <v>114.59</v>
      </c>
      <c r="Z7" s="29"/>
      <c r="AA7" s="30">
        <f>IF(SUM(B7:Z7)&lt;&gt;0,AVERAGEIF(B7:Z7,"&lt;&gt;"""),"")</f>
        <v>146.36875000000001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1039</v>
      </c>
      <c r="C10" s="42">
        <v>1039</v>
      </c>
      <c r="D10" s="42">
        <v>1039</v>
      </c>
      <c r="E10" s="42">
        <v>1039</v>
      </c>
      <c r="F10" s="42">
        <v>1039</v>
      </c>
      <c r="G10" s="42">
        <v>1039</v>
      </c>
      <c r="H10" s="42">
        <v>1189</v>
      </c>
      <c r="I10" s="42">
        <v>1336.7640000000001</v>
      </c>
      <c r="J10" s="42">
        <v>1189</v>
      </c>
      <c r="K10" s="42">
        <v>1039</v>
      </c>
      <c r="L10" s="42">
        <v>1039</v>
      </c>
      <c r="M10" s="42">
        <v>1039</v>
      </c>
      <c r="N10" s="42">
        <v>1039</v>
      </c>
      <c r="O10" s="42">
        <v>1039</v>
      </c>
      <c r="P10" s="42">
        <v>1039</v>
      </c>
      <c r="Q10" s="42">
        <v>1039</v>
      </c>
      <c r="R10" s="42">
        <v>1339</v>
      </c>
      <c r="S10" s="42">
        <v>1453</v>
      </c>
      <c r="T10" s="42">
        <v>1779</v>
      </c>
      <c r="U10" s="42">
        <v>1779</v>
      </c>
      <c r="V10" s="42">
        <v>1779</v>
      </c>
      <c r="W10" s="42">
        <v>1453</v>
      </c>
      <c r="X10" s="42">
        <v>1289</v>
      </c>
      <c r="Y10" s="42">
        <v>1039</v>
      </c>
      <c r="Z10" s="43"/>
      <c r="AA10" s="44">
        <f t="shared" ref="AA10:AA15" si="0">SUM(B10:Z10)</f>
        <v>29131.763999999999</v>
      </c>
    </row>
    <row r="11" spans="1:27" ht="24.95" customHeight="1" x14ac:dyDescent="0.2">
      <c r="A11" s="45" t="s">
        <v>7</v>
      </c>
      <c r="B11" s="46">
        <v>239</v>
      </c>
      <c r="C11" s="47">
        <v>219</v>
      </c>
      <c r="D11" s="47">
        <v>209</v>
      </c>
      <c r="E11" s="47">
        <v>201</v>
      </c>
      <c r="F11" s="47">
        <v>203</v>
      </c>
      <c r="G11" s="47">
        <v>221</v>
      </c>
      <c r="H11" s="47">
        <v>262</v>
      </c>
      <c r="I11" s="47">
        <v>316</v>
      </c>
      <c r="J11" s="47">
        <v>356</v>
      </c>
      <c r="K11" s="47">
        <v>370</v>
      </c>
      <c r="L11" s="47">
        <v>369</v>
      </c>
      <c r="M11" s="47">
        <v>378</v>
      </c>
      <c r="N11" s="47">
        <v>388</v>
      </c>
      <c r="O11" s="47">
        <v>384</v>
      </c>
      <c r="P11" s="47">
        <v>374</v>
      </c>
      <c r="Q11" s="47">
        <v>378</v>
      </c>
      <c r="R11" s="47">
        <v>396</v>
      </c>
      <c r="S11" s="47">
        <v>416</v>
      </c>
      <c r="T11" s="47">
        <v>411</v>
      </c>
      <c r="U11" s="47">
        <v>413</v>
      </c>
      <c r="V11" s="47">
        <v>386</v>
      </c>
      <c r="W11" s="47">
        <v>341</v>
      </c>
      <c r="X11" s="47">
        <v>299</v>
      </c>
      <c r="Y11" s="47">
        <v>244</v>
      </c>
      <c r="Z11" s="48"/>
      <c r="AA11" s="49">
        <f t="shared" si="0"/>
        <v>7773</v>
      </c>
    </row>
    <row r="12" spans="1:27" ht="24.95" customHeight="1" x14ac:dyDescent="0.2">
      <c r="A12" s="50" t="s">
        <v>8</v>
      </c>
      <c r="B12" s="51">
        <v>3394.5820000000003</v>
      </c>
      <c r="C12" s="52">
        <v>2706.0129999999999</v>
      </c>
      <c r="D12" s="52">
        <v>2574.1980000000003</v>
      </c>
      <c r="E12" s="52">
        <v>2492.9</v>
      </c>
      <c r="F12" s="52">
        <v>2492.9</v>
      </c>
      <c r="G12" s="52">
        <v>3367.962</v>
      </c>
      <c r="H12" s="52">
        <v>3538.8450000000003</v>
      </c>
      <c r="I12" s="52">
        <v>3522.0169999999998</v>
      </c>
      <c r="J12" s="52">
        <v>3425.4120000000003</v>
      </c>
      <c r="K12" s="52">
        <v>2848.4540000000002</v>
      </c>
      <c r="L12" s="52">
        <v>2228.114</v>
      </c>
      <c r="M12" s="52">
        <v>2176.0630000000001</v>
      </c>
      <c r="N12" s="52">
        <v>2194.2130000000002</v>
      </c>
      <c r="O12" s="52">
        <v>2243.924</v>
      </c>
      <c r="P12" s="52">
        <v>2350.239</v>
      </c>
      <c r="Q12" s="52">
        <v>3204.5990000000002</v>
      </c>
      <c r="R12" s="52">
        <v>3672.57</v>
      </c>
      <c r="S12" s="52">
        <v>3881.373</v>
      </c>
      <c r="T12" s="52">
        <v>4210.0600000000004</v>
      </c>
      <c r="U12" s="52">
        <v>4229.9400000000005</v>
      </c>
      <c r="V12" s="52">
        <v>4235.9369999999999</v>
      </c>
      <c r="W12" s="52">
        <v>4205.3209999999999</v>
      </c>
      <c r="X12" s="52">
        <v>4038.1660000000002</v>
      </c>
      <c r="Y12" s="52">
        <v>3829.8220000000001</v>
      </c>
      <c r="Z12" s="53"/>
      <c r="AA12" s="54">
        <f t="shared" si="0"/>
        <v>77063.624000000011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114</v>
      </c>
      <c r="G13" s="52">
        <v>189</v>
      </c>
      <c r="H13" s="52">
        <v>189</v>
      </c>
      <c r="I13" s="52">
        <v>113</v>
      </c>
      <c r="J13" s="52">
        <v>113</v>
      </c>
      <c r="K13" s="52">
        <v>126</v>
      </c>
      <c r="L13" s="52">
        <v>51</v>
      </c>
      <c r="M13" s="52">
        <v>38</v>
      </c>
      <c r="N13" s="52">
        <v>38</v>
      </c>
      <c r="O13" s="52">
        <v>38</v>
      </c>
      <c r="P13" s="52">
        <v>38</v>
      </c>
      <c r="Q13" s="52">
        <v>38</v>
      </c>
      <c r="R13" s="52">
        <v>209</v>
      </c>
      <c r="S13" s="52">
        <v>871</v>
      </c>
      <c r="T13" s="52">
        <v>1104</v>
      </c>
      <c r="U13" s="52">
        <v>1239</v>
      </c>
      <c r="V13" s="52">
        <v>1251</v>
      </c>
      <c r="W13" s="52">
        <v>1076</v>
      </c>
      <c r="X13" s="52">
        <v>560</v>
      </c>
      <c r="Y13" s="52"/>
      <c r="Z13" s="53"/>
      <c r="AA13" s="54">
        <f t="shared" si="0"/>
        <v>7395</v>
      </c>
    </row>
    <row r="14" spans="1:27" ht="24.95" customHeight="1" x14ac:dyDescent="0.2">
      <c r="A14" s="55" t="s">
        <v>10</v>
      </c>
      <c r="B14" s="56">
        <v>701.6</v>
      </c>
      <c r="C14" s="57">
        <v>733.90900000000011</v>
      </c>
      <c r="D14" s="57">
        <v>745.18500000000006</v>
      </c>
      <c r="E14" s="57">
        <v>747.48300000000006</v>
      </c>
      <c r="F14" s="57">
        <v>750.755</v>
      </c>
      <c r="G14" s="57">
        <v>735.27499999999998</v>
      </c>
      <c r="H14" s="57">
        <v>897.0440000000001</v>
      </c>
      <c r="I14" s="57">
        <v>1756.4979999999996</v>
      </c>
      <c r="J14" s="57">
        <v>3051.3969999999986</v>
      </c>
      <c r="K14" s="57">
        <v>4219.4349999999995</v>
      </c>
      <c r="L14" s="57">
        <v>4933.4280000000008</v>
      </c>
      <c r="M14" s="57">
        <v>5165.496000000001</v>
      </c>
      <c r="N14" s="57">
        <v>5063.4569999999976</v>
      </c>
      <c r="O14" s="57">
        <v>4695.9760000000006</v>
      </c>
      <c r="P14" s="57">
        <v>4117.5349999999999</v>
      </c>
      <c r="Q14" s="57">
        <v>3331.7869999999994</v>
      </c>
      <c r="R14" s="57">
        <v>2424.4949999999994</v>
      </c>
      <c r="S14" s="57">
        <v>1408.3989999999994</v>
      </c>
      <c r="T14" s="57">
        <v>713.26599999999985</v>
      </c>
      <c r="U14" s="57">
        <v>554.24899999999991</v>
      </c>
      <c r="V14" s="57">
        <v>578.13799999999992</v>
      </c>
      <c r="W14" s="57">
        <v>617.24499999999989</v>
      </c>
      <c r="X14" s="57">
        <v>710.37900000000002</v>
      </c>
      <c r="Y14" s="57">
        <v>779.98899999999992</v>
      </c>
      <c r="Z14" s="58"/>
      <c r="AA14" s="59">
        <f t="shared" si="0"/>
        <v>49432.420000000006</v>
      </c>
    </row>
    <row r="15" spans="1:27" ht="24.95" customHeight="1" x14ac:dyDescent="0.2">
      <c r="A15" s="55" t="s">
        <v>11</v>
      </c>
      <c r="B15" s="56">
        <v>22</v>
      </c>
      <c r="C15" s="57">
        <v>21</v>
      </c>
      <c r="D15" s="57">
        <v>19</v>
      </c>
      <c r="E15" s="57">
        <v>19</v>
      </c>
      <c r="F15" s="57">
        <v>19</v>
      </c>
      <c r="G15" s="57">
        <v>18</v>
      </c>
      <c r="H15" s="57">
        <v>19</v>
      </c>
      <c r="I15" s="57">
        <v>30</v>
      </c>
      <c r="J15" s="57">
        <v>46</v>
      </c>
      <c r="K15" s="57">
        <v>60</v>
      </c>
      <c r="L15" s="57">
        <v>70</v>
      </c>
      <c r="M15" s="57">
        <v>74</v>
      </c>
      <c r="N15" s="57">
        <v>75</v>
      </c>
      <c r="O15" s="57">
        <v>71</v>
      </c>
      <c r="P15" s="57">
        <v>65</v>
      </c>
      <c r="Q15" s="57">
        <v>58</v>
      </c>
      <c r="R15" s="57">
        <v>47</v>
      </c>
      <c r="S15" s="57">
        <v>35</v>
      </c>
      <c r="T15" s="57">
        <v>29</v>
      </c>
      <c r="U15" s="57">
        <v>32</v>
      </c>
      <c r="V15" s="57">
        <v>35</v>
      </c>
      <c r="W15" s="57">
        <v>37</v>
      </c>
      <c r="X15" s="57">
        <v>38</v>
      </c>
      <c r="Y15" s="57">
        <v>38</v>
      </c>
      <c r="Z15" s="58"/>
      <c r="AA15" s="59">
        <f t="shared" si="0"/>
        <v>977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5396.1820000000007</v>
      </c>
      <c r="C16" s="62">
        <f t="shared" si="1"/>
        <v>4718.9220000000005</v>
      </c>
      <c r="D16" s="62">
        <f t="shared" si="1"/>
        <v>4586.3830000000007</v>
      </c>
      <c r="E16" s="62">
        <f t="shared" si="1"/>
        <v>4499.3829999999998</v>
      </c>
      <c r="F16" s="62">
        <f t="shared" si="1"/>
        <v>4618.6549999999997</v>
      </c>
      <c r="G16" s="62">
        <f t="shared" si="1"/>
        <v>5570.2369999999992</v>
      </c>
      <c r="H16" s="62">
        <f t="shared" si="1"/>
        <v>6094.8890000000001</v>
      </c>
      <c r="I16" s="62">
        <f t="shared" si="1"/>
        <v>7074.2789999999995</v>
      </c>
      <c r="J16" s="62">
        <f t="shared" si="1"/>
        <v>8180.8089999999993</v>
      </c>
      <c r="K16" s="62">
        <f t="shared" si="1"/>
        <v>8662.8889999999992</v>
      </c>
      <c r="L16" s="62">
        <f t="shared" si="1"/>
        <v>8690.5420000000013</v>
      </c>
      <c r="M16" s="62">
        <f t="shared" si="1"/>
        <v>8870.5590000000011</v>
      </c>
      <c r="N16" s="62">
        <f t="shared" si="1"/>
        <v>8797.6699999999983</v>
      </c>
      <c r="O16" s="62">
        <f t="shared" si="1"/>
        <v>8471.9000000000015</v>
      </c>
      <c r="P16" s="62">
        <f t="shared" si="1"/>
        <v>7983.7739999999994</v>
      </c>
      <c r="Q16" s="62">
        <f t="shared" si="1"/>
        <v>8049.3859999999995</v>
      </c>
      <c r="R16" s="62">
        <f t="shared" si="1"/>
        <v>8088.0649999999987</v>
      </c>
      <c r="S16" s="62">
        <f t="shared" si="1"/>
        <v>8064.771999999999</v>
      </c>
      <c r="T16" s="62">
        <f t="shared" si="1"/>
        <v>8246.3260000000009</v>
      </c>
      <c r="U16" s="62">
        <f t="shared" si="1"/>
        <v>8247.1890000000003</v>
      </c>
      <c r="V16" s="62">
        <f t="shared" si="1"/>
        <v>8265.0750000000007</v>
      </c>
      <c r="W16" s="62">
        <f t="shared" si="1"/>
        <v>7729.5659999999998</v>
      </c>
      <c r="X16" s="62">
        <f t="shared" si="1"/>
        <v>6934.5450000000001</v>
      </c>
      <c r="Y16" s="62">
        <f t="shared" si="1"/>
        <v>5930.8109999999997</v>
      </c>
      <c r="Z16" s="63" t="str">
        <f t="shared" si="1"/>
        <v/>
      </c>
      <c r="AA16" s="64">
        <f>SUM(AA10:AA15)</f>
        <v>171772.80800000002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1584.9</v>
      </c>
      <c r="C29" s="72">
        <v>1586.9</v>
      </c>
      <c r="D29" s="72">
        <v>1583.9</v>
      </c>
      <c r="E29" s="72">
        <v>1581.9</v>
      </c>
      <c r="F29" s="72">
        <v>1701.9</v>
      </c>
      <c r="G29" s="72">
        <v>1793.9</v>
      </c>
      <c r="H29" s="72">
        <v>1913.9</v>
      </c>
      <c r="I29" s="72">
        <v>2227.9</v>
      </c>
      <c r="J29" s="72">
        <v>2726.9</v>
      </c>
      <c r="K29" s="72">
        <v>3063.9</v>
      </c>
      <c r="L29" s="72">
        <v>3180.9</v>
      </c>
      <c r="M29" s="72">
        <v>3266.9</v>
      </c>
      <c r="N29" s="72">
        <v>3255.9</v>
      </c>
      <c r="O29" s="72">
        <v>3187.9</v>
      </c>
      <c r="P29" s="72">
        <v>3031.9</v>
      </c>
      <c r="Q29" s="72">
        <v>2785.9</v>
      </c>
      <c r="R29" s="72">
        <v>2656.9</v>
      </c>
      <c r="S29" s="72">
        <v>2968.9</v>
      </c>
      <c r="T29" s="72">
        <v>2969.9</v>
      </c>
      <c r="U29" s="72">
        <v>2998.9</v>
      </c>
      <c r="V29" s="72">
        <v>3005.9</v>
      </c>
      <c r="W29" s="72">
        <v>2815.9</v>
      </c>
      <c r="X29" s="72">
        <v>2287.9</v>
      </c>
      <c r="Y29" s="72">
        <v>1710.9</v>
      </c>
      <c r="Z29" s="73"/>
      <c r="AA29" s="74">
        <f>SUM(B29:Z29)</f>
        <v>59890.60000000002</v>
      </c>
    </row>
    <row r="30" spans="1:27" ht="24.95" customHeight="1" x14ac:dyDescent="0.2">
      <c r="A30" s="75" t="s">
        <v>24</v>
      </c>
      <c r="B30" s="76">
        <v>859.28200000000004</v>
      </c>
      <c r="C30" s="77">
        <v>890.02200000000005</v>
      </c>
      <c r="D30" s="77">
        <v>818.48299999999995</v>
      </c>
      <c r="E30" s="77">
        <v>740.48299999999995</v>
      </c>
      <c r="F30" s="77">
        <v>739.755</v>
      </c>
      <c r="G30" s="77">
        <v>1562.337</v>
      </c>
      <c r="H30" s="77">
        <v>1759.989</v>
      </c>
      <c r="I30" s="77">
        <v>2398.3789999999999</v>
      </c>
      <c r="J30" s="77">
        <v>3056.9090000000001</v>
      </c>
      <c r="K30" s="77">
        <v>3388.989</v>
      </c>
      <c r="L30" s="77">
        <v>3391.6419999999998</v>
      </c>
      <c r="M30" s="77">
        <v>3505.6590000000001</v>
      </c>
      <c r="N30" s="77">
        <v>3430.77</v>
      </c>
      <c r="O30" s="77">
        <v>3095</v>
      </c>
      <c r="P30" s="77">
        <v>2649.8739999999998</v>
      </c>
      <c r="Q30" s="77">
        <v>2507.4859999999999</v>
      </c>
      <c r="R30" s="77">
        <v>2062.165</v>
      </c>
      <c r="S30" s="77">
        <v>1546.8720000000001</v>
      </c>
      <c r="T30" s="77">
        <v>1553.4259999999999</v>
      </c>
      <c r="U30" s="77">
        <v>1520.289</v>
      </c>
      <c r="V30" s="77">
        <v>1607.175</v>
      </c>
      <c r="W30" s="77">
        <v>1163.6659999999999</v>
      </c>
      <c r="X30" s="77">
        <v>1093.645</v>
      </c>
      <c r="Y30" s="77">
        <v>971.91099999999994</v>
      </c>
      <c r="Z30" s="78"/>
      <c r="AA30" s="79">
        <f>SUM(B30:Z30)</f>
        <v>46314.207999999991</v>
      </c>
    </row>
    <row r="31" spans="1:27" ht="24.95" customHeight="1" x14ac:dyDescent="0.2">
      <c r="A31" s="82" t="s">
        <v>25</v>
      </c>
      <c r="B31" s="80">
        <v>3296</v>
      </c>
      <c r="C31" s="81">
        <v>2671</v>
      </c>
      <c r="D31" s="81">
        <v>2621</v>
      </c>
      <c r="E31" s="81">
        <v>2621</v>
      </c>
      <c r="F31" s="81">
        <v>2621</v>
      </c>
      <c r="G31" s="81">
        <v>2671</v>
      </c>
      <c r="H31" s="81">
        <v>2721</v>
      </c>
      <c r="I31" s="81">
        <v>2721</v>
      </c>
      <c r="J31" s="81">
        <v>2671</v>
      </c>
      <c r="K31" s="81">
        <v>2471</v>
      </c>
      <c r="L31" s="81">
        <v>2391</v>
      </c>
      <c r="M31" s="81">
        <v>2391</v>
      </c>
      <c r="N31" s="81">
        <v>2391</v>
      </c>
      <c r="O31" s="81">
        <v>2391</v>
      </c>
      <c r="P31" s="81">
        <v>2461</v>
      </c>
      <c r="Q31" s="81">
        <v>2856</v>
      </c>
      <c r="R31" s="81">
        <v>3506</v>
      </c>
      <c r="S31" s="81">
        <v>3801</v>
      </c>
      <c r="T31" s="81">
        <v>4067</v>
      </c>
      <c r="U31" s="81">
        <v>4067</v>
      </c>
      <c r="V31" s="81">
        <v>4071</v>
      </c>
      <c r="W31" s="81">
        <v>3996</v>
      </c>
      <c r="X31" s="81">
        <v>3731</v>
      </c>
      <c r="Y31" s="81">
        <v>3481</v>
      </c>
      <c r="Z31" s="83"/>
      <c r="AA31" s="84">
        <f>SUM(B31:Z31)</f>
        <v>72686</v>
      </c>
    </row>
    <row r="32" spans="1:27" ht="30" customHeight="1" thickBot="1" x14ac:dyDescent="0.25">
      <c r="A32" s="60" t="s">
        <v>26</v>
      </c>
      <c r="B32" s="61">
        <f>IF(LEN(B$2)&gt;0,SUM(B29:B31),"")</f>
        <v>5740.1820000000007</v>
      </c>
      <c r="C32" s="62">
        <f t="shared" ref="C32:Z32" si="4">IF(LEN(C$2)&gt;0,SUM(C29:C31),"")</f>
        <v>5147.9220000000005</v>
      </c>
      <c r="D32" s="62">
        <f t="shared" si="4"/>
        <v>5023.3829999999998</v>
      </c>
      <c r="E32" s="62">
        <f t="shared" si="4"/>
        <v>4943.3829999999998</v>
      </c>
      <c r="F32" s="62">
        <f t="shared" si="4"/>
        <v>5062.6550000000007</v>
      </c>
      <c r="G32" s="62">
        <f t="shared" si="4"/>
        <v>6027.2370000000001</v>
      </c>
      <c r="H32" s="62">
        <f t="shared" si="4"/>
        <v>6394.8890000000001</v>
      </c>
      <c r="I32" s="62">
        <f t="shared" si="4"/>
        <v>7347.2790000000005</v>
      </c>
      <c r="J32" s="62">
        <f t="shared" si="4"/>
        <v>8454.8090000000011</v>
      </c>
      <c r="K32" s="62">
        <f t="shared" si="4"/>
        <v>8923.8889999999992</v>
      </c>
      <c r="L32" s="62">
        <f t="shared" si="4"/>
        <v>8963.5419999999995</v>
      </c>
      <c r="M32" s="62">
        <f t="shared" si="4"/>
        <v>9163.5590000000011</v>
      </c>
      <c r="N32" s="62">
        <f t="shared" si="4"/>
        <v>9077.67</v>
      </c>
      <c r="O32" s="62">
        <f t="shared" si="4"/>
        <v>8673.9</v>
      </c>
      <c r="P32" s="62">
        <f t="shared" si="4"/>
        <v>8142.7739999999994</v>
      </c>
      <c r="Q32" s="62">
        <f t="shared" si="4"/>
        <v>8149.3860000000004</v>
      </c>
      <c r="R32" s="62">
        <f t="shared" si="4"/>
        <v>8225.0650000000005</v>
      </c>
      <c r="S32" s="62">
        <f t="shared" si="4"/>
        <v>8316.7720000000008</v>
      </c>
      <c r="T32" s="62">
        <f t="shared" si="4"/>
        <v>8590.3260000000009</v>
      </c>
      <c r="U32" s="62">
        <f t="shared" si="4"/>
        <v>8586.1890000000003</v>
      </c>
      <c r="V32" s="62">
        <f t="shared" si="4"/>
        <v>8684.0750000000007</v>
      </c>
      <c r="W32" s="62">
        <f t="shared" si="4"/>
        <v>7975.5659999999998</v>
      </c>
      <c r="X32" s="62">
        <f t="shared" si="4"/>
        <v>7112.5450000000001</v>
      </c>
      <c r="Y32" s="62">
        <f t="shared" si="4"/>
        <v>6163.8109999999997</v>
      </c>
      <c r="Z32" s="63" t="str">
        <f t="shared" si="4"/>
        <v/>
      </c>
      <c r="AA32" s="64">
        <f>SUM(AA29:AA31)</f>
        <v>178890.80800000002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28</v>
      </c>
      <c r="C35" s="95">
        <v>38</v>
      </c>
      <c r="D35" s="95">
        <v>46</v>
      </c>
      <c r="E35" s="95">
        <v>53</v>
      </c>
      <c r="F35" s="95">
        <v>53</v>
      </c>
      <c r="G35" s="95">
        <v>46</v>
      </c>
      <c r="H35" s="95">
        <v>46</v>
      </c>
      <c r="I35" s="95">
        <v>62</v>
      </c>
      <c r="J35" s="95">
        <v>35</v>
      </c>
      <c r="K35" s="95">
        <v>25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30</v>
      </c>
      <c r="R35" s="95">
        <v>67</v>
      </c>
      <c r="S35" s="95">
        <v>122</v>
      </c>
      <c r="T35" s="95">
        <v>249</v>
      </c>
      <c r="U35" s="95">
        <v>248</v>
      </c>
      <c r="V35" s="95">
        <v>246</v>
      </c>
      <c r="W35" s="95">
        <v>90</v>
      </c>
      <c r="X35" s="95">
        <v>70</v>
      </c>
      <c r="Y35" s="95">
        <v>64</v>
      </c>
      <c r="Z35" s="96"/>
      <c r="AA35" s="74">
        <f t="shared" ref="AA35:AA40" si="5">SUM(B35:Z35)</f>
        <v>1718</v>
      </c>
    </row>
    <row r="36" spans="1:27" ht="24.95" customHeight="1" x14ac:dyDescent="0.2">
      <c r="A36" s="97" t="s">
        <v>29</v>
      </c>
      <c r="B36" s="98">
        <v>261</v>
      </c>
      <c r="C36" s="99">
        <v>336</v>
      </c>
      <c r="D36" s="99">
        <v>336</v>
      </c>
      <c r="E36" s="99">
        <v>336</v>
      </c>
      <c r="F36" s="99">
        <v>336</v>
      </c>
      <c r="G36" s="99">
        <v>356</v>
      </c>
      <c r="H36" s="99">
        <v>199</v>
      </c>
      <c r="I36" s="99">
        <v>156</v>
      </c>
      <c r="J36" s="99">
        <v>184</v>
      </c>
      <c r="K36" s="99">
        <v>181</v>
      </c>
      <c r="L36" s="99">
        <v>198</v>
      </c>
      <c r="M36" s="99">
        <v>218</v>
      </c>
      <c r="N36" s="99">
        <v>205</v>
      </c>
      <c r="O36" s="99">
        <v>127</v>
      </c>
      <c r="P36" s="99">
        <v>84</v>
      </c>
      <c r="Q36" s="99">
        <v>15</v>
      </c>
      <c r="R36" s="99">
        <v>15</v>
      </c>
      <c r="S36" s="99">
        <v>75</v>
      </c>
      <c r="T36" s="99">
        <v>40</v>
      </c>
      <c r="U36" s="99">
        <v>36</v>
      </c>
      <c r="V36" s="99">
        <v>118</v>
      </c>
      <c r="W36" s="99">
        <v>101</v>
      </c>
      <c r="X36" s="99">
        <v>53</v>
      </c>
      <c r="Y36" s="99">
        <v>114</v>
      </c>
      <c r="Z36" s="100"/>
      <c r="AA36" s="79">
        <f t="shared" si="5"/>
        <v>4080</v>
      </c>
    </row>
    <row r="37" spans="1:27" ht="24.95" customHeight="1" x14ac:dyDescent="0.2">
      <c r="A37" s="97" t="s">
        <v>30</v>
      </c>
      <c r="B37" s="98">
        <v>904.5</v>
      </c>
      <c r="C37" s="99">
        <v>1176</v>
      </c>
      <c r="D37" s="99">
        <v>1162</v>
      </c>
      <c r="E37" s="99">
        <v>1123</v>
      </c>
      <c r="F37" s="99">
        <v>1004.8</v>
      </c>
      <c r="G37" s="99">
        <v>399.4</v>
      </c>
      <c r="H37" s="99">
        <v>5</v>
      </c>
      <c r="I37" s="99">
        <v>5</v>
      </c>
      <c r="J37" s="99">
        <v>5</v>
      </c>
      <c r="K37" s="99">
        <v>5</v>
      </c>
      <c r="L37" s="99">
        <v>93.9</v>
      </c>
      <c r="M37" s="99">
        <v>97.5</v>
      </c>
      <c r="N37" s="99">
        <v>366</v>
      </c>
      <c r="O37" s="99">
        <v>632.79999999999995</v>
      </c>
      <c r="P37" s="99">
        <v>973.2</v>
      </c>
      <c r="Q37" s="99">
        <v>795.3</v>
      </c>
      <c r="R37" s="99">
        <v>139.19999999999999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611.6</v>
      </c>
      <c r="Z37" s="100"/>
      <c r="AA37" s="79">
        <f t="shared" si="5"/>
        <v>9529.2000000000007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498.2</v>
      </c>
      <c r="J39" s="99">
        <v>84.6</v>
      </c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500</v>
      </c>
      <c r="U39" s="99">
        <v>500</v>
      </c>
      <c r="V39" s="99">
        <v>290.3</v>
      </c>
      <c r="W39" s="99"/>
      <c r="X39" s="99">
        <v>248.4</v>
      </c>
      <c r="Y39" s="99"/>
      <c r="Z39" s="100"/>
      <c r="AA39" s="79">
        <f t="shared" si="5"/>
        <v>3121.5000000000005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1243.5</v>
      </c>
      <c r="C40" s="88">
        <f t="shared" si="6"/>
        <v>1600</v>
      </c>
      <c r="D40" s="88">
        <f t="shared" si="6"/>
        <v>1594</v>
      </c>
      <c r="E40" s="88">
        <f t="shared" si="6"/>
        <v>1562</v>
      </c>
      <c r="F40" s="88">
        <f t="shared" si="6"/>
        <v>1443.8</v>
      </c>
      <c r="G40" s="88">
        <f t="shared" si="6"/>
        <v>851.4</v>
      </c>
      <c r="H40" s="88">
        <f t="shared" si="6"/>
        <v>800</v>
      </c>
      <c r="I40" s="88">
        <f t="shared" si="6"/>
        <v>771.2</v>
      </c>
      <c r="J40" s="88">
        <f t="shared" si="6"/>
        <v>358.6</v>
      </c>
      <c r="K40" s="88">
        <f t="shared" si="6"/>
        <v>261</v>
      </c>
      <c r="L40" s="88">
        <f t="shared" si="6"/>
        <v>361.9</v>
      </c>
      <c r="M40" s="88">
        <f t="shared" si="6"/>
        <v>385.5</v>
      </c>
      <c r="N40" s="88">
        <f t="shared" si="6"/>
        <v>641</v>
      </c>
      <c r="O40" s="88">
        <f t="shared" si="6"/>
        <v>829.8</v>
      </c>
      <c r="P40" s="88">
        <f t="shared" si="6"/>
        <v>1127.2</v>
      </c>
      <c r="Q40" s="88">
        <f t="shared" si="6"/>
        <v>890.3</v>
      </c>
      <c r="R40" s="88">
        <f t="shared" si="6"/>
        <v>271.2</v>
      </c>
      <c r="S40" s="88">
        <f t="shared" si="6"/>
        <v>752</v>
      </c>
      <c r="T40" s="88">
        <f t="shared" si="6"/>
        <v>844</v>
      </c>
      <c r="U40" s="88">
        <f t="shared" si="6"/>
        <v>839</v>
      </c>
      <c r="V40" s="88">
        <f t="shared" si="6"/>
        <v>709.3</v>
      </c>
      <c r="W40" s="88">
        <f t="shared" si="6"/>
        <v>246</v>
      </c>
      <c r="X40" s="88">
        <f t="shared" si="6"/>
        <v>426.4</v>
      </c>
      <c r="Y40" s="88">
        <f t="shared" si="6"/>
        <v>839.6</v>
      </c>
      <c r="Z40" s="89" t="str">
        <f t="shared" si="6"/>
        <v/>
      </c>
      <c r="AA40" s="90">
        <f t="shared" si="5"/>
        <v>19648.7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899.5</v>
      </c>
      <c r="C45" s="99">
        <v>1171</v>
      </c>
      <c r="D45" s="99">
        <v>1157</v>
      </c>
      <c r="E45" s="99">
        <v>1118</v>
      </c>
      <c r="F45" s="99">
        <v>999.8</v>
      </c>
      <c r="G45" s="99">
        <v>394.4</v>
      </c>
      <c r="H45" s="99"/>
      <c r="I45" s="99"/>
      <c r="J45" s="99"/>
      <c r="K45" s="99"/>
      <c r="L45" s="99">
        <v>88.9</v>
      </c>
      <c r="M45" s="99">
        <v>92.5</v>
      </c>
      <c r="N45" s="99">
        <v>361</v>
      </c>
      <c r="O45" s="99">
        <v>627.79999999999995</v>
      </c>
      <c r="P45" s="99">
        <v>968.2</v>
      </c>
      <c r="Q45" s="99">
        <v>790.3</v>
      </c>
      <c r="R45" s="99">
        <v>134.19999999999999</v>
      </c>
      <c r="S45" s="99"/>
      <c r="T45" s="99"/>
      <c r="U45" s="99"/>
      <c r="V45" s="99"/>
      <c r="W45" s="99"/>
      <c r="X45" s="99"/>
      <c r="Y45" s="99">
        <v>606.6</v>
      </c>
      <c r="Z45" s="100"/>
      <c r="AA45" s="79">
        <f t="shared" si="7"/>
        <v>9409.2000000000007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498.2</v>
      </c>
      <c r="J47" s="99">
        <v>84.6</v>
      </c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500</v>
      </c>
      <c r="U47" s="99">
        <v>500</v>
      </c>
      <c r="V47" s="99">
        <v>290.3</v>
      </c>
      <c r="W47" s="99"/>
      <c r="X47" s="99">
        <v>248.4</v>
      </c>
      <c r="Y47" s="99"/>
      <c r="Z47" s="100"/>
      <c r="AA47" s="79">
        <f t="shared" si="7"/>
        <v>3121.5000000000005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899.5</v>
      </c>
      <c r="C49" s="88">
        <f t="shared" ref="C49:Z49" si="8">IF(LEN(C$2)&gt;0,SUM(C43:C48),"")</f>
        <v>1171</v>
      </c>
      <c r="D49" s="88">
        <f t="shared" si="8"/>
        <v>1157</v>
      </c>
      <c r="E49" s="88">
        <f t="shared" si="8"/>
        <v>1118</v>
      </c>
      <c r="F49" s="88">
        <f t="shared" si="8"/>
        <v>999.8</v>
      </c>
      <c r="G49" s="88">
        <f t="shared" si="8"/>
        <v>394.4</v>
      </c>
      <c r="H49" s="88">
        <f t="shared" si="8"/>
        <v>500</v>
      </c>
      <c r="I49" s="88">
        <f t="shared" si="8"/>
        <v>498.2</v>
      </c>
      <c r="J49" s="88">
        <f t="shared" si="8"/>
        <v>84.6</v>
      </c>
      <c r="K49" s="88">
        <f t="shared" si="8"/>
        <v>0</v>
      </c>
      <c r="L49" s="88">
        <f t="shared" si="8"/>
        <v>88.9</v>
      </c>
      <c r="M49" s="88">
        <f t="shared" si="8"/>
        <v>92.5</v>
      </c>
      <c r="N49" s="88">
        <f t="shared" si="8"/>
        <v>361</v>
      </c>
      <c r="O49" s="88">
        <f t="shared" si="8"/>
        <v>627.79999999999995</v>
      </c>
      <c r="P49" s="88">
        <f t="shared" si="8"/>
        <v>968.2</v>
      </c>
      <c r="Q49" s="88">
        <f t="shared" si="8"/>
        <v>790.3</v>
      </c>
      <c r="R49" s="88">
        <f t="shared" si="8"/>
        <v>134.19999999999999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290.3</v>
      </c>
      <c r="W49" s="88">
        <f t="shared" si="8"/>
        <v>0</v>
      </c>
      <c r="X49" s="88">
        <f t="shared" si="8"/>
        <v>248.4</v>
      </c>
      <c r="Y49" s="88">
        <f t="shared" si="8"/>
        <v>606.6</v>
      </c>
      <c r="Z49" s="89" t="str">
        <f t="shared" si="8"/>
        <v/>
      </c>
      <c r="AA49" s="90">
        <f t="shared" si="7"/>
        <v>12530.699999999999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6639.6820000000007</v>
      </c>
      <c r="C52" s="88">
        <f t="shared" si="10"/>
        <v>6318.9220000000005</v>
      </c>
      <c r="D52" s="88">
        <f t="shared" si="10"/>
        <v>6180.3830000000007</v>
      </c>
      <c r="E52" s="88">
        <f t="shared" si="10"/>
        <v>6061.3829999999998</v>
      </c>
      <c r="F52" s="88">
        <f t="shared" si="10"/>
        <v>6062.4549999999999</v>
      </c>
      <c r="G52" s="88">
        <f t="shared" si="10"/>
        <v>6421.6369999999988</v>
      </c>
      <c r="H52" s="88">
        <f t="shared" si="10"/>
        <v>6894.8890000000001</v>
      </c>
      <c r="I52" s="88">
        <f t="shared" si="10"/>
        <v>7845.4789999999994</v>
      </c>
      <c r="J52" s="88">
        <f t="shared" si="10"/>
        <v>8539.4089999999997</v>
      </c>
      <c r="K52" s="88">
        <f t="shared" si="10"/>
        <v>8923.8889999999992</v>
      </c>
      <c r="L52" s="88">
        <f t="shared" si="10"/>
        <v>9052.4420000000009</v>
      </c>
      <c r="M52" s="88">
        <f t="shared" si="10"/>
        <v>9256.0590000000011</v>
      </c>
      <c r="N52" s="88">
        <f t="shared" si="10"/>
        <v>9438.6699999999983</v>
      </c>
      <c r="O52" s="88">
        <f t="shared" si="10"/>
        <v>9301.7000000000007</v>
      </c>
      <c r="P52" s="88">
        <f t="shared" si="10"/>
        <v>9110.9740000000002</v>
      </c>
      <c r="Q52" s="88">
        <f t="shared" si="10"/>
        <v>8939.6859999999997</v>
      </c>
      <c r="R52" s="88">
        <f t="shared" si="10"/>
        <v>8359.2649999999994</v>
      </c>
      <c r="S52" s="88">
        <f t="shared" si="10"/>
        <v>8816.771999999999</v>
      </c>
      <c r="T52" s="88">
        <f t="shared" si="10"/>
        <v>9090.3260000000009</v>
      </c>
      <c r="U52" s="88">
        <f t="shared" si="10"/>
        <v>9086.1890000000003</v>
      </c>
      <c r="V52" s="88">
        <f t="shared" si="10"/>
        <v>8974.375</v>
      </c>
      <c r="W52" s="88">
        <f t="shared" si="10"/>
        <v>7975.5659999999998</v>
      </c>
      <c r="X52" s="88">
        <f t="shared" si="10"/>
        <v>7360.9449999999997</v>
      </c>
      <c r="Y52" s="88">
        <f t="shared" si="10"/>
        <v>6770.4110000000001</v>
      </c>
      <c r="Z52" s="89" t="str">
        <f t="shared" si="10"/>
        <v/>
      </c>
      <c r="AA52" s="104">
        <f>SUM(B52:Z52)</f>
        <v>191421.508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6639.7130000000016</v>
      </c>
      <c r="C4" s="18">
        <v>6318.9220000000005</v>
      </c>
      <c r="D4" s="18">
        <v>6180.3830000000016</v>
      </c>
      <c r="E4" s="18">
        <v>6061.357</v>
      </c>
      <c r="F4" s="18">
        <v>6062.4340000000002</v>
      </c>
      <c r="G4" s="18">
        <v>6421.6829999999991</v>
      </c>
      <c r="H4" s="18">
        <v>6894.8869999999997</v>
      </c>
      <c r="I4" s="18">
        <v>7845.4979999999996</v>
      </c>
      <c r="J4" s="18">
        <v>8539.3929999999982</v>
      </c>
      <c r="K4" s="18">
        <v>8923.8709999999974</v>
      </c>
      <c r="L4" s="18">
        <v>9052.4400000000023</v>
      </c>
      <c r="M4" s="18">
        <v>9256.0820000000003</v>
      </c>
      <c r="N4" s="18">
        <v>9438.6579999999976</v>
      </c>
      <c r="O4" s="18">
        <v>9301.7400000000016</v>
      </c>
      <c r="P4" s="18">
        <v>9110.9729999999981</v>
      </c>
      <c r="Q4" s="18">
        <v>8939.7160000000022</v>
      </c>
      <c r="R4" s="18">
        <v>8359.2620000000006</v>
      </c>
      <c r="S4" s="18">
        <v>8816.8189999999995</v>
      </c>
      <c r="T4" s="18">
        <v>9090.3140000000003</v>
      </c>
      <c r="U4" s="18">
        <v>9086.2350000000024</v>
      </c>
      <c r="V4" s="18">
        <v>8974.3860000000004</v>
      </c>
      <c r="W4" s="18">
        <v>7975.6400000000021</v>
      </c>
      <c r="X4" s="18">
        <v>7360.9899999999989</v>
      </c>
      <c r="Y4" s="18">
        <v>6770.4139999999998</v>
      </c>
      <c r="Z4" s="19"/>
      <c r="AA4" s="20">
        <f>SUM(B4:Z4)</f>
        <v>191421.81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110.04</v>
      </c>
      <c r="C7" s="28">
        <v>108.12</v>
      </c>
      <c r="D7" s="28">
        <v>105.58</v>
      </c>
      <c r="E7" s="28">
        <v>93.44</v>
      </c>
      <c r="F7" s="28">
        <v>98.66</v>
      </c>
      <c r="G7" s="28">
        <v>117.06</v>
      </c>
      <c r="H7" s="28">
        <v>139.94999999999999</v>
      </c>
      <c r="I7" s="28">
        <v>149.9</v>
      </c>
      <c r="J7" s="28">
        <v>133.51</v>
      </c>
      <c r="K7" s="28">
        <v>113.7</v>
      </c>
      <c r="L7" s="28">
        <v>99.61</v>
      </c>
      <c r="M7" s="28">
        <v>91</v>
      </c>
      <c r="N7" s="28">
        <v>93.34</v>
      </c>
      <c r="O7" s="28">
        <v>93.05</v>
      </c>
      <c r="P7" s="28">
        <v>100.25</v>
      </c>
      <c r="Q7" s="28">
        <v>114</v>
      </c>
      <c r="R7" s="28">
        <v>124.45</v>
      </c>
      <c r="S7" s="28">
        <v>153.68</v>
      </c>
      <c r="T7" s="28">
        <v>331.14</v>
      </c>
      <c r="U7" s="28">
        <v>510.26</v>
      </c>
      <c r="V7" s="28">
        <v>216.68</v>
      </c>
      <c r="W7" s="28">
        <v>170</v>
      </c>
      <c r="X7" s="28">
        <v>130.84</v>
      </c>
      <c r="Y7" s="28">
        <v>114.59</v>
      </c>
      <c r="Z7" s="29"/>
      <c r="AA7" s="30">
        <f>IF(SUM(B7:Z7)&lt;&gt;0,AVERAGEIF(B7:Z7,"&lt;&gt;"""),"")</f>
        <v>146.36875000000001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10</v>
      </c>
      <c r="H14" s="57">
        <v>4.9969999999999999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7.3179999999999996</v>
      </c>
      <c r="U14" s="57">
        <v>9.9979999999999993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122.313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10</v>
      </c>
      <c r="H16" s="62">
        <f t="shared" si="1"/>
        <v>4.9969999999999999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7.3179999999999996</v>
      </c>
      <c r="U16" s="62">
        <f t="shared" si="1"/>
        <v>9.9979999999999993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122.313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699.56900000000007</v>
      </c>
      <c r="C19" s="72">
        <v>699.96400000000006</v>
      </c>
      <c r="D19" s="72">
        <v>698.64600000000007</v>
      </c>
      <c r="E19" s="72">
        <v>697.61900000000003</v>
      </c>
      <c r="F19" s="72">
        <v>700.80799999999999</v>
      </c>
      <c r="G19" s="72">
        <v>744.78199999999993</v>
      </c>
      <c r="H19" s="72">
        <v>734.72900000000016</v>
      </c>
      <c r="I19" s="72">
        <v>761.51599999999996</v>
      </c>
      <c r="J19" s="72">
        <v>748.41499999999996</v>
      </c>
      <c r="K19" s="72">
        <v>742.38199999999995</v>
      </c>
      <c r="L19" s="72">
        <v>744.22</v>
      </c>
      <c r="M19" s="72">
        <v>734.62099999999998</v>
      </c>
      <c r="N19" s="72">
        <v>738.54200000000003</v>
      </c>
      <c r="O19" s="72">
        <v>740.17600000000004</v>
      </c>
      <c r="P19" s="72">
        <v>748.38700000000006</v>
      </c>
      <c r="Q19" s="72">
        <v>756.42599999999993</v>
      </c>
      <c r="R19" s="72">
        <v>770.42000000000019</v>
      </c>
      <c r="S19" s="72">
        <v>695.77599999999995</v>
      </c>
      <c r="T19" s="72">
        <v>693.39199999999994</v>
      </c>
      <c r="U19" s="72">
        <v>687.96199999999999</v>
      </c>
      <c r="V19" s="72">
        <v>691.61899999999991</v>
      </c>
      <c r="W19" s="72">
        <v>682.92700000000002</v>
      </c>
      <c r="X19" s="72">
        <v>681.18899999999996</v>
      </c>
      <c r="Y19" s="72">
        <v>695.37700000000018</v>
      </c>
      <c r="Z19" s="73"/>
      <c r="AA19" s="74">
        <f t="shared" ref="AA19:AA25" si="2">SUM(B19:Z19)</f>
        <v>17289.463999999996</v>
      </c>
    </row>
    <row r="20" spans="1:27" ht="24.95" customHeight="1" x14ac:dyDescent="0.2">
      <c r="A20" s="75" t="s">
        <v>15</v>
      </c>
      <c r="B20" s="76">
        <v>1313.9960000000001</v>
      </c>
      <c r="C20" s="77">
        <v>1308.722</v>
      </c>
      <c r="D20" s="77">
        <v>1299.633</v>
      </c>
      <c r="E20" s="77">
        <v>1301.145</v>
      </c>
      <c r="F20" s="77">
        <v>1325.69</v>
      </c>
      <c r="G20" s="77">
        <v>1436.4060000000002</v>
      </c>
      <c r="H20" s="77">
        <v>1539.6949999999997</v>
      </c>
      <c r="I20" s="77">
        <v>1695.2439999999999</v>
      </c>
      <c r="J20" s="77">
        <v>1832.5280000000002</v>
      </c>
      <c r="K20" s="77">
        <v>1909.6779999999999</v>
      </c>
      <c r="L20" s="77">
        <v>1936.2689999999998</v>
      </c>
      <c r="M20" s="77">
        <v>1939.0159999999998</v>
      </c>
      <c r="N20" s="77">
        <v>1941.873</v>
      </c>
      <c r="O20" s="77">
        <v>1898.1969999999999</v>
      </c>
      <c r="P20" s="77">
        <v>1852.3610000000001</v>
      </c>
      <c r="Q20" s="77">
        <v>1813.5389999999998</v>
      </c>
      <c r="R20" s="77">
        <v>1775.4339999999997</v>
      </c>
      <c r="S20" s="77">
        <v>1721.9749999999997</v>
      </c>
      <c r="T20" s="77">
        <v>1668.0630000000001</v>
      </c>
      <c r="U20" s="77">
        <v>1647.018</v>
      </c>
      <c r="V20" s="77">
        <v>1537.8380000000002</v>
      </c>
      <c r="W20" s="77">
        <v>1399.6280000000002</v>
      </c>
      <c r="X20" s="77">
        <v>1331.9739999999999</v>
      </c>
      <c r="Y20" s="77">
        <v>1293.2</v>
      </c>
      <c r="Z20" s="78"/>
      <c r="AA20" s="79">
        <f t="shared" si="2"/>
        <v>38719.122000000003</v>
      </c>
    </row>
    <row r="21" spans="1:27" ht="24.95" customHeight="1" x14ac:dyDescent="0.2">
      <c r="A21" s="75" t="s">
        <v>16</v>
      </c>
      <c r="B21" s="80">
        <v>3483.1479999999992</v>
      </c>
      <c r="C21" s="81">
        <v>3246.2359999999999</v>
      </c>
      <c r="D21" s="81">
        <v>3102.1039999999994</v>
      </c>
      <c r="E21" s="81">
        <v>3021.5929999999998</v>
      </c>
      <c r="F21" s="81">
        <v>2992.4359999999997</v>
      </c>
      <c r="G21" s="81">
        <v>3087.4950000000003</v>
      </c>
      <c r="H21" s="81">
        <v>3253.5660000000003</v>
      </c>
      <c r="I21" s="81">
        <v>3690.7379999999994</v>
      </c>
      <c r="J21" s="81">
        <v>4235.95</v>
      </c>
      <c r="K21" s="81">
        <v>4637.6110000000008</v>
      </c>
      <c r="L21" s="81">
        <v>4888.9510000000009</v>
      </c>
      <c r="M21" s="81">
        <v>5078.4449999999997</v>
      </c>
      <c r="N21" s="81">
        <v>5234.2430000000004</v>
      </c>
      <c r="O21" s="81">
        <v>5154.3670000000002</v>
      </c>
      <c r="P21" s="81">
        <v>4982.2250000000013</v>
      </c>
      <c r="Q21" s="81">
        <v>4816.2510000000002</v>
      </c>
      <c r="R21" s="81">
        <v>4689.2080000000014</v>
      </c>
      <c r="S21" s="81">
        <v>4534.8680000000004</v>
      </c>
      <c r="T21" s="81">
        <v>4420.1410000000005</v>
      </c>
      <c r="U21" s="81">
        <v>4512.2569999999996</v>
      </c>
      <c r="V21" s="81">
        <v>4447.429000000001</v>
      </c>
      <c r="W21" s="81">
        <v>4171.9850000000006</v>
      </c>
      <c r="X21" s="81">
        <v>3903.3269999999998</v>
      </c>
      <c r="Y21" s="81">
        <v>3568.3369999999991</v>
      </c>
      <c r="Z21" s="78"/>
      <c r="AA21" s="79">
        <f t="shared" si="2"/>
        <v>99152.911000000007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141</v>
      </c>
      <c r="C23" s="77">
        <v>111</v>
      </c>
      <c r="D23" s="77">
        <v>106</v>
      </c>
      <c r="E23" s="77">
        <v>106</v>
      </c>
      <c r="F23" s="77">
        <v>106.5</v>
      </c>
      <c r="G23" s="77">
        <v>114</v>
      </c>
      <c r="H23" s="77">
        <v>131</v>
      </c>
      <c r="I23" s="77">
        <v>139</v>
      </c>
      <c r="J23" s="77">
        <v>105.5</v>
      </c>
      <c r="K23" s="77">
        <v>95</v>
      </c>
      <c r="L23" s="77">
        <v>84</v>
      </c>
      <c r="M23" s="77">
        <v>83</v>
      </c>
      <c r="N23" s="77">
        <v>95</v>
      </c>
      <c r="O23" s="77">
        <v>103</v>
      </c>
      <c r="P23" s="77">
        <v>112</v>
      </c>
      <c r="Q23" s="77">
        <v>123.5</v>
      </c>
      <c r="R23" s="77">
        <v>144.5</v>
      </c>
      <c r="S23" s="77">
        <v>191.5</v>
      </c>
      <c r="T23" s="77">
        <v>252</v>
      </c>
      <c r="U23" s="77">
        <v>251</v>
      </c>
      <c r="V23" s="77">
        <v>211.5</v>
      </c>
      <c r="W23" s="77">
        <v>169</v>
      </c>
      <c r="X23" s="77">
        <v>145</v>
      </c>
      <c r="Y23" s="77">
        <v>109.5</v>
      </c>
      <c r="Z23" s="77"/>
      <c r="AA23" s="79">
        <f t="shared" si="2"/>
        <v>3229.5</v>
      </c>
    </row>
    <row r="24" spans="1:27" ht="24.95" customHeight="1" x14ac:dyDescent="0.2">
      <c r="A24" s="85" t="s">
        <v>19</v>
      </c>
      <c r="B24" s="77">
        <v>410.99999999999994</v>
      </c>
      <c r="C24" s="77">
        <v>389.99999999999994</v>
      </c>
      <c r="D24" s="77">
        <v>378</v>
      </c>
      <c r="E24" s="77">
        <v>370.00000000000006</v>
      </c>
      <c r="F24" s="77">
        <v>372</v>
      </c>
      <c r="G24" s="77">
        <v>389</v>
      </c>
      <c r="H24" s="77">
        <v>430.99999999999994</v>
      </c>
      <c r="I24" s="77">
        <v>495.99999999999994</v>
      </c>
      <c r="J24" s="77">
        <v>552</v>
      </c>
      <c r="K24" s="77">
        <v>580.00000000000011</v>
      </c>
      <c r="L24" s="77">
        <v>589</v>
      </c>
      <c r="M24" s="77">
        <v>602</v>
      </c>
      <c r="N24" s="77">
        <v>612.99999999999989</v>
      </c>
      <c r="O24" s="77">
        <v>605.00000000000011</v>
      </c>
      <c r="P24" s="77">
        <v>589</v>
      </c>
      <c r="Q24" s="77">
        <v>586</v>
      </c>
      <c r="R24" s="77">
        <v>593</v>
      </c>
      <c r="S24" s="77">
        <v>601.00000000000011</v>
      </c>
      <c r="T24" s="77">
        <v>590</v>
      </c>
      <c r="U24" s="77">
        <v>594.99999999999989</v>
      </c>
      <c r="V24" s="77">
        <v>571</v>
      </c>
      <c r="W24" s="77">
        <v>528</v>
      </c>
      <c r="X24" s="77">
        <v>487.00000000000011</v>
      </c>
      <c r="Y24" s="77">
        <v>431.99999999999994</v>
      </c>
      <c r="Z24" s="77"/>
      <c r="AA24" s="79">
        <f t="shared" si="2"/>
        <v>12350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6048.7129999999997</v>
      </c>
      <c r="C26" s="88">
        <f t="shared" ref="C26:Z26" si="3">IF(LEN(C$2)&gt;0,SUM(C19:C25),"")</f>
        <v>5755.9220000000005</v>
      </c>
      <c r="D26" s="88">
        <f t="shared" si="3"/>
        <v>5584.3829999999998</v>
      </c>
      <c r="E26" s="88">
        <f t="shared" si="3"/>
        <v>5496.357</v>
      </c>
      <c r="F26" s="88">
        <f t="shared" si="3"/>
        <v>5497.4339999999993</v>
      </c>
      <c r="G26" s="88">
        <f t="shared" si="3"/>
        <v>5771.6830000000009</v>
      </c>
      <c r="H26" s="88">
        <f t="shared" si="3"/>
        <v>6089.99</v>
      </c>
      <c r="I26" s="88">
        <f t="shared" si="3"/>
        <v>6782.4979999999996</v>
      </c>
      <c r="J26" s="88">
        <f t="shared" si="3"/>
        <v>7474.393</v>
      </c>
      <c r="K26" s="88">
        <f t="shared" si="3"/>
        <v>7964.6710000000003</v>
      </c>
      <c r="L26" s="88">
        <f t="shared" si="3"/>
        <v>8242.44</v>
      </c>
      <c r="M26" s="88">
        <f t="shared" si="3"/>
        <v>8437.0819999999985</v>
      </c>
      <c r="N26" s="88">
        <f t="shared" si="3"/>
        <v>8622.6579999999994</v>
      </c>
      <c r="O26" s="88">
        <f t="shared" si="3"/>
        <v>8500.74</v>
      </c>
      <c r="P26" s="88">
        <f t="shared" si="3"/>
        <v>8283.9730000000018</v>
      </c>
      <c r="Q26" s="88">
        <f t="shared" si="3"/>
        <v>8095.7160000000003</v>
      </c>
      <c r="R26" s="88">
        <f t="shared" si="3"/>
        <v>7972.5620000000017</v>
      </c>
      <c r="S26" s="88">
        <f t="shared" si="3"/>
        <v>7745.1190000000006</v>
      </c>
      <c r="T26" s="88">
        <f t="shared" si="3"/>
        <v>7623.5960000000005</v>
      </c>
      <c r="U26" s="88">
        <f t="shared" si="3"/>
        <v>7693.2369999999992</v>
      </c>
      <c r="V26" s="88">
        <f t="shared" si="3"/>
        <v>7459.3860000000013</v>
      </c>
      <c r="W26" s="88">
        <f t="shared" si="3"/>
        <v>6951.5400000000009</v>
      </c>
      <c r="X26" s="88">
        <f t="shared" si="3"/>
        <v>6548.49</v>
      </c>
      <c r="Y26" s="88">
        <f t="shared" si="3"/>
        <v>6098.4139999999989</v>
      </c>
      <c r="Z26" s="89" t="str">
        <f t="shared" si="3"/>
        <v/>
      </c>
      <c r="AA26" s="90">
        <f>SUM(AA19:AA25)</f>
        <v>170740.997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657</v>
      </c>
      <c r="C29" s="72">
        <v>606</v>
      </c>
      <c r="D29" s="72">
        <v>591</v>
      </c>
      <c r="E29" s="72">
        <v>583</v>
      </c>
      <c r="F29" s="72">
        <v>585.5</v>
      </c>
      <c r="G29" s="72">
        <v>610</v>
      </c>
      <c r="H29" s="72">
        <v>677</v>
      </c>
      <c r="I29" s="72">
        <v>750</v>
      </c>
      <c r="J29" s="72">
        <v>802.5</v>
      </c>
      <c r="K29" s="72">
        <v>825</v>
      </c>
      <c r="L29" s="72">
        <v>813</v>
      </c>
      <c r="M29" s="72">
        <v>825</v>
      </c>
      <c r="N29" s="72">
        <v>848</v>
      </c>
      <c r="O29" s="72">
        <v>818</v>
      </c>
      <c r="P29" s="72">
        <v>813</v>
      </c>
      <c r="Q29" s="72">
        <v>819.5</v>
      </c>
      <c r="R29" s="72">
        <v>842.5</v>
      </c>
      <c r="S29" s="72">
        <v>910.5</v>
      </c>
      <c r="T29" s="72">
        <v>960</v>
      </c>
      <c r="U29" s="72">
        <v>949</v>
      </c>
      <c r="V29" s="72">
        <v>895.5</v>
      </c>
      <c r="W29" s="72">
        <v>825</v>
      </c>
      <c r="X29" s="72">
        <v>745</v>
      </c>
      <c r="Y29" s="72">
        <v>656.5</v>
      </c>
      <c r="Z29" s="73"/>
      <c r="AA29" s="74">
        <f>SUM(B29:Z29)</f>
        <v>18407.5</v>
      </c>
    </row>
    <row r="30" spans="1:27" ht="24.95" customHeight="1" x14ac:dyDescent="0.2">
      <c r="A30" s="75" t="s">
        <v>24</v>
      </c>
      <c r="B30" s="76">
        <v>5482.7129999999997</v>
      </c>
      <c r="C30" s="77">
        <v>5212.9219999999996</v>
      </c>
      <c r="D30" s="77">
        <v>5089.3829999999998</v>
      </c>
      <c r="E30" s="77">
        <v>4978.357</v>
      </c>
      <c r="F30" s="77">
        <v>4976.9340000000002</v>
      </c>
      <c r="G30" s="77">
        <v>5311.683</v>
      </c>
      <c r="H30" s="77">
        <v>5540.9870000000001</v>
      </c>
      <c r="I30" s="77">
        <v>6128.4979999999996</v>
      </c>
      <c r="J30" s="77">
        <v>6811.893</v>
      </c>
      <c r="K30" s="77">
        <v>7437.6710000000003</v>
      </c>
      <c r="L30" s="77">
        <v>7739.44</v>
      </c>
      <c r="M30" s="77">
        <v>7931.0820000000003</v>
      </c>
      <c r="N30" s="77">
        <v>8090.6580000000004</v>
      </c>
      <c r="O30" s="77">
        <v>7983.74</v>
      </c>
      <c r="P30" s="77">
        <v>7797.973</v>
      </c>
      <c r="Q30" s="77">
        <v>7620.2160000000003</v>
      </c>
      <c r="R30" s="77">
        <v>7436.0619999999999</v>
      </c>
      <c r="S30" s="77">
        <v>7143.6189999999997</v>
      </c>
      <c r="T30" s="77">
        <v>7075.9139999999998</v>
      </c>
      <c r="U30" s="77">
        <v>7092.2349999999997</v>
      </c>
      <c r="V30" s="77">
        <v>6986.8860000000004</v>
      </c>
      <c r="W30" s="77">
        <v>6394.54</v>
      </c>
      <c r="X30" s="77">
        <v>6022.49</v>
      </c>
      <c r="Y30" s="77">
        <v>5613.9139999999998</v>
      </c>
      <c r="Z30" s="78"/>
      <c r="AA30" s="79">
        <f>SUM(B30:Z30)</f>
        <v>157899.81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6139.7129999999997</v>
      </c>
      <c r="C32" s="62">
        <f t="shared" ref="C32:Z32" si="4">IF(LEN(C$2)&gt;0,SUM(C29:C31),"")</f>
        <v>5818.9219999999996</v>
      </c>
      <c r="D32" s="62">
        <f t="shared" si="4"/>
        <v>5680.3829999999998</v>
      </c>
      <c r="E32" s="62">
        <f t="shared" si="4"/>
        <v>5561.357</v>
      </c>
      <c r="F32" s="62">
        <f t="shared" si="4"/>
        <v>5562.4340000000002</v>
      </c>
      <c r="G32" s="62">
        <f t="shared" si="4"/>
        <v>5921.683</v>
      </c>
      <c r="H32" s="62">
        <f t="shared" si="4"/>
        <v>6217.9870000000001</v>
      </c>
      <c r="I32" s="62">
        <f t="shared" si="4"/>
        <v>6878.4979999999996</v>
      </c>
      <c r="J32" s="62">
        <f t="shared" si="4"/>
        <v>7614.393</v>
      </c>
      <c r="K32" s="62">
        <f t="shared" si="4"/>
        <v>8262.6710000000003</v>
      </c>
      <c r="L32" s="62">
        <f t="shared" si="4"/>
        <v>8552.4399999999987</v>
      </c>
      <c r="M32" s="62">
        <f t="shared" si="4"/>
        <v>8756.0820000000003</v>
      </c>
      <c r="N32" s="62">
        <f t="shared" si="4"/>
        <v>8938.6579999999994</v>
      </c>
      <c r="O32" s="62">
        <f t="shared" si="4"/>
        <v>8801.74</v>
      </c>
      <c r="P32" s="62">
        <f t="shared" si="4"/>
        <v>8610.973</v>
      </c>
      <c r="Q32" s="62">
        <f t="shared" si="4"/>
        <v>8439.7160000000003</v>
      </c>
      <c r="R32" s="62">
        <f t="shared" si="4"/>
        <v>8278.5619999999999</v>
      </c>
      <c r="S32" s="62">
        <f t="shared" si="4"/>
        <v>8054.1189999999997</v>
      </c>
      <c r="T32" s="62">
        <f t="shared" si="4"/>
        <v>8035.9139999999998</v>
      </c>
      <c r="U32" s="62">
        <f t="shared" si="4"/>
        <v>8041.2349999999997</v>
      </c>
      <c r="V32" s="62">
        <f t="shared" si="4"/>
        <v>7882.3860000000004</v>
      </c>
      <c r="W32" s="62">
        <f t="shared" si="4"/>
        <v>7219.54</v>
      </c>
      <c r="X32" s="62">
        <f t="shared" si="4"/>
        <v>6767.49</v>
      </c>
      <c r="Y32" s="62">
        <f t="shared" si="4"/>
        <v>6270.4139999999998</v>
      </c>
      <c r="Z32" s="63" t="str">
        <f t="shared" si="4"/>
        <v/>
      </c>
      <c r="AA32" s="64">
        <f>SUM(AA29:AA31)</f>
        <v>176307.31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81</v>
      </c>
      <c r="C35" s="95">
        <v>53</v>
      </c>
      <c r="D35" s="95">
        <v>86</v>
      </c>
      <c r="E35" s="95">
        <v>55</v>
      </c>
      <c r="F35" s="95">
        <v>55</v>
      </c>
      <c r="G35" s="95">
        <v>140</v>
      </c>
      <c r="H35" s="95">
        <v>63</v>
      </c>
      <c r="I35" s="95">
        <v>51</v>
      </c>
      <c r="J35" s="95">
        <v>122</v>
      </c>
      <c r="K35" s="95">
        <v>247</v>
      </c>
      <c r="L35" s="95">
        <v>244</v>
      </c>
      <c r="M35" s="95">
        <v>247</v>
      </c>
      <c r="N35" s="95">
        <v>249</v>
      </c>
      <c r="O35" s="95">
        <v>220</v>
      </c>
      <c r="P35" s="95">
        <v>221</v>
      </c>
      <c r="Q35" s="95">
        <v>216</v>
      </c>
      <c r="R35" s="95">
        <v>133</v>
      </c>
      <c r="S35" s="95">
        <v>51</v>
      </c>
      <c r="T35" s="95">
        <v>150</v>
      </c>
      <c r="U35" s="95">
        <v>35</v>
      </c>
      <c r="V35" s="95">
        <v>135</v>
      </c>
      <c r="W35" s="95">
        <v>64</v>
      </c>
      <c r="X35" s="95">
        <v>109</v>
      </c>
      <c r="Y35" s="95">
        <v>122</v>
      </c>
      <c r="Z35" s="96"/>
      <c r="AA35" s="74">
        <f t="shared" ref="AA35:AA40" si="5">SUM(B35:Z35)</f>
        <v>3149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60</v>
      </c>
      <c r="I36" s="99">
        <v>45</v>
      </c>
      <c r="J36" s="99">
        <v>18</v>
      </c>
      <c r="K36" s="99">
        <v>51</v>
      </c>
      <c r="L36" s="99">
        <v>66</v>
      </c>
      <c r="M36" s="99">
        <v>72</v>
      </c>
      <c r="N36" s="99">
        <v>67</v>
      </c>
      <c r="O36" s="99">
        <v>81</v>
      </c>
      <c r="P36" s="99">
        <v>106</v>
      </c>
      <c r="Q36" s="99">
        <v>128</v>
      </c>
      <c r="R36" s="99">
        <v>173</v>
      </c>
      <c r="S36" s="99">
        <v>258</v>
      </c>
      <c r="T36" s="99">
        <v>255</v>
      </c>
      <c r="U36" s="99">
        <v>303</v>
      </c>
      <c r="V36" s="99">
        <v>278</v>
      </c>
      <c r="W36" s="99">
        <v>194</v>
      </c>
      <c r="X36" s="99">
        <v>100</v>
      </c>
      <c r="Y36" s="99">
        <v>40</v>
      </c>
      <c r="Z36" s="100"/>
      <c r="AA36" s="79">
        <f t="shared" si="5"/>
        <v>2295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676.9</v>
      </c>
      <c r="I37" s="99">
        <v>967</v>
      </c>
      <c r="J37" s="99">
        <v>925</v>
      </c>
      <c r="K37" s="99">
        <v>161.19999999999999</v>
      </c>
      <c r="L37" s="99"/>
      <c r="M37" s="99"/>
      <c r="N37" s="99"/>
      <c r="O37" s="99"/>
      <c r="P37" s="99"/>
      <c r="Q37" s="99"/>
      <c r="R37" s="99"/>
      <c r="S37" s="99">
        <v>762.7</v>
      </c>
      <c r="T37" s="99">
        <v>1054.4000000000001</v>
      </c>
      <c r="U37" s="99">
        <v>1045</v>
      </c>
      <c r="V37" s="99">
        <v>1092</v>
      </c>
      <c r="W37" s="99">
        <v>305.3</v>
      </c>
      <c r="X37" s="99">
        <v>593.5</v>
      </c>
      <c r="Y37" s="99"/>
      <c r="Z37" s="100"/>
      <c r="AA37" s="79">
        <f t="shared" si="5"/>
        <v>7583.0000000000009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/>
      <c r="J39" s="99"/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80.7</v>
      </c>
      <c r="S39" s="99"/>
      <c r="T39" s="99"/>
      <c r="U39" s="99"/>
      <c r="V39" s="99"/>
      <c r="W39" s="99">
        <v>450.8</v>
      </c>
      <c r="X39" s="99"/>
      <c r="Y39" s="99">
        <v>500</v>
      </c>
      <c r="Z39" s="100"/>
      <c r="AA39" s="79">
        <f t="shared" si="5"/>
        <v>7531.5</v>
      </c>
    </row>
    <row r="40" spans="1:27" ht="30" customHeight="1" thickBot="1" x14ac:dyDescent="0.25">
      <c r="A40" s="86" t="s">
        <v>46</v>
      </c>
      <c r="B40" s="87">
        <f>IF(LEN(B$2)&gt;0,SUM(B35:B39),"")</f>
        <v>581</v>
      </c>
      <c r="C40" s="88">
        <f t="shared" ref="C40:Z40" si="6">IF(LEN(C$2)&gt;0,SUM(C35:C39),"")</f>
        <v>553</v>
      </c>
      <c r="D40" s="88">
        <f t="shared" si="6"/>
        <v>586</v>
      </c>
      <c r="E40" s="88">
        <f t="shared" si="6"/>
        <v>555</v>
      </c>
      <c r="F40" s="88">
        <f t="shared" si="6"/>
        <v>555</v>
      </c>
      <c r="G40" s="88">
        <f t="shared" si="6"/>
        <v>640</v>
      </c>
      <c r="H40" s="88">
        <f t="shared" si="6"/>
        <v>799.9</v>
      </c>
      <c r="I40" s="88">
        <f t="shared" si="6"/>
        <v>1063</v>
      </c>
      <c r="J40" s="88">
        <f t="shared" si="6"/>
        <v>1065</v>
      </c>
      <c r="K40" s="88">
        <f t="shared" si="6"/>
        <v>959.2</v>
      </c>
      <c r="L40" s="88">
        <f t="shared" si="6"/>
        <v>810</v>
      </c>
      <c r="M40" s="88">
        <f t="shared" si="6"/>
        <v>819</v>
      </c>
      <c r="N40" s="88">
        <f t="shared" si="6"/>
        <v>816</v>
      </c>
      <c r="O40" s="88">
        <f t="shared" si="6"/>
        <v>801</v>
      </c>
      <c r="P40" s="88">
        <f t="shared" si="6"/>
        <v>827</v>
      </c>
      <c r="Q40" s="88">
        <f t="shared" si="6"/>
        <v>844</v>
      </c>
      <c r="R40" s="88">
        <f t="shared" si="6"/>
        <v>386.7</v>
      </c>
      <c r="S40" s="88">
        <f t="shared" si="6"/>
        <v>1071.7</v>
      </c>
      <c r="T40" s="88">
        <f t="shared" si="6"/>
        <v>1459.4</v>
      </c>
      <c r="U40" s="88">
        <f t="shared" si="6"/>
        <v>1383</v>
      </c>
      <c r="V40" s="88">
        <f t="shared" si="6"/>
        <v>1505</v>
      </c>
      <c r="W40" s="88">
        <f t="shared" si="6"/>
        <v>1014.0999999999999</v>
      </c>
      <c r="X40" s="88">
        <f t="shared" si="6"/>
        <v>802.5</v>
      </c>
      <c r="Y40" s="88">
        <f t="shared" si="6"/>
        <v>662</v>
      </c>
      <c r="Z40" s="89" t="str">
        <f t="shared" si="6"/>
        <v/>
      </c>
      <c r="AA40" s="90">
        <f t="shared" si="5"/>
        <v>20558.5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676.9</v>
      </c>
      <c r="I45" s="99">
        <v>967</v>
      </c>
      <c r="J45" s="99">
        <v>925</v>
      </c>
      <c r="K45" s="99">
        <v>161.19999999999999</v>
      </c>
      <c r="L45" s="99"/>
      <c r="M45" s="99"/>
      <c r="N45" s="99"/>
      <c r="O45" s="99"/>
      <c r="P45" s="99"/>
      <c r="Q45" s="99"/>
      <c r="R45" s="99"/>
      <c r="S45" s="99">
        <v>762.7</v>
      </c>
      <c r="T45" s="99">
        <v>1054.4000000000001</v>
      </c>
      <c r="U45" s="99">
        <v>1045</v>
      </c>
      <c r="V45" s="99">
        <v>1092</v>
      </c>
      <c r="W45" s="99">
        <v>305.3</v>
      </c>
      <c r="X45" s="99">
        <v>593.5</v>
      </c>
      <c r="Y45" s="99"/>
      <c r="Z45" s="100"/>
      <c r="AA45" s="79">
        <f t="shared" si="7"/>
        <v>7583.0000000000009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/>
      <c r="J47" s="99"/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80.7</v>
      </c>
      <c r="S47" s="99"/>
      <c r="T47" s="99"/>
      <c r="U47" s="99"/>
      <c r="V47" s="99"/>
      <c r="W47" s="99">
        <v>450.8</v>
      </c>
      <c r="X47" s="99"/>
      <c r="Y47" s="99">
        <v>500</v>
      </c>
      <c r="Z47" s="100"/>
      <c r="AA47" s="79">
        <f t="shared" si="7"/>
        <v>7531.5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650</v>
      </c>
      <c r="D49" s="88">
        <f t="shared" si="8"/>
        <v>650</v>
      </c>
      <c r="E49" s="88">
        <f t="shared" si="8"/>
        <v>650</v>
      </c>
      <c r="F49" s="88">
        <f t="shared" si="8"/>
        <v>650</v>
      </c>
      <c r="G49" s="88">
        <f t="shared" si="8"/>
        <v>650</v>
      </c>
      <c r="H49" s="88">
        <f t="shared" si="8"/>
        <v>826.9</v>
      </c>
      <c r="I49" s="88">
        <f t="shared" si="8"/>
        <v>1117</v>
      </c>
      <c r="J49" s="88">
        <f t="shared" si="8"/>
        <v>1075</v>
      </c>
      <c r="K49" s="88">
        <f t="shared" si="8"/>
        <v>811.2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230.7</v>
      </c>
      <c r="S49" s="88">
        <f t="shared" si="8"/>
        <v>912.7</v>
      </c>
      <c r="T49" s="88">
        <f t="shared" si="8"/>
        <v>1204.4000000000001</v>
      </c>
      <c r="U49" s="88">
        <f t="shared" si="8"/>
        <v>1195</v>
      </c>
      <c r="V49" s="88">
        <f t="shared" si="8"/>
        <v>1242</v>
      </c>
      <c r="W49" s="88">
        <f t="shared" si="8"/>
        <v>906.1</v>
      </c>
      <c r="X49" s="88">
        <f t="shared" si="8"/>
        <v>743.5</v>
      </c>
      <c r="Y49" s="88">
        <f t="shared" si="8"/>
        <v>650</v>
      </c>
      <c r="Z49" s="89" t="str">
        <f t="shared" si="8"/>
        <v/>
      </c>
      <c r="AA49" s="90">
        <f t="shared" si="7"/>
        <v>18714.5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6639.7129999999997</v>
      </c>
      <c r="C52" s="88">
        <f t="shared" ref="C52:Z52" si="10">IF(LEN(C$2)&gt;0,SUM(C10:C15)+C26+C40,"")</f>
        <v>6318.9220000000005</v>
      </c>
      <c r="D52" s="88">
        <f t="shared" si="10"/>
        <v>6180.3829999999998</v>
      </c>
      <c r="E52" s="88">
        <f t="shared" si="10"/>
        <v>6061.357</v>
      </c>
      <c r="F52" s="88">
        <f t="shared" si="10"/>
        <v>6062.4339999999993</v>
      </c>
      <c r="G52" s="88">
        <f t="shared" si="10"/>
        <v>6421.6830000000009</v>
      </c>
      <c r="H52" s="88">
        <f t="shared" si="10"/>
        <v>6894.8869999999997</v>
      </c>
      <c r="I52" s="88">
        <f t="shared" si="10"/>
        <v>7845.4979999999996</v>
      </c>
      <c r="J52" s="88">
        <f t="shared" si="10"/>
        <v>8539.393</v>
      </c>
      <c r="K52" s="88">
        <f t="shared" si="10"/>
        <v>8923.871000000001</v>
      </c>
      <c r="L52" s="88">
        <f t="shared" si="10"/>
        <v>9052.44</v>
      </c>
      <c r="M52" s="88">
        <f t="shared" si="10"/>
        <v>9256.0819999999985</v>
      </c>
      <c r="N52" s="88">
        <f t="shared" si="10"/>
        <v>9438.6579999999994</v>
      </c>
      <c r="O52" s="88">
        <f t="shared" si="10"/>
        <v>9301.74</v>
      </c>
      <c r="P52" s="88">
        <f t="shared" si="10"/>
        <v>9110.9730000000018</v>
      </c>
      <c r="Q52" s="88">
        <f t="shared" si="10"/>
        <v>8939.7160000000003</v>
      </c>
      <c r="R52" s="88">
        <f t="shared" si="10"/>
        <v>8359.2620000000024</v>
      </c>
      <c r="S52" s="88">
        <f t="shared" si="10"/>
        <v>8816.8190000000013</v>
      </c>
      <c r="T52" s="88">
        <f t="shared" si="10"/>
        <v>9090.3140000000003</v>
      </c>
      <c r="U52" s="88">
        <f t="shared" si="10"/>
        <v>9086.2349999999988</v>
      </c>
      <c r="V52" s="88">
        <f t="shared" si="10"/>
        <v>8974.3860000000022</v>
      </c>
      <c r="W52" s="88">
        <f t="shared" si="10"/>
        <v>7975.6400000000012</v>
      </c>
      <c r="X52" s="88">
        <f t="shared" si="10"/>
        <v>7360.99</v>
      </c>
      <c r="Y52" s="88">
        <f t="shared" si="10"/>
        <v>6770.4139999999989</v>
      </c>
      <c r="Z52" s="89" t="str">
        <f t="shared" si="10"/>
        <v/>
      </c>
      <c r="AA52" s="104">
        <f>SUM(B52:Z52)</f>
        <v>191421.80999999997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-399.5</v>
      </c>
      <c r="C4" s="18">
        <v>-671</v>
      </c>
      <c r="D4" s="18">
        <v>-657</v>
      </c>
      <c r="E4" s="18">
        <v>-618</v>
      </c>
      <c r="F4" s="18">
        <v>-499.79999999999995</v>
      </c>
      <c r="G4" s="18">
        <v>105.60000000000002</v>
      </c>
      <c r="H4" s="18">
        <v>176.89999999999998</v>
      </c>
      <c r="I4" s="18">
        <v>468.8</v>
      </c>
      <c r="J4" s="18">
        <v>840.4</v>
      </c>
      <c r="K4" s="18">
        <v>661.2</v>
      </c>
      <c r="L4" s="18">
        <v>411.1</v>
      </c>
      <c r="M4" s="18">
        <v>407.5</v>
      </c>
      <c r="N4" s="18">
        <v>139</v>
      </c>
      <c r="O4" s="18">
        <v>-127.79999999999995</v>
      </c>
      <c r="P4" s="18">
        <v>-468.20000000000005</v>
      </c>
      <c r="Q4" s="18">
        <v>-290.29999999999995</v>
      </c>
      <c r="R4" s="18">
        <v>-53.499999999999986</v>
      </c>
      <c r="S4" s="18">
        <v>262.70000000000005</v>
      </c>
      <c r="T4" s="18">
        <v>554.40000000000009</v>
      </c>
      <c r="U4" s="18">
        <v>545</v>
      </c>
      <c r="V4" s="18">
        <v>801.7</v>
      </c>
      <c r="W4" s="18">
        <v>756.1</v>
      </c>
      <c r="X4" s="18">
        <v>345.1</v>
      </c>
      <c r="Y4" s="18">
        <v>-106.60000000000002</v>
      </c>
      <c r="Z4" s="19"/>
      <c r="AA4" s="111">
        <f>SUM(B4:Z4)</f>
        <v>2583.8000000000002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110.04</v>
      </c>
      <c r="C7" s="117">
        <v>108.12</v>
      </c>
      <c r="D7" s="117">
        <v>105.58</v>
      </c>
      <c r="E7" s="117">
        <v>93.44</v>
      </c>
      <c r="F7" s="117">
        <v>98.66</v>
      </c>
      <c r="G7" s="117">
        <v>117.06</v>
      </c>
      <c r="H7" s="117">
        <v>139.94999999999999</v>
      </c>
      <c r="I7" s="117">
        <v>149.9</v>
      </c>
      <c r="J7" s="117">
        <v>133.51</v>
      </c>
      <c r="K7" s="117">
        <v>113.7</v>
      </c>
      <c r="L7" s="117">
        <v>99.61</v>
      </c>
      <c r="M7" s="117">
        <v>91</v>
      </c>
      <c r="N7" s="117">
        <v>93.34</v>
      </c>
      <c r="O7" s="117">
        <v>93.05</v>
      </c>
      <c r="P7" s="117">
        <v>100.25</v>
      </c>
      <c r="Q7" s="117">
        <v>114</v>
      </c>
      <c r="R7" s="117">
        <v>124.45</v>
      </c>
      <c r="S7" s="117">
        <v>153.68</v>
      </c>
      <c r="T7" s="117">
        <v>331.14</v>
      </c>
      <c r="U7" s="117">
        <v>510.26</v>
      </c>
      <c r="V7" s="117">
        <v>216.68</v>
      </c>
      <c r="W7" s="117">
        <v>170</v>
      </c>
      <c r="X7" s="117">
        <v>130.84</v>
      </c>
      <c r="Y7" s="117">
        <v>114.59</v>
      </c>
      <c r="Z7" s="118"/>
      <c r="AA7" s="119">
        <f>IF(SUM(B7:Z7)&lt;&gt;0,AVERAGEIF(B7:Z7,"&lt;&gt;"""),"")</f>
        <v>146.36875000000001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899.5</v>
      </c>
      <c r="C13" s="129">
        <v>1171</v>
      </c>
      <c r="D13" s="129">
        <v>1157</v>
      </c>
      <c r="E13" s="129">
        <v>1118</v>
      </c>
      <c r="F13" s="129">
        <v>999.8</v>
      </c>
      <c r="G13" s="129">
        <v>394.4</v>
      </c>
      <c r="H13" s="129"/>
      <c r="I13" s="129"/>
      <c r="J13" s="129"/>
      <c r="K13" s="129"/>
      <c r="L13" s="129">
        <v>88.9</v>
      </c>
      <c r="M13" s="129">
        <v>92.5</v>
      </c>
      <c r="N13" s="129">
        <v>361</v>
      </c>
      <c r="O13" s="129">
        <v>627.79999999999995</v>
      </c>
      <c r="P13" s="129">
        <v>968.2</v>
      </c>
      <c r="Q13" s="129">
        <v>790.3</v>
      </c>
      <c r="R13" s="129">
        <v>134.19999999999999</v>
      </c>
      <c r="S13" s="129"/>
      <c r="T13" s="129"/>
      <c r="U13" s="129"/>
      <c r="V13" s="129"/>
      <c r="W13" s="129"/>
      <c r="X13" s="129"/>
      <c r="Y13" s="130">
        <v>606.6</v>
      </c>
      <c r="Z13" s="131"/>
      <c r="AA13" s="132">
        <f t="shared" si="0"/>
        <v>9409.2000000000007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498.2</v>
      </c>
      <c r="J15" s="133">
        <v>84.6</v>
      </c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500</v>
      </c>
      <c r="V15" s="133">
        <v>290.3</v>
      </c>
      <c r="W15" s="133"/>
      <c r="X15" s="133">
        <v>248.4</v>
      </c>
      <c r="Y15" s="133"/>
      <c r="Z15" s="131"/>
      <c r="AA15" s="132">
        <f t="shared" si="0"/>
        <v>3121.5000000000005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899.5</v>
      </c>
      <c r="C16" s="135">
        <f t="shared" si="1"/>
        <v>1171</v>
      </c>
      <c r="D16" s="135">
        <f t="shared" si="1"/>
        <v>1157</v>
      </c>
      <c r="E16" s="135">
        <f t="shared" si="1"/>
        <v>1118</v>
      </c>
      <c r="F16" s="135">
        <f t="shared" si="1"/>
        <v>999.8</v>
      </c>
      <c r="G16" s="135">
        <f t="shared" si="1"/>
        <v>394.4</v>
      </c>
      <c r="H16" s="135">
        <f t="shared" si="1"/>
        <v>500</v>
      </c>
      <c r="I16" s="135">
        <f t="shared" si="1"/>
        <v>498.2</v>
      </c>
      <c r="J16" s="135">
        <f t="shared" si="1"/>
        <v>84.6</v>
      </c>
      <c r="K16" s="135">
        <f t="shared" si="1"/>
        <v>0</v>
      </c>
      <c r="L16" s="135">
        <f t="shared" si="1"/>
        <v>88.9</v>
      </c>
      <c r="M16" s="135">
        <f t="shared" si="1"/>
        <v>92.5</v>
      </c>
      <c r="N16" s="135">
        <f t="shared" si="1"/>
        <v>361</v>
      </c>
      <c r="O16" s="135">
        <f t="shared" si="1"/>
        <v>627.79999999999995</v>
      </c>
      <c r="P16" s="135">
        <f t="shared" si="1"/>
        <v>968.2</v>
      </c>
      <c r="Q16" s="135">
        <f t="shared" si="1"/>
        <v>790.3</v>
      </c>
      <c r="R16" s="135">
        <f t="shared" si="1"/>
        <v>134.19999999999999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290.3</v>
      </c>
      <c r="W16" s="135">
        <f t="shared" si="1"/>
        <v>0</v>
      </c>
      <c r="X16" s="135">
        <f t="shared" si="1"/>
        <v>248.4</v>
      </c>
      <c r="Y16" s="135">
        <f t="shared" si="1"/>
        <v>606.6</v>
      </c>
      <c r="Z16" s="136" t="str">
        <f t="shared" si="1"/>
        <v/>
      </c>
      <c r="AA16" s="90">
        <f t="shared" si="0"/>
        <v>12530.699999999999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676.9</v>
      </c>
      <c r="I21" s="129">
        <v>967</v>
      </c>
      <c r="J21" s="129">
        <v>925</v>
      </c>
      <c r="K21" s="129">
        <v>161.19999999999999</v>
      </c>
      <c r="L21" s="129"/>
      <c r="M21" s="129"/>
      <c r="N21" s="129"/>
      <c r="O21" s="129"/>
      <c r="P21" s="129"/>
      <c r="Q21" s="129"/>
      <c r="R21" s="129"/>
      <c r="S21" s="129">
        <v>762.7</v>
      </c>
      <c r="T21" s="129">
        <v>1054.4000000000001</v>
      </c>
      <c r="U21" s="129">
        <v>1045</v>
      </c>
      <c r="V21" s="129">
        <v>1092</v>
      </c>
      <c r="W21" s="129">
        <v>305.3</v>
      </c>
      <c r="X21" s="129">
        <v>593.5</v>
      </c>
      <c r="Y21" s="130"/>
      <c r="Z21" s="131"/>
      <c r="AA21" s="132">
        <f t="shared" si="2"/>
        <v>7583.0000000000009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/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80.7</v>
      </c>
      <c r="S23" s="133"/>
      <c r="T23" s="133"/>
      <c r="U23" s="133"/>
      <c r="V23" s="133"/>
      <c r="W23" s="133">
        <v>450.8</v>
      </c>
      <c r="X23" s="133"/>
      <c r="Y23" s="133">
        <v>500</v>
      </c>
      <c r="Z23" s="131"/>
      <c r="AA23" s="132">
        <f t="shared" si="2"/>
        <v>7531.5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676.9</v>
      </c>
      <c r="I24" s="135">
        <f t="shared" si="3"/>
        <v>967</v>
      </c>
      <c r="J24" s="135">
        <f t="shared" si="3"/>
        <v>925</v>
      </c>
      <c r="K24" s="135">
        <f t="shared" si="3"/>
        <v>661.2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80.7</v>
      </c>
      <c r="S24" s="135">
        <f t="shared" si="3"/>
        <v>762.7</v>
      </c>
      <c r="T24" s="135">
        <f t="shared" si="3"/>
        <v>1054.4000000000001</v>
      </c>
      <c r="U24" s="135">
        <f t="shared" si="3"/>
        <v>1045</v>
      </c>
      <c r="V24" s="135">
        <f t="shared" si="3"/>
        <v>1092</v>
      </c>
      <c r="W24" s="135">
        <f t="shared" si="3"/>
        <v>756.1</v>
      </c>
      <c r="X24" s="135">
        <f t="shared" si="3"/>
        <v>593.5</v>
      </c>
      <c r="Y24" s="135">
        <f t="shared" si="3"/>
        <v>500</v>
      </c>
      <c r="Z24" s="136" t="str">
        <f t="shared" si="3"/>
        <v/>
      </c>
      <c r="AA24" s="90">
        <f t="shared" si="2"/>
        <v>15114.5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2024-08-29T11:07:06Z</dcterms:created>
  <dcterms:modified xsi:type="dcterms:W3CDTF">2024-08-29T11:07:07Z</dcterms:modified>
</cp:coreProperties>
</file>