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<sst xmlns="http://schemas.openxmlformats.org/spreadsheetml/2006/main" count="119" uniqueCount="54">
  <si>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28/08/2024 14:15:41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</si>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</sst>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06-4D26-A78E-504F3585D1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06-4D26-A78E-504F3585D1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306-4D26-A78E-504F3585D1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306-4D26-A78E-504F3585D1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06-4D26-A78E-504F3585D1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06-4D26-A78E-504F3585D1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06-4D26-A78E-504F3585D1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738</c:v>
                </c:pt>
                <c:pt idx="1">
                  <c:v>738</c:v>
                </c:pt>
                <c:pt idx="2">
                  <c:v>738</c:v>
                </c:pt>
                <c:pt idx="3">
                  <c:v>738</c:v>
                </c:pt>
                <c:pt idx="4">
                  <c:v>738</c:v>
                </c:pt>
                <c:pt idx="5">
                  <c:v>738</c:v>
                </c:pt>
                <c:pt idx="6">
                  <c:v>738</c:v>
                </c:pt>
                <c:pt idx="7">
                  <c:v>888</c:v>
                </c:pt>
                <c:pt idx="8">
                  <c:v>738</c:v>
                </c:pt>
                <c:pt idx="9">
                  <c:v>738</c:v>
                </c:pt>
                <c:pt idx="10">
                  <c:v>738</c:v>
                </c:pt>
                <c:pt idx="11">
                  <c:v>738</c:v>
                </c:pt>
                <c:pt idx="12">
                  <c:v>738</c:v>
                </c:pt>
                <c:pt idx="13">
                  <c:v>738</c:v>
                </c:pt>
                <c:pt idx="14">
                  <c:v>738</c:v>
                </c:pt>
                <c:pt idx="15">
                  <c:v>738</c:v>
                </c:pt>
                <c:pt idx="16">
                  <c:v>938</c:v>
                </c:pt>
                <c:pt idx="17">
                  <c:v>1244</c:v>
                </c:pt>
                <c:pt idx="18">
                  <c:v>1328</c:v>
                </c:pt>
                <c:pt idx="19">
                  <c:v>1328</c:v>
                </c:pt>
                <c:pt idx="20">
                  <c:v>1244</c:v>
                </c:pt>
                <c:pt idx="21">
                  <c:v>1140.4569999999999</c:v>
                </c:pt>
                <c:pt idx="22">
                  <c:v>938</c:v>
                </c:pt>
                <c:pt idx="23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306-4D26-A78E-504F3585D1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247</c:v>
                </c:pt>
                <c:pt idx="1">
                  <c:v>220</c:v>
                </c:pt>
                <c:pt idx="2">
                  <c:v>204</c:v>
                </c:pt>
                <c:pt idx="3">
                  <c:v>190</c:v>
                </c:pt>
                <c:pt idx="4">
                  <c:v>187</c:v>
                </c:pt>
                <c:pt idx="5">
                  <c:v>204</c:v>
                </c:pt>
                <c:pt idx="6">
                  <c:v>242</c:v>
                </c:pt>
                <c:pt idx="7">
                  <c:v>300</c:v>
                </c:pt>
                <c:pt idx="8">
                  <c:v>336</c:v>
                </c:pt>
                <c:pt idx="9">
                  <c:v>344</c:v>
                </c:pt>
                <c:pt idx="10">
                  <c:v>351</c:v>
                </c:pt>
                <c:pt idx="11">
                  <c:v>365</c:v>
                </c:pt>
                <c:pt idx="12">
                  <c:v>380</c:v>
                </c:pt>
                <c:pt idx="13">
                  <c:v>375</c:v>
                </c:pt>
                <c:pt idx="14">
                  <c:v>367</c:v>
                </c:pt>
                <c:pt idx="15">
                  <c:v>373</c:v>
                </c:pt>
                <c:pt idx="16">
                  <c:v>401</c:v>
                </c:pt>
                <c:pt idx="17">
                  <c:v>429</c:v>
                </c:pt>
                <c:pt idx="18">
                  <c:v>442</c:v>
                </c:pt>
                <c:pt idx="19">
                  <c:v>440</c:v>
                </c:pt>
                <c:pt idx="20">
                  <c:v>415</c:v>
                </c:pt>
                <c:pt idx="21">
                  <c:v>377</c:v>
                </c:pt>
                <c:pt idx="22">
                  <c:v>342</c:v>
                </c:pt>
                <c:pt idx="23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306-4D26-A78E-504F3585D1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4058.1190000000001</c:v>
                </c:pt>
                <c:pt idx="1">
                  <c:v>3779.9549999999999</c:v>
                </c:pt>
                <c:pt idx="2">
                  <c:v>3568.8340000000003</c:v>
                </c:pt>
                <c:pt idx="3">
                  <c:v>3331.8790000000004</c:v>
                </c:pt>
                <c:pt idx="4">
                  <c:v>3318.4700000000003</c:v>
                </c:pt>
                <c:pt idx="5">
                  <c:v>3731.625</c:v>
                </c:pt>
                <c:pt idx="6">
                  <c:v>3747.5929999999998</c:v>
                </c:pt>
                <c:pt idx="7">
                  <c:v>3763.0420000000004</c:v>
                </c:pt>
                <c:pt idx="8">
                  <c:v>3672.1710000000003</c:v>
                </c:pt>
                <c:pt idx="9">
                  <c:v>3198.2939999999999</c:v>
                </c:pt>
                <c:pt idx="10">
                  <c:v>2692.547</c:v>
                </c:pt>
                <c:pt idx="11">
                  <c:v>2478.8230000000003</c:v>
                </c:pt>
                <c:pt idx="12">
                  <c:v>2797.0890000000004</c:v>
                </c:pt>
                <c:pt idx="13">
                  <c:v>3120.4980000000005</c:v>
                </c:pt>
                <c:pt idx="14">
                  <c:v>3509.3450000000003</c:v>
                </c:pt>
                <c:pt idx="15">
                  <c:v>3827.1080000000002</c:v>
                </c:pt>
                <c:pt idx="16">
                  <c:v>3948.3130000000001</c:v>
                </c:pt>
                <c:pt idx="17">
                  <c:v>4176.4049999999997</c:v>
                </c:pt>
                <c:pt idx="18">
                  <c:v>4223.2370000000001</c:v>
                </c:pt>
                <c:pt idx="19">
                  <c:v>4262.4409999999998</c:v>
                </c:pt>
                <c:pt idx="20">
                  <c:v>4274.1550000000007</c:v>
                </c:pt>
                <c:pt idx="21">
                  <c:v>4230.9520000000002</c:v>
                </c:pt>
                <c:pt idx="22">
                  <c:v>4169.1480000000001</c:v>
                </c:pt>
                <c:pt idx="23">
                  <c:v>4067.0520000000001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06-4D26-A78E-504F3585D10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938.8</c:v>
                </c:pt>
                <c:pt idx="1">
                  <c:v>1026.9000000000001</c:v>
                </c:pt>
                <c:pt idx="2">
                  <c:v>1148.5</c:v>
                </c:pt>
                <c:pt idx="3">
                  <c:v>841</c:v>
                </c:pt>
                <c:pt idx="4">
                  <c:v>761.9</c:v>
                </c:pt>
                <c:pt idx="5">
                  <c:v>673.9</c:v>
                </c:pt>
                <c:pt idx="6">
                  <c:v>858</c:v>
                </c:pt>
                <c:pt idx="7">
                  <c:v>871</c:v>
                </c:pt>
                <c:pt idx="8">
                  <c:v>433.7</c:v>
                </c:pt>
                <c:pt idx="9">
                  <c:v>545.1</c:v>
                </c:pt>
                <c:pt idx="10">
                  <c:v>828.4</c:v>
                </c:pt>
                <c:pt idx="11">
                  <c:v>950.4</c:v>
                </c:pt>
                <c:pt idx="12">
                  <c:v>661.8</c:v>
                </c:pt>
                <c:pt idx="13">
                  <c:v>355.5</c:v>
                </c:pt>
                <c:pt idx="14">
                  <c:v>356.8</c:v>
                </c:pt>
                <c:pt idx="15">
                  <c:v>453.1</c:v>
                </c:pt>
                <c:pt idx="16">
                  <c:v>785.96199999999999</c:v>
                </c:pt>
                <c:pt idx="17">
                  <c:v>859</c:v>
                </c:pt>
                <c:pt idx="18">
                  <c:v>840</c:v>
                </c:pt>
                <c:pt idx="19">
                  <c:v>828</c:v>
                </c:pt>
                <c:pt idx="20">
                  <c:v>848</c:v>
                </c:pt>
                <c:pt idx="21">
                  <c:v>542.20000000000005</c:v>
                </c:pt>
                <c:pt idx="22">
                  <c:v>587.20000000000005</c:v>
                </c:pt>
                <c:pt idx="23">
                  <c:v>904.8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06-4D26-A78E-504F3585D1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699.32100000000014</c:v>
                </c:pt>
                <c:pt idx="1">
                  <c:v>697.0859999999999</c:v>
                </c:pt>
                <c:pt idx="2">
                  <c:v>701.6629999999999</c:v>
                </c:pt>
                <c:pt idx="3">
                  <c:v>704.62199999999984</c:v>
                </c:pt>
                <c:pt idx="4">
                  <c:v>718.62999999999988</c:v>
                </c:pt>
                <c:pt idx="5">
                  <c:v>705.48300000000006</c:v>
                </c:pt>
                <c:pt idx="6">
                  <c:v>856.64700000000028</c:v>
                </c:pt>
                <c:pt idx="7">
                  <c:v>1663.6399999999999</c:v>
                </c:pt>
                <c:pt idx="8">
                  <c:v>2815.8909999999996</c:v>
                </c:pt>
                <c:pt idx="9">
                  <c:v>3914.840999999999</c:v>
                </c:pt>
                <c:pt idx="10">
                  <c:v>4604.9070000000011</c:v>
                </c:pt>
                <c:pt idx="11">
                  <c:v>4962.2640000000001</c:v>
                </c:pt>
                <c:pt idx="12">
                  <c:v>4948.76</c:v>
                </c:pt>
                <c:pt idx="13">
                  <c:v>4611.5559999999996</c:v>
                </c:pt>
                <c:pt idx="14">
                  <c:v>3980.2149999999997</c:v>
                </c:pt>
                <c:pt idx="15">
                  <c:v>3189.3379999999997</c:v>
                </c:pt>
                <c:pt idx="16">
                  <c:v>2317.88</c:v>
                </c:pt>
                <c:pt idx="17">
                  <c:v>1426.33</c:v>
                </c:pt>
                <c:pt idx="18">
                  <c:v>816.80000000000018</c:v>
                </c:pt>
                <c:pt idx="19">
                  <c:v>641.25799999999992</c:v>
                </c:pt>
                <c:pt idx="20">
                  <c:v>656.70600000000013</c:v>
                </c:pt>
                <c:pt idx="21">
                  <c:v>652.50599999999997</c:v>
                </c:pt>
                <c:pt idx="22">
                  <c:v>640.4799999999999</c:v>
                </c:pt>
                <c:pt idx="23">
                  <c:v>657.64699999999993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06-4D26-A78E-504F3585D1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44</c:v>
                </c:pt>
                <c:pt idx="1">
                  <c:v>47</c:v>
                </c:pt>
                <c:pt idx="2">
                  <c:v>49</c:v>
                </c:pt>
                <c:pt idx="3">
                  <c:v>51</c:v>
                </c:pt>
                <c:pt idx="4">
                  <c:v>53</c:v>
                </c:pt>
                <c:pt idx="5">
                  <c:v>56</c:v>
                </c:pt>
                <c:pt idx="6">
                  <c:v>62</c:v>
                </c:pt>
                <c:pt idx="7">
                  <c:v>73</c:v>
                </c:pt>
                <c:pt idx="8">
                  <c:v>90</c:v>
                </c:pt>
                <c:pt idx="9">
                  <c:v>103</c:v>
                </c:pt>
                <c:pt idx="10">
                  <c:v>111</c:v>
                </c:pt>
                <c:pt idx="11">
                  <c:v>113</c:v>
                </c:pt>
                <c:pt idx="12">
                  <c:v>113</c:v>
                </c:pt>
                <c:pt idx="13">
                  <c:v>107</c:v>
                </c:pt>
                <c:pt idx="14">
                  <c:v>96</c:v>
                </c:pt>
                <c:pt idx="15">
                  <c:v>79</c:v>
                </c:pt>
                <c:pt idx="16">
                  <c:v>57</c:v>
                </c:pt>
                <c:pt idx="17">
                  <c:v>35</c:v>
                </c:pt>
                <c:pt idx="18">
                  <c:v>21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22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306-4D26-A78E-504F3585D1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114</c:v>
                </c:pt>
                <c:pt idx="5">
                  <c:v>189</c:v>
                </c:pt>
                <c:pt idx="6">
                  <c:v>189</c:v>
                </c:pt>
                <c:pt idx="7">
                  <c:v>113</c:v>
                </c:pt>
                <c:pt idx="8">
                  <c:v>113</c:v>
                </c:pt>
                <c:pt idx="9">
                  <c:v>126</c:v>
                </c:pt>
                <c:pt idx="10">
                  <c:v>51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209</c:v>
                </c:pt>
                <c:pt idx="17">
                  <c:v>741</c:v>
                </c:pt>
                <c:pt idx="18">
                  <c:v>1577.69</c:v>
                </c:pt>
                <c:pt idx="19">
                  <c:v>1945.9880000000001</c:v>
                </c:pt>
                <c:pt idx="20">
                  <c:v>1201</c:v>
                </c:pt>
                <c:pt idx="21">
                  <c:v>1101</c:v>
                </c:pt>
                <c:pt idx="22">
                  <c:v>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306-4D26-A78E-504F3585D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</c:v>
                </c:pt>
                <c:pt idx="1">
                  <c:v>120.53</c:v>
                </c:pt>
                <c:pt idx="2">
                  <c:v>115</c:v>
                </c:pt>
                <c:pt idx="3">
                  <c:v>112.7</c:v>
                </c:pt>
                <c:pt idx="4">
                  <c:v>112.55</c:v>
                </c:pt>
                <c:pt idx="5">
                  <c:v>119.29</c:v>
                </c:pt>
                <c:pt idx="6">
                  <c:v>126.62</c:v>
                </c:pt>
                <c:pt idx="7">
                  <c:v>134.29</c:v>
                </c:pt>
                <c:pt idx="8">
                  <c:v>126.24</c:v>
                </c:pt>
                <c:pt idx="9">
                  <c:v>114.54</c:v>
                </c:pt>
                <c:pt idx="10">
                  <c:v>111.43</c:v>
                </c:pt>
                <c:pt idx="11">
                  <c:v>107.94</c:v>
                </c:pt>
                <c:pt idx="12">
                  <c:v>112.43</c:v>
                </c:pt>
                <c:pt idx="13">
                  <c:v>115</c:v>
                </c:pt>
                <c:pt idx="14">
                  <c:v>120.94</c:v>
                </c:pt>
                <c:pt idx="15">
                  <c:v>122.92</c:v>
                </c:pt>
                <c:pt idx="16">
                  <c:v>142.71</c:v>
                </c:pt>
                <c:pt idx="17">
                  <c:v>228.74</c:v>
                </c:pt>
                <c:pt idx="18">
                  <c:v>569.27</c:v>
                </c:pt>
                <c:pt idx="19">
                  <c:v>756.5</c:v>
                </c:pt>
                <c:pt idx="20">
                  <c:v>630</c:v>
                </c:pt>
                <c:pt idx="21">
                  <c:v>192</c:v>
                </c:pt>
                <c:pt idx="22">
                  <c:v>135.31</c:v>
                </c:pt>
                <c:pt idx="23">
                  <c:v>126.57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06-4D26-A78E-504F3585D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174.5</c:v>
                </c:pt>
                <c:pt idx="1">
                  <c:v>139</c:v>
                </c:pt>
                <c:pt idx="2">
                  <c:v>120.5</c:v>
                </c:pt>
                <c:pt idx="3">
                  <c:v>111</c:v>
                </c:pt>
                <c:pt idx="4">
                  <c:v>124</c:v>
                </c:pt>
                <c:pt idx="5">
                  <c:v>134.5</c:v>
                </c:pt>
                <c:pt idx="6">
                  <c:v>160</c:v>
                </c:pt>
                <c:pt idx="7">
                  <c:v>154</c:v>
                </c:pt>
                <c:pt idx="8">
                  <c:v>167.5</c:v>
                </c:pt>
                <c:pt idx="9">
                  <c:v>170.5</c:v>
                </c:pt>
                <c:pt idx="10">
                  <c:v>176.5</c:v>
                </c:pt>
                <c:pt idx="11">
                  <c:v>181</c:v>
                </c:pt>
                <c:pt idx="12">
                  <c:v>201</c:v>
                </c:pt>
                <c:pt idx="13">
                  <c:v>192</c:v>
                </c:pt>
                <c:pt idx="14">
                  <c:v>201</c:v>
                </c:pt>
                <c:pt idx="15">
                  <c:v>200</c:v>
                </c:pt>
                <c:pt idx="16">
                  <c:v>192</c:v>
                </c:pt>
                <c:pt idx="17">
                  <c:v>231.5</c:v>
                </c:pt>
                <c:pt idx="18">
                  <c:v>257</c:v>
                </c:pt>
                <c:pt idx="19">
                  <c:v>248</c:v>
                </c:pt>
                <c:pt idx="20">
                  <c:v>240.5</c:v>
                </c:pt>
                <c:pt idx="21">
                  <c:v>218.5</c:v>
                </c:pt>
                <c:pt idx="22">
                  <c:v>201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68-46B8-AA72-806461F262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721.63000000000011</c:v>
                </c:pt>
                <c:pt idx="1">
                  <c:v>719.17299999999989</c:v>
                </c:pt>
                <c:pt idx="2">
                  <c:v>715.20400000000006</c:v>
                </c:pt>
                <c:pt idx="3">
                  <c:v>716.28600000000006</c:v>
                </c:pt>
                <c:pt idx="4">
                  <c:v>718.16600000000005</c:v>
                </c:pt>
                <c:pt idx="5">
                  <c:v>761.48299999999995</c:v>
                </c:pt>
                <c:pt idx="6">
                  <c:v>748.93900000000008</c:v>
                </c:pt>
                <c:pt idx="7">
                  <c:v>783.03100000000006</c:v>
                </c:pt>
                <c:pt idx="8">
                  <c:v>769.12099999999998</c:v>
                </c:pt>
                <c:pt idx="9">
                  <c:v>755.02199999999993</c:v>
                </c:pt>
                <c:pt idx="10">
                  <c:v>758.32499999999993</c:v>
                </c:pt>
                <c:pt idx="11">
                  <c:v>755.85400000000004</c:v>
                </c:pt>
                <c:pt idx="12">
                  <c:v>754.33400000000006</c:v>
                </c:pt>
                <c:pt idx="13">
                  <c:v>755.86099999999999</c:v>
                </c:pt>
                <c:pt idx="14">
                  <c:v>761.06099999999992</c:v>
                </c:pt>
                <c:pt idx="15">
                  <c:v>767.01999999999987</c:v>
                </c:pt>
                <c:pt idx="16">
                  <c:v>767.4620000000001</c:v>
                </c:pt>
                <c:pt idx="17">
                  <c:v>707.75</c:v>
                </c:pt>
                <c:pt idx="18">
                  <c:v>703.9</c:v>
                </c:pt>
                <c:pt idx="19">
                  <c:v>701.08799999999997</c:v>
                </c:pt>
                <c:pt idx="20">
                  <c:v>697.49800000000005</c:v>
                </c:pt>
                <c:pt idx="21">
                  <c:v>699.39700000000005</c:v>
                </c:pt>
                <c:pt idx="22">
                  <c:v>703.23399999999992</c:v>
                </c:pt>
                <c:pt idx="23">
                  <c:v>706.42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68-46B8-AA72-806461F262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1322.3690000000001</c:v>
                </c:pt>
                <c:pt idx="1">
                  <c:v>1303.973</c:v>
                </c:pt>
                <c:pt idx="2">
                  <c:v>1311.8319999999999</c:v>
                </c:pt>
                <c:pt idx="3">
                  <c:v>1313.8760000000002</c:v>
                </c:pt>
                <c:pt idx="4">
                  <c:v>1340.3139999999999</c:v>
                </c:pt>
                <c:pt idx="5">
                  <c:v>1426.171</c:v>
                </c:pt>
                <c:pt idx="6">
                  <c:v>1619.7560000000001</c:v>
                </c:pt>
                <c:pt idx="7">
                  <c:v>1748.846</c:v>
                </c:pt>
                <c:pt idx="8">
                  <c:v>1893.7580000000003</c:v>
                </c:pt>
                <c:pt idx="9">
                  <c:v>1914.1219999999998</c:v>
                </c:pt>
                <c:pt idx="10">
                  <c:v>1945.4389999999996</c:v>
                </c:pt>
                <c:pt idx="11">
                  <c:v>1976.8240000000001</c:v>
                </c:pt>
                <c:pt idx="12">
                  <c:v>1964.8220000000001</c:v>
                </c:pt>
                <c:pt idx="13">
                  <c:v>1932.07</c:v>
                </c:pt>
                <c:pt idx="14">
                  <c:v>1866.4499999999996</c:v>
                </c:pt>
                <c:pt idx="15">
                  <c:v>1824.0279999999998</c:v>
                </c:pt>
                <c:pt idx="16">
                  <c:v>1836.5350000000001</c:v>
                </c:pt>
                <c:pt idx="17">
                  <c:v>1777.6390000000001</c:v>
                </c:pt>
                <c:pt idx="18">
                  <c:v>1566.9669999999999</c:v>
                </c:pt>
                <c:pt idx="19">
                  <c:v>1732.8609999999999</c:v>
                </c:pt>
                <c:pt idx="20">
                  <c:v>1436.7689999999998</c:v>
                </c:pt>
                <c:pt idx="21">
                  <c:v>1444.8010000000002</c:v>
                </c:pt>
                <c:pt idx="22">
                  <c:v>1377.6079999999999</c:v>
                </c:pt>
                <c:pt idx="23">
                  <c:v>1344.5830000000001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68-46B8-AA72-806461F262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3674.3420000000001</c:v>
                </c:pt>
                <c:pt idx="1">
                  <c:v>3448.5249999999996</c:v>
                </c:pt>
                <c:pt idx="2">
                  <c:v>3295.3139999999999</c:v>
                </c:pt>
                <c:pt idx="3">
                  <c:v>3192.4469999999997</c:v>
                </c:pt>
                <c:pt idx="4">
                  <c:v>3167.7179999999998</c:v>
                </c:pt>
                <c:pt idx="5">
                  <c:v>3218.5320000000002</c:v>
                </c:pt>
                <c:pt idx="6">
                  <c:v>3372.9659999999994</c:v>
                </c:pt>
                <c:pt idx="7">
                  <c:v>3787.5810000000001</c:v>
                </c:pt>
                <c:pt idx="8">
                  <c:v>4381.9859999999999</c:v>
                </c:pt>
                <c:pt idx="9">
                  <c:v>4805.5680000000002</c:v>
                </c:pt>
                <c:pt idx="10">
                  <c:v>5097.5730000000003</c:v>
                </c:pt>
                <c:pt idx="11">
                  <c:v>5327.8040000000001</c:v>
                </c:pt>
                <c:pt idx="12">
                  <c:v>5486.634</c:v>
                </c:pt>
                <c:pt idx="13">
                  <c:v>5455.2640000000001</c:v>
                </c:pt>
                <c:pt idx="14">
                  <c:v>5243.3879999999999</c:v>
                </c:pt>
                <c:pt idx="15">
                  <c:v>5043.277</c:v>
                </c:pt>
                <c:pt idx="16">
                  <c:v>4873.764000000001</c:v>
                </c:pt>
                <c:pt idx="17">
                  <c:v>4731.0050000000001</c:v>
                </c:pt>
                <c:pt idx="18">
                  <c:v>4593.2690000000002</c:v>
                </c:pt>
                <c:pt idx="19">
                  <c:v>4730.7450000000008</c:v>
                </c:pt>
                <c:pt idx="20">
                  <c:v>4657.75</c:v>
                </c:pt>
                <c:pt idx="21">
                  <c:v>4441.5870000000014</c:v>
                </c:pt>
                <c:pt idx="22">
                  <c:v>4191.8500000000004</c:v>
                </c:pt>
                <c:pt idx="23">
                  <c:v>3821.5439999999999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68-46B8-AA72-806461F262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440.99999999999994</c:v>
                </c:pt>
                <c:pt idx="1">
                  <c:v>417</c:v>
                </c:pt>
                <c:pt idx="2">
                  <c:v>403.00000000000006</c:v>
                </c:pt>
                <c:pt idx="3">
                  <c:v>391.00000000000006</c:v>
                </c:pt>
                <c:pt idx="4">
                  <c:v>389.99999999999994</c:v>
                </c:pt>
                <c:pt idx="5">
                  <c:v>409.99999999999994</c:v>
                </c:pt>
                <c:pt idx="6">
                  <c:v>453.99999999999994</c:v>
                </c:pt>
                <c:pt idx="7">
                  <c:v>523</c:v>
                </c:pt>
                <c:pt idx="8">
                  <c:v>576</c:v>
                </c:pt>
                <c:pt idx="9">
                  <c:v>597</c:v>
                </c:pt>
                <c:pt idx="10">
                  <c:v>612</c:v>
                </c:pt>
                <c:pt idx="11">
                  <c:v>628</c:v>
                </c:pt>
                <c:pt idx="12">
                  <c:v>643.00000000000011</c:v>
                </c:pt>
                <c:pt idx="13">
                  <c:v>631.99999999999989</c:v>
                </c:pt>
                <c:pt idx="14">
                  <c:v>612.99999999999989</c:v>
                </c:pt>
                <c:pt idx="15">
                  <c:v>602</c:v>
                </c:pt>
                <c:pt idx="16">
                  <c:v>608</c:v>
                </c:pt>
                <c:pt idx="17">
                  <c:v>614</c:v>
                </c:pt>
                <c:pt idx="18">
                  <c:v>612.99999999999989</c:v>
                </c:pt>
                <c:pt idx="19">
                  <c:v>610</c:v>
                </c:pt>
                <c:pt idx="20">
                  <c:v>586</c:v>
                </c:pt>
                <c:pt idx="21">
                  <c:v>549</c:v>
                </c:pt>
                <c:pt idx="22">
                  <c:v>514</c:v>
                </c:pt>
                <c:pt idx="23">
                  <c:v>457.00000000000006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68-46B8-AA72-806461F262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68-46B8-AA72-806461F262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68-46B8-AA72-806461F262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68-46B8-AA72-806461F262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68-46B8-AA72-806461F262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A68-46B8-AA72-806461F2624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381.4</c:v>
                </c:pt>
                <c:pt idx="1">
                  <c:v>471.3</c:v>
                </c:pt>
                <c:pt idx="2">
                  <c:v>554.1</c:v>
                </c:pt>
                <c:pt idx="3">
                  <c:v>121.9</c:v>
                </c:pt>
                <c:pt idx="4">
                  <c:v>140.80000000000001</c:v>
                </c:pt>
                <c:pt idx="5">
                  <c:v>337.3</c:v>
                </c:pt>
                <c:pt idx="6">
                  <c:v>332.7</c:v>
                </c:pt>
                <c:pt idx="7">
                  <c:v>675.2</c:v>
                </c:pt>
                <c:pt idx="8">
                  <c:v>410.4</c:v>
                </c:pt>
                <c:pt idx="9">
                  <c:v>727</c:v>
                </c:pt>
                <c:pt idx="10">
                  <c:v>787</c:v>
                </c:pt>
                <c:pt idx="11">
                  <c:v>802</c:v>
                </c:pt>
                <c:pt idx="12">
                  <c:v>626.9</c:v>
                </c:pt>
                <c:pt idx="13">
                  <c:v>378.4</c:v>
                </c:pt>
                <c:pt idx="14">
                  <c:v>400.5</c:v>
                </c:pt>
                <c:pt idx="15">
                  <c:v>261.2</c:v>
                </c:pt>
                <c:pt idx="16">
                  <c:v>379.4</c:v>
                </c:pt>
                <c:pt idx="17">
                  <c:v>848.8</c:v>
                </c:pt>
                <c:pt idx="18">
                  <c:v>1508</c:v>
                </c:pt>
                <c:pt idx="19">
                  <c:v>1433</c:v>
                </c:pt>
                <c:pt idx="20">
                  <c:v>1031.3</c:v>
                </c:pt>
                <c:pt idx="21">
                  <c:v>702.8</c:v>
                </c:pt>
                <c:pt idx="22">
                  <c:v>391.1</c:v>
                </c:pt>
                <c:pt idx="23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68-46B8-AA72-806461F262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4.8650000000000002</c:v>
                </c:pt>
                <c:pt idx="18">
                  <c:v>6.5910000000000002</c:v>
                </c:pt>
                <c:pt idx="19">
                  <c:v>9.9930000000000003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68-46B8-AA72-806461F262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68-46B8-AA72-806461F262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68-46B8-AA72-806461F26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</c:v>
                </c:pt>
                <c:pt idx="1">
                  <c:v>120.53</c:v>
                </c:pt>
                <c:pt idx="2">
                  <c:v>115</c:v>
                </c:pt>
                <c:pt idx="3">
                  <c:v>112.7</c:v>
                </c:pt>
                <c:pt idx="4">
                  <c:v>112.55</c:v>
                </c:pt>
                <c:pt idx="5">
                  <c:v>119.29</c:v>
                </c:pt>
                <c:pt idx="6">
                  <c:v>126.62</c:v>
                </c:pt>
                <c:pt idx="7">
                  <c:v>134.29</c:v>
                </c:pt>
                <c:pt idx="8">
                  <c:v>126.24</c:v>
                </c:pt>
                <c:pt idx="9">
                  <c:v>114.54</c:v>
                </c:pt>
                <c:pt idx="10">
                  <c:v>111.43</c:v>
                </c:pt>
                <c:pt idx="11">
                  <c:v>107.94</c:v>
                </c:pt>
                <c:pt idx="12">
                  <c:v>112.43</c:v>
                </c:pt>
                <c:pt idx="13">
                  <c:v>115</c:v>
                </c:pt>
                <c:pt idx="14">
                  <c:v>120.94</c:v>
                </c:pt>
                <c:pt idx="15">
                  <c:v>122.92</c:v>
                </c:pt>
                <c:pt idx="16">
                  <c:v>142.71</c:v>
                </c:pt>
                <c:pt idx="17">
                  <c:v>228.74</c:v>
                </c:pt>
                <c:pt idx="18">
                  <c:v>569.27</c:v>
                </c:pt>
                <c:pt idx="19">
                  <c:v>756.5</c:v>
                </c:pt>
                <c:pt idx="20">
                  <c:v>630</c:v>
                </c:pt>
                <c:pt idx="21">
                  <c:v>192</c:v>
                </c:pt>
                <c:pt idx="22">
                  <c:v>135.31</c:v>
                </c:pt>
                <c:pt idx="23">
                  <c:v>126.57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68-46B8-AA72-806461F26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6725.2399999999989</v>
      </c>
      <c r="C4" s="18">
        <v>6508.9410000000007</v>
      </c>
      <c r="D4" s="18">
        <v>6409.9970000000003</v>
      </c>
      <c r="E4" s="18">
        <v>5856.5009999999993</v>
      </c>
      <c r="F4" s="18">
        <v>5890.9999999999991</v>
      </c>
      <c r="G4" s="18">
        <v>6298.0079999999998</v>
      </c>
      <c r="H4" s="18">
        <v>6693.239999999998</v>
      </c>
      <c r="I4" s="18">
        <v>7671.6819999999998</v>
      </c>
      <c r="J4" s="18">
        <v>8198.7619999999988</v>
      </c>
      <c r="K4" s="18">
        <v>8969.2350000000042</v>
      </c>
      <c r="L4" s="18">
        <v>9376.8539999999994</v>
      </c>
      <c r="M4" s="18">
        <v>9671.4870000000028</v>
      </c>
      <c r="N4" s="18">
        <v>9676.6489999999994</v>
      </c>
      <c r="O4" s="18">
        <v>9345.5540000000001</v>
      </c>
      <c r="P4" s="18">
        <v>9085.36</v>
      </c>
      <c r="Q4" s="18">
        <v>8697.5460000000003</v>
      </c>
      <c r="R4" s="18">
        <v>8657.1549999999988</v>
      </c>
      <c r="S4" s="18">
        <v>8910.7350000000006</v>
      </c>
      <c r="T4" s="18">
        <v>9248.7270000000008</v>
      </c>
      <c r="U4" s="18">
        <v>9465.6869999999999</v>
      </c>
      <c r="V4" s="18">
        <v>8659.8609999999971</v>
      </c>
      <c r="W4" s="18">
        <v>8066.1149999999998</v>
      </c>
      <c r="X4" s="18">
        <v>7388.8279999999986</v>
      </c>
      <c r="Y4" s="18">
        <v>6674.4990000000016</v>
      </c>
      <c r="Z4" s="19"/>
      <c r="AA4" s="20">
        <f>SUM(B4:Z4)</f>
        <v>192147.66300000003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120.53</v>
      </c>
      <c r="D7" s="28">
        <v>115</v>
      </c>
      <c r="E7" s="28">
        <v>112.7</v>
      </c>
      <c r="F7" s="28">
        <v>112.55</v>
      </c>
      <c r="G7" s="28">
        <v>119.29</v>
      </c>
      <c r="H7" s="28">
        <v>126.62</v>
      </c>
      <c r="I7" s="28">
        <v>134.29</v>
      </c>
      <c r="J7" s="28">
        <v>126.24</v>
      </c>
      <c r="K7" s="28">
        <v>114.54</v>
      </c>
      <c r="L7" s="28">
        <v>111.43</v>
      </c>
      <c r="M7" s="28">
        <v>107.94</v>
      </c>
      <c r="N7" s="28">
        <v>112.43</v>
      </c>
      <c r="O7" s="28">
        <v>115</v>
      </c>
      <c r="P7" s="28">
        <v>120.94</v>
      </c>
      <c r="Q7" s="28">
        <v>122.92</v>
      </c>
      <c r="R7" s="28">
        <v>142.71</v>
      </c>
      <c r="S7" s="28">
        <v>228.74</v>
      </c>
      <c r="T7" s="28">
        <v>569.27</v>
      </c>
      <c r="U7" s="28">
        <v>756.5</v>
      </c>
      <c r="V7" s="28">
        <v>630</v>
      </c>
      <c r="W7" s="28">
        <v>192</v>
      </c>
      <c r="X7" s="28">
        <v>135.31</v>
      </c>
      <c r="Y7" s="28">
        <v>126.57</v>
      </c>
      <c r="Z7" s="29"/>
      <c r="AA7" s="30">
        <f>IF(SUM(B7:Z7)&lt;&gt;0,AVERAGEIF(B7:Z7,"&lt;&gt;"""),"")</f>
        <v>194.9383333333333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738</v>
      </c>
      <c r="C10" s="42">
        <v>738</v>
      </c>
      <c r="D10" s="42">
        <v>738</v>
      </c>
      <c r="E10" s="42">
        <v>738</v>
      </c>
      <c r="F10" s="42">
        <v>738</v>
      </c>
      <c r="G10" s="42">
        <v>738</v>
      </c>
      <c r="H10" s="42">
        <v>738</v>
      </c>
      <c r="I10" s="42">
        <v>888</v>
      </c>
      <c r="J10" s="42">
        <v>738</v>
      </c>
      <c r="K10" s="42">
        <v>738</v>
      </c>
      <c r="L10" s="42">
        <v>738</v>
      </c>
      <c r="M10" s="42">
        <v>738</v>
      </c>
      <c r="N10" s="42">
        <v>738</v>
      </c>
      <c r="O10" s="42">
        <v>738</v>
      </c>
      <c r="P10" s="42">
        <v>738</v>
      </c>
      <c r="Q10" s="42">
        <v>738</v>
      </c>
      <c r="R10" s="42">
        <v>938</v>
      </c>
      <c r="S10" s="42">
        <v>1244</v>
      </c>
      <c r="T10" s="42">
        <v>1328</v>
      </c>
      <c r="U10" s="42">
        <v>1328</v>
      </c>
      <c r="V10" s="42">
        <v>1244</v>
      </c>
      <c r="W10" s="42">
        <v>1140.4569999999999</v>
      </c>
      <c r="X10" s="42">
        <v>938</v>
      </c>
      <c r="Y10" s="42">
        <v>738</v>
      </c>
      <c r="Z10" s="43"/>
      <c r="AA10" s="44">
        <f t="shared" ref="AA10:AA15" si="0">SUM(B10:Z10)</f>
        <v>20856.456999999999</v>
      </c>
    </row>
    <row r="11" spans="1:27" ht="24.95" customHeight="1" x14ac:dyDescent="0.2">
      <c r="A11" s="45" t="s">
        <v>7</v>
      </c>
      <c r="B11" s="46">
        <v>247</v>
      </c>
      <c r="C11" s="47">
        <v>220</v>
      </c>
      <c r="D11" s="47">
        <v>204</v>
      </c>
      <c r="E11" s="47">
        <v>190</v>
      </c>
      <c r="F11" s="47">
        <v>187</v>
      </c>
      <c r="G11" s="47">
        <v>204</v>
      </c>
      <c r="H11" s="47">
        <v>242</v>
      </c>
      <c r="I11" s="47">
        <v>300</v>
      </c>
      <c r="J11" s="47">
        <v>336</v>
      </c>
      <c r="K11" s="47">
        <v>344</v>
      </c>
      <c r="L11" s="47">
        <v>351</v>
      </c>
      <c r="M11" s="47">
        <v>365</v>
      </c>
      <c r="N11" s="47">
        <v>380</v>
      </c>
      <c r="O11" s="47">
        <v>375</v>
      </c>
      <c r="P11" s="47">
        <v>367</v>
      </c>
      <c r="Q11" s="47">
        <v>373</v>
      </c>
      <c r="R11" s="47">
        <v>401</v>
      </c>
      <c r="S11" s="47">
        <v>429</v>
      </c>
      <c r="T11" s="47">
        <v>442</v>
      </c>
      <c r="U11" s="47">
        <v>440</v>
      </c>
      <c r="V11" s="47">
        <v>415</v>
      </c>
      <c r="W11" s="47">
        <v>377</v>
      </c>
      <c r="X11" s="47">
        <v>342</v>
      </c>
      <c r="Y11" s="47">
        <v>284</v>
      </c>
      <c r="Z11" s="48"/>
      <c r="AA11" s="49">
        <f t="shared" si="0"/>
        <v>7815</v>
      </c>
    </row>
    <row r="12" spans="1:27" ht="24.95" customHeight="1" x14ac:dyDescent="0.2">
      <c r="A12" s="50" t="s">
        <v>8</v>
      </c>
      <c r="B12" s="51">
        <v>4058.1190000000001</v>
      </c>
      <c r="C12" s="52">
        <v>3779.9549999999999</v>
      </c>
      <c r="D12" s="52">
        <v>3568.8340000000003</v>
      </c>
      <c r="E12" s="52">
        <v>3331.8790000000004</v>
      </c>
      <c r="F12" s="52">
        <v>3318.4700000000003</v>
      </c>
      <c r="G12" s="52">
        <v>3731.625</v>
      </c>
      <c r="H12" s="52">
        <v>3747.5929999999998</v>
      </c>
      <c r="I12" s="52">
        <v>3763.0420000000004</v>
      </c>
      <c r="J12" s="52">
        <v>3672.1710000000003</v>
      </c>
      <c r="K12" s="52">
        <v>3198.2939999999999</v>
      </c>
      <c r="L12" s="52">
        <v>2692.547</v>
      </c>
      <c r="M12" s="52">
        <v>2478.8230000000003</v>
      </c>
      <c r="N12" s="52">
        <v>2797.0890000000004</v>
      </c>
      <c r="O12" s="52">
        <v>3120.4980000000005</v>
      </c>
      <c r="P12" s="52">
        <v>3509.3450000000003</v>
      </c>
      <c r="Q12" s="52">
        <v>3827.1080000000002</v>
      </c>
      <c r="R12" s="52">
        <v>3948.3130000000001</v>
      </c>
      <c r="S12" s="52">
        <v>4176.4049999999997</v>
      </c>
      <c r="T12" s="52">
        <v>4223.2370000000001</v>
      </c>
      <c r="U12" s="52">
        <v>4262.4409999999998</v>
      </c>
      <c r="V12" s="52">
        <v>4274.1550000000007</v>
      </c>
      <c r="W12" s="52">
        <v>4230.9520000000002</v>
      </c>
      <c r="X12" s="52">
        <v>4169.1480000000001</v>
      </c>
      <c r="Y12" s="52">
        <v>4067.0520000000001</v>
      </c>
      <c r="Z12" s="53"/>
      <c r="AA12" s="54">
        <f t="shared" si="0"/>
        <v>87947.095000000001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114</v>
      </c>
      <c r="G13" s="52">
        <v>189</v>
      </c>
      <c r="H13" s="52">
        <v>189</v>
      </c>
      <c r="I13" s="52">
        <v>113</v>
      </c>
      <c r="J13" s="52">
        <v>113</v>
      </c>
      <c r="K13" s="52">
        <v>126</v>
      </c>
      <c r="L13" s="52">
        <v>51</v>
      </c>
      <c r="M13" s="52">
        <v>64</v>
      </c>
      <c r="N13" s="52">
        <v>38</v>
      </c>
      <c r="O13" s="52">
        <v>38</v>
      </c>
      <c r="P13" s="52">
        <v>38</v>
      </c>
      <c r="Q13" s="52">
        <v>38</v>
      </c>
      <c r="R13" s="52">
        <v>209</v>
      </c>
      <c r="S13" s="52">
        <v>741</v>
      </c>
      <c r="T13" s="52">
        <v>1577.69</v>
      </c>
      <c r="U13" s="52">
        <v>1945.9880000000001</v>
      </c>
      <c r="V13" s="52">
        <v>1201</v>
      </c>
      <c r="W13" s="52">
        <v>1101</v>
      </c>
      <c r="X13" s="52">
        <v>690</v>
      </c>
      <c r="Y13" s="52"/>
      <c r="Z13" s="53"/>
      <c r="AA13" s="54">
        <f t="shared" si="0"/>
        <v>8576.6779999999999</v>
      </c>
    </row>
    <row r="14" spans="1:27" ht="24.95" customHeight="1" x14ac:dyDescent="0.2">
      <c r="A14" s="55" t="s">
        <v>10</v>
      </c>
      <c r="B14" s="56">
        <v>699.32100000000014</v>
      </c>
      <c r="C14" s="57">
        <v>697.0859999999999</v>
      </c>
      <c r="D14" s="57">
        <v>701.6629999999999</v>
      </c>
      <c r="E14" s="57">
        <v>704.62199999999984</v>
      </c>
      <c r="F14" s="57">
        <v>718.62999999999988</v>
      </c>
      <c r="G14" s="57">
        <v>705.48300000000006</v>
      </c>
      <c r="H14" s="57">
        <v>856.64700000000028</v>
      </c>
      <c r="I14" s="57">
        <v>1663.6399999999999</v>
      </c>
      <c r="J14" s="57">
        <v>2815.8909999999996</v>
      </c>
      <c r="K14" s="57">
        <v>3914.840999999999</v>
      </c>
      <c r="L14" s="57">
        <v>4604.9070000000011</v>
      </c>
      <c r="M14" s="57">
        <v>4962.2640000000001</v>
      </c>
      <c r="N14" s="57">
        <v>4948.76</v>
      </c>
      <c r="O14" s="57">
        <v>4611.5559999999996</v>
      </c>
      <c r="P14" s="57">
        <v>3980.2149999999997</v>
      </c>
      <c r="Q14" s="57">
        <v>3189.3379999999997</v>
      </c>
      <c r="R14" s="57">
        <v>2317.88</v>
      </c>
      <c r="S14" s="57">
        <v>1426.33</v>
      </c>
      <c r="T14" s="57">
        <v>816.80000000000018</v>
      </c>
      <c r="U14" s="57">
        <v>641.25799999999992</v>
      </c>
      <c r="V14" s="57">
        <v>656.70600000000013</v>
      </c>
      <c r="W14" s="57">
        <v>652.50599999999997</v>
      </c>
      <c r="X14" s="57">
        <v>640.4799999999999</v>
      </c>
      <c r="Y14" s="57">
        <v>657.64699999999993</v>
      </c>
      <c r="Z14" s="58"/>
      <c r="AA14" s="59">
        <f t="shared" si="0"/>
        <v>47584.471000000005</v>
      </c>
    </row>
    <row r="15" spans="1:27" ht="24.95" customHeight="1" x14ac:dyDescent="0.2">
      <c r="A15" s="55" t="s">
        <v>11</v>
      </c>
      <c r="B15" s="56">
        <v>44</v>
      </c>
      <c r="C15" s="57">
        <v>47</v>
      </c>
      <c r="D15" s="57">
        <v>49</v>
      </c>
      <c r="E15" s="57">
        <v>51</v>
      </c>
      <c r="F15" s="57">
        <v>53</v>
      </c>
      <c r="G15" s="57">
        <v>56</v>
      </c>
      <c r="H15" s="57">
        <v>62</v>
      </c>
      <c r="I15" s="57">
        <v>73</v>
      </c>
      <c r="J15" s="57">
        <v>90</v>
      </c>
      <c r="K15" s="57">
        <v>103</v>
      </c>
      <c r="L15" s="57">
        <v>111</v>
      </c>
      <c r="M15" s="57">
        <v>113</v>
      </c>
      <c r="N15" s="57">
        <v>113</v>
      </c>
      <c r="O15" s="57">
        <v>107</v>
      </c>
      <c r="P15" s="57">
        <v>96</v>
      </c>
      <c r="Q15" s="57">
        <v>79</v>
      </c>
      <c r="R15" s="57">
        <v>57</v>
      </c>
      <c r="S15" s="57">
        <v>35</v>
      </c>
      <c r="T15" s="57">
        <v>21</v>
      </c>
      <c r="U15" s="57">
        <v>20</v>
      </c>
      <c r="V15" s="57">
        <v>21</v>
      </c>
      <c r="W15" s="57">
        <v>22</v>
      </c>
      <c r="X15" s="57">
        <v>22</v>
      </c>
      <c r="Y15" s="57">
        <v>23</v>
      </c>
      <c r="Z15" s="58"/>
      <c r="AA15" s="59">
        <f t="shared" si="0"/>
        <v>1468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5786.4400000000005</v>
      </c>
      <c r="C16" s="62">
        <f t="shared" si="1"/>
        <v>5482.0410000000002</v>
      </c>
      <c r="D16" s="62">
        <f t="shared" si="1"/>
        <v>5261.4970000000003</v>
      </c>
      <c r="E16" s="62">
        <f t="shared" si="1"/>
        <v>5015.5010000000002</v>
      </c>
      <c r="F16" s="62">
        <f t="shared" si="1"/>
        <v>5129.1000000000004</v>
      </c>
      <c r="G16" s="62">
        <f t="shared" si="1"/>
        <v>5624.1080000000002</v>
      </c>
      <c r="H16" s="62">
        <f t="shared" si="1"/>
        <v>5835.24</v>
      </c>
      <c r="I16" s="62">
        <f t="shared" si="1"/>
        <v>6800.6820000000007</v>
      </c>
      <c r="J16" s="62">
        <f t="shared" si="1"/>
        <v>7765.0619999999999</v>
      </c>
      <c r="K16" s="62">
        <f t="shared" si="1"/>
        <v>8424.1349999999984</v>
      </c>
      <c r="L16" s="62">
        <f t="shared" si="1"/>
        <v>8548.4540000000015</v>
      </c>
      <c r="M16" s="62">
        <f t="shared" si="1"/>
        <v>8721.0869999999995</v>
      </c>
      <c r="N16" s="62">
        <f t="shared" si="1"/>
        <v>9014.8490000000002</v>
      </c>
      <c r="O16" s="62">
        <f t="shared" si="1"/>
        <v>8990.0540000000001</v>
      </c>
      <c r="P16" s="62">
        <f t="shared" si="1"/>
        <v>8728.56</v>
      </c>
      <c r="Q16" s="62">
        <f t="shared" si="1"/>
        <v>8244.4459999999999</v>
      </c>
      <c r="R16" s="62">
        <f t="shared" si="1"/>
        <v>7871.1930000000002</v>
      </c>
      <c r="S16" s="62">
        <f t="shared" si="1"/>
        <v>8051.7349999999997</v>
      </c>
      <c r="T16" s="62">
        <f t="shared" si="1"/>
        <v>8408.726999999999</v>
      </c>
      <c r="U16" s="62">
        <f t="shared" si="1"/>
        <v>8637.6869999999999</v>
      </c>
      <c r="V16" s="62">
        <f t="shared" si="1"/>
        <v>7811.8610000000008</v>
      </c>
      <c r="W16" s="62">
        <f t="shared" si="1"/>
        <v>7523.915</v>
      </c>
      <c r="X16" s="62">
        <f t="shared" si="1"/>
        <v>6801.6279999999997</v>
      </c>
      <c r="Y16" s="62">
        <f t="shared" si="1"/>
        <v>5769.6989999999996</v>
      </c>
      <c r="Z16" s="63" t="str">
        <f t="shared" si="1"/>
        <v/>
      </c>
      <c r="AA16" s="64">
        <f>SUM(AA10:AA15)</f>
        <v>174247.701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1723.9</v>
      </c>
      <c r="C29" s="72">
        <v>1703.9</v>
      </c>
      <c r="D29" s="72">
        <v>1685.9</v>
      </c>
      <c r="E29" s="72">
        <v>1672.9</v>
      </c>
      <c r="F29" s="72">
        <v>1781.9</v>
      </c>
      <c r="G29" s="72">
        <v>1865.9</v>
      </c>
      <c r="H29" s="72">
        <v>1967.9</v>
      </c>
      <c r="I29" s="72">
        <v>2266.9</v>
      </c>
      <c r="J29" s="72">
        <v>2725.9</v>
      </c>
      <c r="K29" s="72">
        <v>2992.9</v>
      </c>
      <c r="L29" s="72">
        <v>3011.9</v>
      </c>
      <c r="M29" s="72">
        <v>3187.9</v>
      </c>
      <c r="N29" s="72">
        <v>3210.9</v>
      </c>
      <c r="O29" s="72">
        <v>3168.9</v>
      </c>
      <c r="P29" s="72">
        <v>3066.9</v>
      </c>
      <c r="Q29" s="72">
        <v>2796.9</v>
      </c>
      <c r="R29" s="72">
        <v>2652.9</v>
      </c>
      <c r="S29" s="72">
        <v>2890.9</v>
      </c>
      <c r="T29" s="72">
        <v>3043.9</v>
      </c>
      <c r="U29" s="72">
        <v>3061.9</v>
      </c>
      <c r="V29" s="72">
        <v>3065.9</v>
      </c>
      <c r="W29" s="72">
        <v>2919.9</v>
      </c>
      <c r="X29" s="72">
        <v>2453.9</v>
      </c>
      <c r="Y29" s="72">
        <v>1691.9</v>
      </c>
      <c r="Z29" s="73"/>
      <c r="AA29" s="74">
        <f>SUM(B29:Z29)</f>
        <v>60612.60000000002</v>
      </c>
    </row>
    <row r="30" spans="1:27" ht="24.95" customHeight="1" x14ac:dyDescent="0.2">
      <c r="A30" s="75" t="s">
        <v>24</v>
      </c>
      <c r="B30" s="76">
        <v>1548.54</v>
      </c>
      <c r="C30" s="77">
        <v>1570.1410000000001</v>
      </c>
      <c r="D30" s="77">
        <v>1472.597</v>
      </c>
      <c r="E30" s="77">
        <v>1302.6010000000001</v>
      </c>
      <c r="F30" s="77">
        <v>1312.2</v>
      </c>
      <c r="G30" s="77">
        <v>1620.2080000000001</v>
      </c>
      <c r="H30" s="77">
        <v>1555.34</v>
      </c>
      <c r="I30" s="77">
        <v>2234.7820000000002</v>
      </c>
      <c r="J30" s="77">
        <v>2675.1619999999998</v>
      </c>
      <c r="K30" s="77">
        <v>3080.2350000000001</v>
      </c>
      <c r="L30" s="77">
        <v>3398.5540000000001</v>
      </c>
      <c r="M30" s="77">
        <v>3412.1869999999999</v>
      </c>
      <c r="N30" s="77">
        <v>3657.9490000000001</v>
      </c>
      <c r="O30" s="77">
        <v>3457.154</v>
      </c>
      <c r="P30" s="77">
        <v>3136.66</v>
      </c>
      <c r="Q30" s="77">
        <v>2732.5459999999998</v>
      </c>
      <c r="R30" s="77">
        <v>2209.2550000000001</v>
      </c>
      <c r="S30" s="77">
        <v>1933.835</v>
      </c>
      <c r="T30" s="77">
        <v>2118.8270000000002</v>
      </c>
      <c r="U30" s="77">
        <v>2315.7869999999998</v>
      </c>
      <c r="V30" s="77">
        <v>1505.961</v>
      </c>
      <c r="W30" s="77">
        <v>1272.0150000000001</v>
      </c>
      <c r="X30" s="77">
        <v>1168.7280000000001</v>
      </c>
      <c r="Y30" s="77">
        <v>1083.799</v>
      </c>
      <c r="Z30" s="78"/>
      <c r="AA30" s="79">
        <f>SUM(B30:Z30)</f>
        <v>51775.062999999995</v>
      </c>
    </row>
    <row r="31" spans="1:27" ht="24.95" customHeight="1" x14ac:dyDescent="0.2">
      <c r="A31" s="82" t="s">
        <v>25</v>
      </c>
      <c r="B31" s="80">
        <v>2965</v>
      </c>
      <c r="C31" s="81">
        <v>2670</v>
      </c>
      <c r="D31" s="81">
        <v>2570</v>
      </c>
      <c r="E31" s="81">
        <v>2534</v>
      </c>
      <c r="F31" s="81">
        <v>2534</v>
      </c>
      <c r="G31" s="81">
        <v>2620</v>
      </c>
      <c r="H31" s="81">
        <v>2670</v>
      </c>
      <c r="I31" s="81">
        <v>2670</v>
      </c>
      <c r="J31" s="81">
        <v>2620</v>
      </c>
      <c r="K31" s="81">
        <v>2534</v>
      </c>
      <c r="L31" s="81">
        <v>2354</v>
      </c>
      <c r="M31" s="81">
        <v>2354</v>
      </c>
      <c r="N31" s="81">
        <v>2354</v>
      </c>
      <c r="O31" s="81">
        <v>2551</v>
      </c>
      <c r="P31" s="81">
        <v>2741</v>
      </c>
      <c r="Q31" s="81">
        <v>2982</v>
      </c>
      <c r="R31" s="81">
        <v>3295</v>
      </c>
      <c r="S31" s="81">
        <v>3586</v>
      </c>
      <c r="T31" s="81">
        <v>3586</v>
      </c>
      <c r="U31" s="81">
        <v>3588</v>
      </c>
      <c r="V31" s="81">
        <v>3588</v>
      </c>
      <c r="W31" s="81">
        <v>3591</v>
      </c>
      <c r="X31" s="81">
        <v>3491</v>
      </c>
      <c r="Y31" s="81">
        <v>3291</v>
      </c>
      <c r="Z31" s="83"/>
      <c r="AA31" s="84">
        <f>SUM(B31:Z31)</f>
        <v>69739</v>
      </c>
    </row>
    <row r="32" spans="1:27" ht="30" customHeight="1" thickBot="1" x14ac:dyDescent="0.25">
      <c r="A32" s="60" t="s">
        <v>26</v>
      </c>
      <c r="B32" s="61">
        <f>IF(LEN(B$2)&gt;0,SUM(B29:B31),"")</f>
        <v>6237.4400000000005</v>
      </c>
      <c r="C32" s="62">
        <f t="shared" ref="C32:Z32" si="4">IF(LEN(C$2)&gt;0,SUM(C29:C31),"")</f>
        <v>5944.0410000000002</v>
      </c>
      <c r="D32" s="62">
        <f t="shared" si="4"/>
        <v>5728.4970000000003</v>
      </c>
      <c r="E32" s="62">
        <f t="shared" si="4"/>
        <v>5509.5010000000002</v>
      </c>
      <c r="F32" s="62">
        <f t="shared" si="4"/>
        <v>5628.1</v>
      </c>
      <c r="G32" s="62">
        <f t="shared" si="4"/>
        <v>6106.1080000000002</v>
      </c>
      <c r="H32" s="62">
        <f t="shared" si="4"/>
        <v>6193.24</v>
      </c>
      <c r="I32" s="62">
        <f t="shared" si="4"/>
        <v>7171.6820000000007</v>
      </c>
      <c r="J32" s="62">
        <f t="shared" si="4"/>
        <v>8021.0619999999999</v>
      </c>
      <c r="K32" s="62">
        <f t="shared" si="4"/>
        <v>8607.1350000000002</v>
      </c>
      <c r="L32" s="62">
        <f t="shared" si="4"/>
        <v>8764.4539999999997</v>
      </c>
      <c r="M32" s="62">
        <f t="shared" si="4"/>
        <v>8954.0869999999995</v>
      </c>
      <c r="N32" s="62">
        <f t="shared" si="4"/>
        <v>9222.8490000000002</v>
      </c>
      <c r="O32" s="62">
        <f t="shared" si="4"/>
        <v>9177.0540000000001</v>
      </c>
      <c r="P32" s="62">
        <f t="shared" si="4"/>
        <v>8944.56</v>
      </c>
      <c r="Q32" s="62">
        <f t="shared" si="4"/>
        <v>8511.4459999999999</v>
      </c>
      <c r="R32" s="62">
        <f t="shared" si="4"/>
        <v>8157.1550000000007</v>
      </c>
      <c r="S32" s="62">
        <f t="shared" si="4"/>
        <v>8410.7350000000006</v>
      </c>
      <c r="T32" s="62">
        <f t="shared" si="4"/>
        <v>8748.7270000000008</v>
      </c>
      <c r="U32" s="62">
        <f t="shared" si="4"/>
        <v>8965.6869999999999</v>
      </c>
      <c r="V32" s="62">
        <f t="shared" si="4"/>
        <v>8159.8609999999999</v>
      </c>
      <c r="W32" s="62">
        <f t="shared" si="4"/>
        <v>7782.915</v>
      </c>
      <c r="X32" s="62">
        <f t="shared" si="4"/>
        <v>7113.6280000000006</v>
      </c>
      <c r="Y32" s="62">
        <f t="shared" si="4"/>
        <v>6066.6990000000005</v>
      </c>
      <c r="Z32" s="63" t="str">
        <f t="shared" si="4"/>
        <v/>
      </c>
      <c r="AA32" s="64">
        <f>SUM(AA29:AA31)</f>
        <v>182126.663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57</v>
      </c>
      <c r="C35" s="95">
        <v>75</v>
      </c>
      <c r="D35" s="95">
        <v>89</v>
      </c>
      <c r="E35" s="95">
        <v>97</v>
      </c>
      <c r="F35" s="95">
        <v>95</v>
      </c>
      <c r="G35" s="95">
        <v>95</v>
      </c>
      <c r="H35" s="95">
        <v>95</v>
      </c>
      <c r="I35" s="95">
        <v>75</v>
      </c>
      <c r="J35" s="95">
        <v>40</v>
      </c>
      <c r="K35" s="95">
        <v>20</v>
      </c>
      <c r="L35" s="95">
        <v>20</v>
      </c>
      <c r="M35" s="95">
        <v>25</v>
      </c>
      <c r="N35" s="95">
        <v>25</v>
      </c>
      <c r="O35" s="95">
        <v>25</v>
      </c>
      <c r="P35" s="95">
        <v>25</v>
      </c>
      <c r="Q35" s="95">
        <v>56</v>
      </c>
      <c r="R35" s="95">
        <v>103</v>
      </c>
      <c r="S35" s="95">
        <v>153</v>
      </c>
      <c r="T35" s="95">
        <v>237</v>
      </c>
      <c r="U35" s="95">
        <v>225</v>
      </c>
      <c r="V35" s="95">
        <v>245</v>
      </c>
      <c r="W35" s="95">
        <v>171</v>
      </c>
      <c r="X35" s="95">
        <v>121</v>
      </c>
      <c r="Y35" s="95">
        <v>107</v>
      </c>
      <c r="Z35" s="96"/>
      <c r="AA35" s="74">
        <f t="shared" ref="AA35:AA40" si="5">SUM(B35:Z35)</f>
        <v>2276</v>
      </c>
    </row>
    <row r="36" spans="1:27" ht="24.95" customHeight="1" x14ac:dyDescent="0.2">
      <c r="A36" s="97" t="s">
        <v>29</v>
      </c>
      <c r="B36" s="98">
        <v>339</v>
      </c>
      <c r="C36" s="99">
        <v>332</v>
      </c>
      <c r="D36" s="99">
        <v>323</v>
      </c>
      <c r="E36" s="99">
        <v>342</v>
      </c>
      <c r="F36" s="99">
        <v>349</v>
      </c>
      <c r="G36" s="99">
        <v>332</v>
      </c>
      <c r="H36" s="99">
        <v>208</v>
      </c>
      <c r="I36" s="99">
        <v>241</v>
      </c>
      <c r="J36" s="99">
        <v>161</v>
      </c>
      <c r="K36" s="99">
        <v>108</v>
      </c>
      <c r="L36" s="99">
        <v>141</v>
      </c>
      <c r="M36" s="99">
        <v>153</v>
      </c>
      <c r="N36" s="99">
        <v>128</v>
      </c>
      <c r="O36" s="99">
        <v>107</v>
      </c>
      <c r="P36" s="99">
        <v>136</v>
      </c>
      <c r="Q36" s="99">
        <v>156</v>
      </c>
      <c r="R36" s="99">
        <v>127.962</v>
      </c>
      <c r="S36" s="99">
        <v>151</v>
      </c>
      <c r="T36" s="99">
        <v>48</v>
      </c>
      <c r="U36" s="99">
        <v>48</v>
      </c>
      <c r="V36" s="99">
        <v>48</v>
      </c>
      <c r="W36" s="99">
        <v>33</v>
      </c>
      <c r="X36" s="99">
        <v>136</v>
      </c>
      <c r="Y36" s="99">
        <v>135</v>
      </c>
      <c r="Z36" s="100"/>
      <c r="AA36" s="79">
        <f t="shared" si="5"/>
        <v>4282.9619999999995</v>
      </c>
    </row>
    <row r="37" spans="1:27" ht="24.95" customHeight="1" x14ac:dyDescent="0.2">
      <c r="A37" s="97" t="s">
        <v>30</v>
      </c>
      <c r="B37" s="98">
        <v>5</v>
      </c>
      <c r="C37" s="99">
        <v>569.9</v>
      </c>
      <c r="D37" s="99">
        <v>686.5</v>
      </c>
      <c r="E37" s="99">
        <v>352</v>
      </c>
      <c r="F37" s="99">
        <v>267.89999999999998</v>
      </c>
      <c r="G37" s="99">
        <v>196.9</v>
      </c>
      <c r="H37" s="99">
        <v>5</v>
      </c>
      <c r="I37" s="99">
        <v>5</v>
      </c>
      <c r="J37" s="99">
        <v>182.7</v>
      </c>
      <c r="K37" s="99">
        <v>367.1</v>
      </c>
      <c r="L37" s="99">
        <v>617.4</v>
      </c>
      <c r="M37" s="99">
        <v>722.4</v>
      </c>
      <c r="N37" s="99">
        <v>458.8</v>
      </c>
      <c r="O37" s="99">
        <v>173.5</v>
      </c>
      <c r="P37" s="99">
        <v>145.80000000000001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318.8</v>
      </c>
      <c r="Z37" s="100"/>
      <c r="AA37" s="79">
        <f t="shared" si="5"/>
        <v>5114.7000000000007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487.8</v>
      </c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186.1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283.2</v>
      </c>
      <c r="X39" s="99">
        <v>275.2</v>
      </c>
      <c r="Y39" s="99">
        <v>294</v>
      </c>
      <c r="Z39" s="100"/>
      <c r="AA39" s="79">
        <f t="shared" si="5"/>
        <v>5026.2999999999993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938.8</v>
      </c>
      <c r="C40" s="88">
        <f t="shared" si="6"/>
        <v>1026.9000000000001</v>
      </c>
      <c r="D40" s="88">
        <f t="shared" si="6"/>
        <v>1148.5</v>
      </c>
      <c r="E40" s="88">
        <f t="shared" si="6"/>
        <v>841</v>
      </c>
      <c r="F40" s="88">
        <f t="shared" si="6"/>
        <v>761.9</v>
      </c>
      <c r="G40" s="88">
        <f t="shared" si="6"/>
        <v>673.9</v>
      </c>
      <c r="H40" s="88">
        <f t="shared" si="6"/>
        <v>858</v>
      </c>
      <c r="I40" s="88">
        <f t="shared" si="6"/>
        <v>871</v>
      </c>
      <c r="J40" s="88">
        <f t="shared" si="6"/>
        <v>433.7</v>
      </c>
      <c r="K40" s="88">
        <f t="shared" si="6"/>
        <v>545.1</v>
      </c>
      <c r="L40" s="88">
        <f t="shared" si="6"/>
        <v>828.4</v>
      </c>
      <c r="M40" s="88">
        <f t="shared" si="6"/>
        <v>950.4</v>
      </c>
      <c r="N40" s="88">
        <f t="shared" si="6"/>
        <v>661.8</v>
      </c>
      <c r="O40" s="88">
        <f t="shared" si="6"/>
        <v>355.5</v>
      </c>
      <c r="P40" s="88">
        <f t="shared" si="6"/>
        <v>356.8</v>
      </c>
      <c r="Q40" s="88">
        <f t="shared" si="6"/>
        <v>453.1</v>
      </c>
      <c r="R40" s="88">
        <f t="shared" si="6"/>
        <v>785.96199999999999</v>
      </c>
      <c r="S40" s="88">
        <f t="shared" si="6"/>
        <v>859</v>
      </c>
      <c r="T40" s="88">
        <f t="shared" si="6"/>
        <v>840</v>
      </c>
      <c r="U40" s="88">
        <f t="shared" si="6"/>
        <v>828</v>
      </c>
      <c r="V40" s="88">
        <f t="shared" si="6"/>
        <v>848</v>
      </c>
      <c r="W40" s="88">
        <f t="shared" si="6"/>
        <v>542.20000000000005</v>
      </c>
      <c r="X40" s="88">
        <f t="shared" si="6"/>
        <v>587.20000000000005</v>
      </c>
      <c r="Y40" s="88">
        <f t="shared" si="6"/>
        <v>904.8</v>
      </c>
      <c r="Z40" s="89" t="str">
        <f t="shared" si="6"/>
        <v/>
      </c>
      <c r="AA40" s="90">
        <f t="shared" si="5"/>
        <v>17899.961999999996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564.9</v>
      </c>
      <c r="D45" s="99">
        <v>681.5</v>
      </c>
      <c r="E45" s="99">
        <v>347</v>
      </c>
      <c r="F45" s="99">
        <v>262.89999999999998</v>
      </c>
      <c r="G45" s="99">
        <v>191.9</v>
      </c>
      <c r="H45" s="99"/>
      <c r="I45" s="99"/>
      <c r="J45" s="99">
        <v>177.7</v>
      </c>
      <c r="K45" s="99">
        <v>362.1</v>
      </c>
      <c r="L45" s="99">
        <v>612.4</v>
      </c>
      <c r="M45" s="99">
        <v>717.4</v>
      </c>
      <c r="N45" s="99">
        <v>453.8</v>
      </c>
      <c r="O45" s="99">
        <v>168.5</v>
      </c>
      <c r="P45" s="99">
        <v>140.80000000000001</v>
      </c>
      <c r="Q45" s="99"/>
      <c r="R45" s="99"/>
      <c r="S45" s="99"/>
      <c r="T45" s="99"/>
      <c r="U45" s="99"/>
      <c r="V45" s="99"/>
      <c r="W45" s="99"/>
      <c r="X45" s="99"/>
      <c r="Y45" s="99">
        <v>313.8</v>
      </c>
      <c r="Z45" s="100"/>
      <c r="AA45" s="79">
        <f t="shared" si="7"/>
        <v>4994.7000000000007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487.8</v>
      </c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186.1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283.2</v>
      </c>
      <c r="X47" s="99">
        <v>275.2</v>
      </c>
      <c r="Y47" s="99">
        <v>294</v>
      </c>
      <c r="Z47" s="100"/>
      <c r="AA47" s="79">
        <f t="shared" si="7"/>
        <v>5026.2999999999993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487.8</v>
      </c>
      <c r="C49" s="88">
        <f t="shared" ref="C49:Z49" si="8">IF(LEN(C$2)&gt;0,SUM(C43:C48),"")</f>
        <v>564.9</v>
      </c>
      <c r="D49" s="88">
        <f t="shared" si="8"/>
        <v>681.5</v>
      </c>
      <c r="E49" s="88">
        <f t="shared" si="8"/>
        <v>347</v>
      </c>
      <c r="F49" s="88">
        <f t="shared" si="8"/>
        <v>262.89999999999998</v>
      </c>
      <c r="G49" s="88">
        <f t="shared" si="8"/>
        <v>191.9</v>
      </c>
      <c r="H49" s="88">
        <f t="shared" si="8"/>
        <v>500</v>
      </c>
      <c r="I49" s="88">
        <f t="shared" si="8"/>
        <v>500</v>
      </c>
      <c r="J49" s="88">
        <f t="shared" si="8"/>
        <v>177.7</v>
      </c>
      <c r="K49" s="88">
        <f t="shared" si="8"/>
        <v>362.1</v>
      </c>
      <c r="L49" s="88">
        <f t="shared" si="8"/>
        <v>612.4</v>
      </c>
      <c r="M49" s="88">
        <f t="shared" si="8"/>
        <v>717.4</v>
      </c>
      <c r="N49" s="88">
        <f t="shared" si="8"/>
        <v>453.8</v>
      </c>
      <c r="O49" s="88">
        <f t="shared" si="8"/>
        <v>168.5</v>
      </c>
      <c r="P49" s="88">
        <f t="shared" si="8"/>
        <v>140.80000000000001</v>
      </c>
      <c r="Q49" s="88">
        <f t="shared" si="8"/>
        <v>186.1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283.2</v>
      </c>
      <c r="X49" s="88">
        <f t="shared" si="8"/>
        <v>275.2</v>
      </c>
      <c r="Y49" s="88">
        <f t="shared" si="8"/>
        <v>607.79999999999995</v>
      </c>
      <c r="Z49" s="89" t="str">
        <f t="shared" si="8"/>
        <v/>
      </c>
      <c r="AA49" s="90">
        <f t="shared" si="7"/>
        <v>10021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6725.2400000000007</v>
      </c>
      <c r="C52" s="88">
        <f t="shared" si="10"/>
        <v>6508.9410000000007</v>
      </c>
      <c r="D52" s="88">
        <f t="shared" si="10"/>
        <v>6409.9970000000003</v>
      </c>
      <c r="E52" s="88">
        <f t="shared" si="10"/>
        <v>5856.5010000000002</v>
      </c>
      <c r="F52" s="88">
        <f t="shared" si="10"/>
        <v>5891</v>
      </c>
      <c r="G52" s="88">
        <f t="shared" si="10"/>
        <v>6298.0079999999998</v>
      </c>
      <c r="H52" s="88">
        <f t="shared" si="10"/>
        <v>6693.24</v>
      </c>
      <c r="I52" s="88">
        <f t="shared" si="10"/>
        <v>7671.6820000000007</v>
      </c>
      <c r="J52" s="88">
        <f t="shared" si="10"/>
        <v>8198.7620000000006</v>
      </c>
      <c r="K52" s="88">
        <f t="shared" si="10"/>
        <v>8969.2349999999988</v>
      </c>
      <c r="L52" s="88">
        <f t="shared" si="10"/>
        <v>9376.8540000000012</v>
      </c>
      <c r="M52" s="88">
        <f t="shared" si="10"/>
        <v>9671.4869999999992</v>
      </c>
      <c r="N52" s="88">
        <f t="shared" si="10"/>
        <v>9676.6489999999994</v>
      </c>
      <c r="O52" s="88">
        <f t="shared" si="10"/>
        <v>9345.5540000000001</v>
      </c>
      <c r="P52" s="88">
        <f t="shared" si="10"/>
        <v>9085.3599999999988</v>
      </c>
      <c r="Q52" s="88">
        <f t="shared" si="10"/>
        <v>8697.5460000000003</v>
      </c>
      <c r="R52" s="88">
        <f t="shared" si="10"/>
        <v>8657.1550000000007</v>
      </c>
      <c r="S52" s="88">
        <f t="shared" si="10"/>
        <v>8910.7350000000006</v>
      </c>
      <c r="T52" s="88">
        <f t="shared" si="10"/>
        <v>9248.726999999999</v>
      </c>
      <c r="U52" s="88">
        <f t="shared" si="10"/>
        <v>9465.6869999999999</v>
      </c>
      <c r="V52" s="88">
        <f t="shared" si="10"/>
        <v>8659.8610000000008</v>
      </c>
      <c r="W52" s="88">
        <f t="shared" si="10"/>
        <v>8066.1149999999998</v>
      </c>
      <c r="X52" s="88">
        <f t="shared" si="10"/>
        <v>7388.8279999999995</v>
      </c>
      <c r="Y52" s="88">
        <f t="shared" si="10"/>
        <v>6674.4989999999998</v>
      </c>
      <c r="Z52" s="89" t="str">
        <f t="shared" si="10"/>
        <v/>
      </c>
      <c r="AA52" s="104">
        <f>SUM(B52:Z52)</f>
        <v>192147.66300000003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6725.2410000000018</v>
      </c>
      <c r="C4" s="18">
        <v>6508.9710000000023</v>
      </c>
      <c r="D4" s="18">
        <v>6409.95</v>
      </c>
      <c r="E4" s="18">
        <v>5856.5090000000018</v>
      </c>
      <c r="F4" s="18">
        <v>5890.9979999999987</v>
      </c>
      <c r="G4" s="18">
        <v>6297.9859999999999</v>
      </c>
      <c r="H4" s="18">
        <v>6693.2260000000006</v>
      </c>
      <c r="I4" s="18">
        <v>7671.6580000000013</v>
      </c>
      <c r="J4" s="18">
        <v>8198.7650000000012</v>
      </c>
      <c r="K4" s="18">
        <v>8969.2119999999977</v>
      </c>
      <c r="L4" s="18">
        <v>9376.8370000000032</v>
      </c>
      <c r="M4" s="18">
        <v>9671.482</v>
      </c>
      <c r="N4" s="18">
        <v>9676.69</v>
      </c>
      <c r="O4" s="18">
        <v>9345.595000000003</v>
      </c>
      <c r="P4" s="18">
        <v>9085.3990000000013</v>
      </c>
      <c r="Q4" s="18">
        <v>8697.5249999999978</v>
      </c>
      <c r="R4" s="18">
        <v>8657.1609999999982</v>
      </c>
      <c r="S4" s="18">
        <v>8910.6940000000013</v>
      </c>
      <c r="T4" s="18">
        <v>9248.7270000000008</v>
      </c>
      <c r="U4" s="18">
        <v>9465.6870000000017</v>
      </c>
      <c r="V4" s="18">
        <v>8659.8170000000009</v>
      </c>
      <c r="W4" s="18">
        <v>8066.0850000000009</v>
      </c>
      <c r="X4" s="18">
        <v>7388.7919999999995</v>
      </c>
      <c r="Y4" s="18">
        <v>6674.5470000000014</v>
      </c>
      <c r="Z4" s="19"/>
      <c r="AA4" s="20">
        <f>SUM(B4:Z4)</f>
        <v>192147.554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120.53</v>
      </c>
      <c r="D7" s="28">
        <v>115</v>
      </c>
      <c r="E7" s="28">
        <v>112.7</v>
      </c>
      <c r="F7" s="28">
        <v>112.55</v>
      </c>
      <c r="G7" s="28">
        <v>119.29</v>
      </c>
      <c r="H7" s="28">
        <v>126.62</v>
      </c>
      <c r="I7" s="28">
        <v>134.29</v>
      </c>
      <c r="J7" s="28">
        <v>126.24</v>
      </c>
      <c r="K7" s="28">
        <v>114.54</v>
      </c>
      <c r="L7" s="28">
        <v>111.43</v>
      </c>
      <c r="M7" s="28">
        <v>107.94</v>
      </c>
      <c r="N7" s="28">
        <v>112.43</v>
      </c>
      <c r="O7" s="28">
        <v>115</v>
      </c>
      <c r="P7" s="28">
        <v>120.94</v>
      </c>
      <c r="Q7" s="28">
        <v>122.92</v>
      </c>
      <c r="R7" s="28">
        <v>142.71</v>
      </c>
      <c r="S7" s="28">
        <v>228.74</v>
      </c>
      <c r="T7" s="28">
        <v>569.27</v>
      </c>
      <c r="U7" s="28">
        <v>756.5</v>
      </c>
      <c r="V7" s="28">
        <v>630</v>
      </c>
      <c r="W7" s="28">
        <v>192</v>
      </c>
      <c r="X7" s="28">
        <v>135.31</v>
      </c>
      <c r="Y7" s="28">
        <v>126.57</v>
      </c>
      <c r="Z7" s="29"/>
      <c r="AA7" s="30">
        <f>IF(SUM(B7:Z7)&lt;&gt;0,AVERAGEIF(B7:Z7,"&lt;&gt;"""),"")</f>
        <v>194.9383333333333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4.8650000000000002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6.5910000000000002</v>
      </c>
      <c r="U14" s="57">
        <v>9.9930000000000003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121.44899999999998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4.8650000000000002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6.5910000000000002</v>
      </c>
      <c r="U16" s="62">
        <f t="shared" si="1"/>
        <v>9.9930000000000003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121.44899999999998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721.63000000000011</v>
      </c>
      <c r="C19" s="72">
        <v>719.17299999999989</v>
      </c>
      <c r="D19" s="72">
        <v>715.20400000000006</v>
      </c>
      <c r="E19" s="72">
        <v>716.28600000000006</v>
      </c>
      <c r="F19" s="72">
        <v>718.16600000000005</v>
      </c>
      <c r="G19" s="72">
        <v>761.48299999999995</v>
      </c>
      <c r="H19" s="72">
        <v>748.93900000000008</v>
      </c>
      <c r="I19" s="72">
        <v>783.03100000000006</v>
      </c>
      <c r="J19" s="72">
        <v>769.12099999999998</v>
      </c>
      <c r="K19" s="72">
        <v>755.02199999999993</v>
      </c>
      <c r="L19" s="72">
        <v>758.32499999999993</v>
      </c>
      <c r="M19" s="72">
        <v>755.85400000000004</v>
      </c>
      <c r="N19" s="72">
        <v>754.33400000000006</v>
      </c>
      <c r="O19" s="72">
        <v>755.86099999999999</v>
      </c>
      <c r="P19" s="72">
        <v>761.06099999999992</v>
      </c>
      <c r="Q19" s="72">
        <v>767.01999999999987</v>
      </c>
      <c r="R19" s="72">
        <v>767.4620000000001</v>
      </c>
      <c r="S19" s="72">
        <v>707.75</v>
      </c>
      <c r="T19" s="72">
        <v>703.9</v>
      </c>
      <c r="U19" s="72">
        <v>701.08799999999997</v>
      </c>
      <c r="V19" s="72">
        <v>697.49800000000005</v>
      </c>
      <c r="W19" s="72">
        <v>699.39700000000005</v>
      </c>
      <c r="X19" s="72">
        <v>703.23399999999992</v>
      </c>
      <c r="Y19" s="72">
        <v>706.42</v>
      </c>
      <c r="Z19" s="73"/>
      <c r="AA19" s="74">
        <f t="shared" ref="AA19:AA25" si="2">SUM(B19:Z19)</f>
        <v>17647.258999999998</v>
      </c>
    </row>
    <row r="20" spans="1:27" ht="24.95" customHeight="1" x14ac:dyDescent="0.2">
      <c r="A20" s="75" t="s">
        <v>15</v>
      </c>
      <c r="B20" s="76">
        <v>1322.3690000000001</v>
      </c>
      <c r="C20" s="77">
        <v>1303.973</v>
      </c>
      <c r="D20" s="77">
        <v>1311.8319999999999</v>
      </c>
      <c r="E20" s="77">
        <v>1313.8760000000002</v>
      </c>
      <c r="F20" s="77">
        <v>1340.3139999999999</v>
      </c>
      <c r="G20" s="77">
        <v>1426.171</v>
      </c>
      <c r="H20" s="77">
        <v>1619.7560000000001</v>
      </c>
      <c r="I20" s="77">
        <v>1748.846</v>
      </c>
      <c r="J20" s="77">
        <v>1893.7580000000003</v>
      </c>
      <c r="K20" s="77">
        <v>1914.1219999999998</v>
      </c>
      <c r="L20" s="77">
        <v>1945.4389999999996</v>
      </c>
      <c r="M20" s="77">
        <v>1976.8240000000001</v>
      </c>
      <c r="N20" s="77">
        <v>1964.8220000000001</v>
      </c>
      <c r="O20" s="77">
        <v>1932.07</v>
      </c>
      <c r="P20" s="77">
        <v>1866.4499999999996</v>
      </c>
      <c r="Q20" s="77">
        <v>1824.0279999999998</v>
      </c>
      <c r="R20" s="77">
        <v>1836.5350000000001</v>
      </c>
      <c r="S20" s="77">
        <v>1777.6390000000001</v>
      </c>
      <c r="T20" s="77">
        <v>1566.9669999999999</v>
      </c>
      <c r="U20" s="77">
        <v>1732.8609999999999</v>
      </c>
      <c r="V20" s="77">
        <v>1436.7689999999998</v>
      </c>
      <c r="W20" s="77">
        <v>1444.8010000000002</v>
      </c>
      <c r="X20" s="77">
        <v>1377.6079999999999</v>
      </c>
      <c r="Y20" s="77">
        <v>1344.5830000000001</v>
      </c>
      <c r="Z20" s="78"/>
      <c r="AA20" s="79">
        <f t="shared" si="2"/>
        <v>39222.412999999993</v>
      </c>
    </row>
    <row r="21" spans="1:27" ht="24.95" customHeight="1" x14ac:dyDescent="0.2">
      <c r="A21" s="75" t="s">
        <v>16</v>
      </c>
      <c r="B21" s="80">
        <v>3674.3420000000001</v>
      </c>
      <c r="C21" s="81">
        <v>3448.5249999999996</v>
      </c>
      <c r="D21" s="81">
        <v>3295.3139999999999</v>
      </c>
      <c r="E21" s="81">
        <v>3192.4469999999997</v>
      </c>
      <c r="F21" s="81">
        <v>3167.7179999999998</v>
      </c>
      <c r="G21" s="81">
        <v>3218.5320000000002</v>
      </c>
      <c r="H21" s="81">
        <v>3372.9659999999994</v>
      </c>
      <c r="I21" s="81">
        <v>3787.5810000000001</v>
      </c>
      <c r="J21" s="81">
        <v>4381.9859999999999</v>
      </c>
      <c r="K21" s="81">
        <v>4805.5680000000002</v>
      </c>
      <c r="L21" s="81">
        <v>5097.5730000000003</v>
      </c>
      <c r="M21" s="81">
        <v>5327.8040000000001</v>
      </c>
      <c r="N21" s="81">
        <v>5486.634</v>
      </c>
      <c r="O21" s="81">
        <v>5455.2640000000001</v>
      </c>
      <c r="P21" s="81">
        <v>5243.3879999999999</v>
      </c>
      <c r="Q21" s="81">
        <v>5043.277</v>
      </c>
      <c r="R21" s="81">
        <v>4873.764000000001</v>
      </c>
      <c r="S21" s="81">
        <v>4731.0050000000001</v>
      </c>
      <c r="T21" s="81">
        <v>4593.2690000000002</v>
      </c>
      <c r="U21" s="81">
        <v>4730.7450000000008</v>
      </c>
      <c r="V21" s="81">
        <v>4657.75</v>
      </c>
      <c r="W21" s="81">
        <v>4441.5870000000014</v>
      </c>
      <c r="X21" s="81">
        <v>4191.8500000000004</v>
      </c>
      <c r="Y21" s="81">
        <v>3821.5439999999999</v>
      </c>
      <c r="Z21" s="78"/>
      <c r="AA21" s="79">
        <f t="shared" si="2"/>
        <v>104040.433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174.5</v>
      </c>
      <c r="C23" s="77">
        <v>139</v>
      </c>
      <c r="D23" s="77">
        <v>120.5</v>
      </c>
      <c r="E23" s="77">
        <v>111</v>
      </c>
      <c r="F23" s="77">
        <v>124</v>
      </c>
      <c r="G23" s="77">
        <v>134.5</v>
      </c>
      <c r="H23" s="77">
        <v>160</v>
      </c>
      <c r="I23" s="77">
        <v>154</v>
      </c>
      <c r="J23" s="77">
        <v>167.5</v>
      </c>
      <c r="K23" s="77">
        <v>170.5</v>
      </c>
      <c r="L23" s="77">
        <v>176.5</v>
      </c>
      <c r="M23" s="77">
        <v>181</v>
      </c>
      <c r="N23" s="77">
        <v>201</v>
      </c>
      <c r="O23" s="77">
        <v>192</v>
      </c>
      <c r="P23" s="77">
        <v>201</v>
      </c>
      <c r="Q23" s="77">
        <v>200</v>
      </c>
      <c r="R23" s="77">
        <v>192</v>
      </c>
      <c r="S23" s="77">
        <v>231.5</v>
      </c>
      <c r="T23" s="77">
        <v>257</v>
      </c>
      <c r="U23" s="77">
        <v>248</v>
      </c>
      <c r="V23" s="77">
        <v>240.5</v>
      </c>
      <c r="W23" s="77">
        <v>218.5</v>
      </c>
      <c r="X23" s="77">
        <v>201</v>
      </c>
      <c r="Y23" s="77">
        <v>160</v>
      </c>
      <c r="Z23" s="77"/>
      <c r="AA23" s="79">
        <f t="shared" si="2"/>
        <v>4355.5</v>
      </c>
    </row>
    <row r="24" spans="1:27" ht="24.95" customHeight="1" x14ac:dyDescent="0.2">
      <c r="A24" s="85" t="s">
        <v>19</v>
      </c>
      <c r="B24" s="77">
        <v>440.99999999999994</v>
      </c>
      <c r="C24" s="77">
        <v>417</v>
      </c>
      <c r="D24" s="77">
        <v>403.00000000000006</v>
      </c>
      <c r="E24" s="77">
        <v>391.00000000000006</v>
      </c>
      <c r="F24" s="77">
        <v>389.99999999999994</v>
      </c>
      <c r="G24" s="77">
        <v>409.99999999999994</v>
      </c>
      <c r="H24" s="77">
        <v>453.99999999999994</v>
      </c>
      <c r="I24" s="77">
        <v>523</v>
      </c>
      <c r="J24" s="77">
        <v>576</v>
      </c>
      <c r="K24" s="77">
        <v>597</v>
      </c>
      <c r="L24" s="77">
        <v>612</v>
      </c>
      <c r="M24" s="77">
        <v>628</v>
      </c>
      <c r="N24" s="77">
        <v>643.00000000000011</v>
      </c>
      <c r="O24" s="77">
        <v>631.99999999999989</v>
      </c>
      <c r="P24" s="77">
        <v>612.99999999999989</v>
      </c>
      <c r="Q24" s="77">
        <v>602</v>
      </c>
      <c r="R24" s="77">
        <v>608</v>
      </c>
      <c r="S24" s="77">
        <v>614</v>
      </c>
      <c r="T24" s="77">
        <v>612.99999999999989</v>
      </c>
      <c r="U24" s="77">
        <v>610</v>
      </c>
      <c r="V24" s="77">
        <v>586</v>
      </c>
      <c r="W24" s="77">
        <v>549</v>
      </c>
      <c r="X24" s="77">
        <v>514</v>
      </c>
      <c r="Y24" s="77">
        <v>457.00000000000006</v>
      </c>
      <c r="Z24" s="77"/>
      <c r="AA24" s="79">
        <f t="shared" si="2"/>
        <v>12883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6333.8410000000003</v>
      </c>
      <c r="C26" s="88">
        <f t="shared" ref="C26:Z26" si="3">IF(LEN(C$2)&gt;0,SUM(C19:C25),"")</f>
        <v>6027.6709999999994</v>
      </c>
      <c r="D26" s="88">
        <f t="shared" si="3"/>
        <v>5845.85</v>
      </c>
      <c r="E26" s="88">
        <f t="shared" si="3"/>
        <v>5724.6090000000004</v>
      </c>
      <c r="F26" s="88">
        <f t="shared" si="3"/>
        <v>5740.1980000000003</v>
      </c>
      <c r="G26" s="88">
        <f t="shared" si="3"/>
        <v>5950.6859999999997</v>
      </c>
      <c r="H26" s="88">
        <f t="shared" si="3"/>
        <v>6355.6610000000001</v>
      </c>
      <c r="I26" s="88">
        <f t="shared" si="3"/>
        <v>6996.4580000000005</v>
      </c>
      <c r="J26" s="88">
        <f t="shared" si="3"/>
        <v>7788.3649999999998</v>
      </c>
      <c r="K26" s="88">
        <f t="shared" si="3"/>
        <v>8242.2119999999995</v>
      </c>
      <c r="L26" s="88">
        <f t="shared" si="3"/>
        <v>8589.8369999999995</v>
      </c>
      <c r="M26" s="88">
        <f t="shared" si="3"/>
        <v>8869.482</v>
      </c>
      <c r="N26" s="88">
        <f t="shared" si="3"/>
        <v>9049.7900000000009</v>
      </c>
      <c r="O26" s="88">
        <f t="shared" si="3"/>
        <v>8967.1949999999997</v>
      </c>
      <c r="P26" s="88">
        <f t="shared" si="3"/>
        <v>8684.8989999999994</v>
      </c>
      <c r="Q26" s="88">
        <f t="shared" si="3"/>
        <v>8436.3250000000007</v>
      </c>
      <c r="R26" s="88">
        <f t="shared" si="3"/>
        <v>8277.7610000000022</v>
      </c>
      <c r="S26" s="88">
        <f t="shared" si="3"/>
        <v>8061.8940000000002</v>
      </c>
      <c r="T26" s="88">
        <f t="shared" si="3"/>
        <v>7734.1360000000004</v>
      </c>
      <c r="U26" s="88">
        <f t="shared" si="3"/>
        <v>8022.6940000000004</v>
      </c>
      <c r="V26" s="88">
        <f t="shared" si="3"/>
        <v>7618.5169999999998</v>
      </c>
      <c r="W26" s="88">
        <f t="shared" si="3"/>
        <v>7353.2850000000017</v>
      </c>
      <c r="X26" s="88">
        <f t="shared" si="3"/>
        <v>6987.692</v>
      </c>
      <c r="Y26" s="88">
        <f t="shared" si="3"/>
        <v>6489.5470000000005</v>
      </c>
      <c r="Z26" s="89" t="str">
        <f t="shared" si="3"/>
        <v/>
      </c>
      <c r="AA26" s="90">
        <f>SUM(AA19:AA25)</f>
        <v>178148.60499999998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735.5</v>
      </c>
      <c r="C29" s="72">
        <v>676</v>
      </c>
      <c r="D29" s="72">
        <v>643.5</v>
      </c>
      <c r="E29" s="72">
        <v>622</v>
      </c>
      <c r="F29" s="72">
        <v>634</v>
      </c>
      <c r="G29" s="72">
        <v>664.5</v>
      </c>
      <c r="H29" s="72">
        <v>732</v>
      </c>
      <c r="I29" s="72">
        <v>795</v>
      </c>
      <c r="J29" s="72">
        <v>863.5</v>
      </c>
      <c r="K29" s="72">
        <v>912.5</v>
      </c>
      <c r="L29" s="72">
        <v>932.5</v>
      </c>
      <c r="M29" s="72">
        <v>953</v>
      </c>
      <c r="N29" s="72">
        <v>989</v>
      </c>
      <c r="O29" s="72">
        <v>969</v>
      </c>
      <c r="P29" s="72">
        <v>959</v>
      </c>
      <c r="Q29" s="72">
        <v>945</v>
      </c>
      <c r="R29" s="72">
        <v>937</v>
      </c>
      <c r="S29" s="72">
        <v>981.5</v>
      </c>
      <c r="T29" s="72">
        <v>1010</v>
      </c>
      <c r="U29" s="72">
        <v>1002</v>
      </c>
      <c r="V29" s="72">
        <v>971.5</v>
      </c>
      <c r="W29" s="72">
        <v>914.5</v>
      </c>
      <c r="X29" s="72">
        <v>858</v>
      </c>
      <c r="Y29" s="72">
        <v>758</v>
      </c>
      <c r="Z29" s="73"/>
      <c r="AA29" s="74">
        <f>SUM(B29:Z29)</f>
        <v>20458.5</v>
      </c>
    </row>
    <row r="30" spans="1:27" ht="24.95" customHeight="1" x14ac:dyDescent="0.2">
      <c r="A30" s="75" t="s">
        <v>24</v>
      </c>
      <c r="B30" s="76">
        <v>5688.3410000000003</v>
      </c>
      <c r="C30" s="77">
        <v>5427.6710000000003</v>
      </c>
      <c r="D30" s="77">
        <v>5278.35</v>
      </c>
      <c r="E30" s="77">
        <v>5178.6090000000004</v>
      </c>
      <c r="F30" s="77">
        <v>5182.1980000000003</v>
      </c>
      <c r="G30" s="77">
        <v>5362.1859999999997</v>
      </c>
      <c r="H30" s="77">
        <v>5689.5259999999998</v>
      </c>
      <c r="I30" s="77">
        <v>6267.4579999999996</v>
      </c>
      <c r="J30" s="77">
        <v>7095.8649999999998</v>
      </c>
      <c r="K30" s="77">
        <v>7556.7120000000004</v>
      </c>
      <c r="L30" s="77">
        <v>7944.3370000000004</v>
      </c>
      <c r="M30" s="77">
        <v>8218.482</v>
      </c>
      <c r="N30" s="77">
        <v>8320.7900000000009</v>
      </c>
      <c r="O30" s="77">
        <v>8265.1949999999997</v>
      </c>
      <c r="P30" s="77">
        <v>7969.8990000000003</v>
      </c>
      <c r="Q30" s="77">
        <v>7693.3249999999998</v>
      </c>
      <c r="R30" s="77">
        <v>7538.7610000000004</v>
      </c>
      <c r="S30" s="77">
        <v>7382.3940000000002</v>
      </c>
      <c r="T30" s="77">
        <v>7193.7269999999999</v>
      </c>
      <c r="U30" s="77">
        <v>7444.6869999999999</v>
      </c>
      <c r="V30" s="77">
        <v>7041.0169999999998</v>
      </c>
      <c r="W30" s="77">
        <v>6802.7849999999999</v>
      </c>
      <c r="X30" s="77">
        <v>6426.692</v>
      </c>
      <c r="Y30" s="77">
        <v>5916.5469999999996</v>
      </c>
      <c r="Z30" s="78"/>
      <c r="AA30" s="79">
        <f>SUM(B30:Z30)</f>
        <v>162885.554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6423.8410000000003</v>
      </c>
      <c r="C32" s="62">
        <f t="shared" ref="C32:Z32" si="4">IF(LEN(C$2)&gt;0,SUM(C29:C31),"")</f>
        <v>6103.6710000000003</v>
      </c>
      <c r="D32" s="62">
        <f t="shared" si="4"/>
        <v>5921.85</v>
      </c>
      <c r="E32" s="62">
        <f t="shared" si="4"/>
        <v>5800.6090000000004</v>
      </c>
      <c r="F32" s="62">
        <f t="shared" si="4"/>
        <v>5816.1980000000003</v>
      </c>
      <c r="G32" s="62">
        <f t="shared" si="4"/>
        <v>6026.6859999999997</v>
      </c>
      <c r="H32" s="62">
        <f t="shared" si="4"/>
        <v>6421.5259999999998</v>
      </c>
      <c r="I32" s="62">
        <f t="shared" si="4"/>
        <v>7062.4579999999996</v>
      </c>
      <c r="J32" s="62">
        <f t="shared" si="4"/>
        <v>7959.3649999999998</v>
      </c>
      <c r="K32" s="62">
        <f t="shared" si="4"/>
        <v>8469.2119999999995</v>
      </c>
      <c r="L32" s="62">
        <f t="shared" si="4"/>
        <v>8876.8369999999995</v>
      </c>
      <c r="M32" s="62">
        <f t="shared" si="4"/>
        <v>9171.482</v>
      </c>
      <c r="N32" s="62">
        <f t="shared" si="4"/>
        <v>9309.7900000000009</v>
      </c>
      <c r="O32" s="62">
        <f t="shared" si="4"/>
        <v>9234.1949999999997</v>
      </c>
      <c r="P32" s="62">
        <f t="shared" si="4"/>
        <v>8928.8990000000013</v>
      </c>
      <c r="Q32" s="62">
        <f t="shared" si="4"/>
        <v>8638.3250000000007</v>
      </c>
      <c r="R32" s="62">
        <f t="shared" si="4"/>
        <v>8475.7610000000004</v>
      </c>
      <c r="S32" s="62">
        <f t="shared" si="4"/>
        <v>8363.8940000000002</v>
      </c>
      <c r="T32" s="62">
        <f t="shared" si="4"/>
        <v>8203.726999999999</v>
      </c>
      <c r="U32" s="62">
        <f t="shared" si="4"/>
        <v>8446.6869999999999</v>
      </c>
      <c r="V32" s="62">
        <f t="shared" si="4"/>
        <v>8012.5169999999998</v>
      </c>
      <c r="W32" s="62">
        <f t="shared" si="4"/>
        <v>7717.2849999999999</v>
      </c>
      <c r="X32" s="62">
        <f t="shared" si="4"/>
        <v>7284.692</v>
      </c>
      <c r="Y32" s="62">
        <f t="shared" si="4"/>
        <v>6674.5469999999996</v>
      </c>
      <c r="Z32" s="63" t="str">
        <f t="shared" si="4"/>
        <v/>
      </c>
      <c r="AA32" s="64">
        <f>SUM(AA29:AA31)</f>
        <v>183344.054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80</v>
      </c>
      <c r="C35" s="95">
        <v>66</v>
      </c>
      <c r="D35" s="95">
        <v>66</v>
      </c>
      <c r="E35" s="95">
        <v>66</v>
      </c>
      <c r="F35" s="95">
        <v>66</v>
      </c>
      <c r="G35" s="95">
        <v>66</v>
      </c>
      <c r="H35" s="95">
        <v>61</v>
      </c>
      <c r="I35" s="95">
        <v>66</v>
      </c>
      <c r="J35" s="95">
        <v>159</v>
      </c>
      <c r="K35" s="95">
        <v>167</v>
      </c>
      <c r="L35" s="95">
        <v>214</v>
      </c>
      <c r="M35" s="95">
        <v>208</v>
      </c>
      <c r="N35" s="95">
        <v>187</v>
      </c>
      <c r="O35" s="95">
        <v>187</v>
      </c>
      <c r="P35" s="95">
        <v>157</v>
      </c>
      <c r="Q35" s="95">
        <v>106</v>
      </c>
      <c r="R35" s="95">
        <v>71</v>
      </c>
      <c r="S35" s="95">
        <v>71</v>
      </c>
      <c r="T35" s="95">
        <v>119</v>
      </c>
      <c r="U35" s="95">
        <v>58</v>
      </c>
      <c r="V35" s="95">
        <v>143</v>
      </c>
      <c r="W35" s="95">
        <v>156</v>
      </c>
      <c r="X35" s="95">
        <v>165</v>
      </c>
      <c r="Y35" s="95">
        <v>124</v>
      </c>
      <c r="Z35" s="96"/>
      <c r="AA35" s="74">
        <f t="shared" ref="AA35:AA40" si="5">SUM(B35:Z35)</f>
        <v>2829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12</v>
      </c>
      <c r="K36" s="99">
        <v>60</v>
      </c>
      <c r="L36" s="99">
        <v>73</v>
      </c>
      <c r="M36" s="99">
        <v>94</v>
      </c>
      <c r="N36" s="99">
        <v>73</v>
      </c>
      <c r="O36" s="99">
        <v>80</v>
      </c>
      <c r="P36" s="99">
        <v>87</v>
      </c>
      <c r="Q36" s="99">
        <v>96</v>
      </c>
      <c r="R36" s="99">
        <v>127</v>
      </c>
      <c r="S36" s="99">
        <v>231</v>
      </c>
      <c r="T36" s="99">
        <v>344</v>
      </c>
      <c r="U36" s="99">
        <v>356</v>
      </c>
      <c r="V36" s="99">
        <v>241</v>
      </c>
      <c r="W36" s="99">
        <v>198</v>
      </c>
      <c r="X36" s="99">
        <v>122</v>
      </c>
      <c r="Y36" s="99">
        <v>51</v>
      </c>
      <c r="Z36" s="100"/>
      <c r="AA36" s="79">
        <f t="shared" si="5"/>
        <v>2245</v>
      </c>
    </row>
    <row r="37" spans="1:27" ht="24.95" customHeight="1" x14ac:dyDescent="0.2">
      <c r="A37" s="97" t="s">
        <v>43</v>
      </c>
      <c r="B37" s="98">
        <v>301.39999999999998</v>
      </c>
      <c r="C37" s="99"/>
      <c r="D37" s="99"/>
      <c r="E37" s="99"/>
      <c r="F37" s="99"/>
      <c r="G37" s="99"/>
      <c r="H37" s="99">
        <v>271.7</v>
      </c>
      <c r="I37" s="99">
        <v>609.20000000000005</v>
      </c>
      <c r="J37" s="99"/>
      <c r="K37" s="99"/>
      <c r="L37" s="99"/>
      <c r="M37" s="99"/>
      <c r="N37" s="99"/>
      <c r="O37" s="99"/>
      <c r="P37" s="99"/>
      <c r="Q37" s="99">
        <v>59.2</v>
      </c>
      <c r="R37" s="99">
        <v>181.4</v>
      </c>
      <c r="S37" s="99">
        <v>546.79999999999995</v>
      </c>
      <c r="T37" s="99">
        <v>1045</v>
      </c>
      <c r="U37" s="99">
        <v>1019</v>
      </c>
      <c r="V37" s="99">
        <v>647.29999999999995</v>
      </c>
      <c r="W37" s="99">
        <v>348.8</v>
      </c>
      <c r="X37" s="99">
        <v>104.1</v>
      </c>
      <c r="Y37" s="99"/>
      <c r="Z37" s="100"/>
      <c r="AA37" s="79">
        <f t="shared" si="5"/>
        <v>5133.9000000000005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405.3</v>
      </c>
      <c r="D39" s="99">
        <v>488.1</v>
      </c>
      <c r="E39" s="99">
        <v>55.9</v>
      </c>
      <c r="F39" s="99">
        <v>74.8</v>
      </c>
      <c r="G39" s="99">
        <v>271.3</v>
      </c>
      <c r="H39" s="99"/>
      <c r="I39" s="99"/>
      <c r="J39" s="99">
        <v>239.4</v>
      </c>
      <c r="K39" s="99">
        <v>500</v>
      </c>
      <c r="L39" s="99">
        <v>500</v>
      </c>
      <c r="M39" s="99">
        <v>500</v>
      </c>
      <c r="N39" s="99">
        <v>366.9</v>
      </c>
      <c r="O39" s="99">
        <v>111.4</v>
      </c>
      <c r="P39" s="99">
        <v>156.5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3669.6000000000004</v>
      </c>
    </row>
    <row r="40" spans="1:27" ht="30" customHeight="1" thickBot="1" x14ac:dyDescent="0.25">
      <c r="A40" s="86" t="s">
        <v>46</v>
      </c>
      <c r="B40" s="87">
        <f>IF(LEN(B$2)&gt;0,SUM(B35:B39),"")</f>
        <v>381.4</v>
      </c>
      <c r="C40" s="88">
        <f t="shared" ref="C40:Z40" si="6">IF(LEN(C$2)&gt;0,SUM(C35:C39),"")</f>
        <v>471.3</v>
      </c>
      <c r="D40" s="88">
        <f t="shared" si="6"/>
        <v>554.1</v>
      </c>
      <c r="E40" s="88">
        <f t="shared" si="6"/>
        <v>121.9</v>
      </c>
      <c r="F40" s="88">
        <f t="shared" si="6"/>
        <v>140.80000000000001</v>
      </c>
      <c r="G40" s="88">
        <f t="shared" si="6"/>
        <v>337.3</v>
      </c>
      <c r="H40" s="88">
        <f t="shared" si="6"/>
        <v>332.7</v>
      </c>
      <c r="I40" s="88">
        <f t="shared" si="6"/>
        <v>675.2</v>
      </c>
      <c r="J40" s="88">
        <f t="shared" si="6"/>
        <v>410.4</v>
      </c>
      <c r="K40" s="88">
        <f t="shared" si="6"/>
        <v>727</v>
      </c>
      <c r="L40" s="88">
        <f t="shared" si="6"/>
        <v>787</v>
      </c>
      <c r="M40" s="88">
        <f t="shared" si="6"/>
        <v>802</v>
      </c>
      <c r="N40" s="88">
        <f t="shared" si="6"/>
        <v>626.9</v>
      </c>
      <c r="O40" s="88">
        <f t="shared" si="6"/>
        <v>378.4</v>
      </c>
      <c r="P40" s="88">
        <f t="shared" si="6"/>
        <v>400.5</v>
      </c>
      <c r="Q40" s="88">
        <f t="shared" si="6"/>
        <v>261.2</v>
      </c>
      <c r="R40" s="88">
        <f t="shared" si="6"/>
        <v>379.4</v>
      </c>
      <c r="S40" s="88">
        <f t="shared" si="6"/>
        <v>848.8</v>
      </c>
      <c r="T40" s="88">
        <f t="shared" si="6"/>
        <v>1508</v>
      </c>
      <c r="U40" s="88">
        <f t="shared" si="6"/>
        <v>1433</v>
      </c>
      <c r="V40" s="88">
        <f t="shared" si="6"/>
        <v>1031.3</v>
      </c>
      <c r="W40" s="88">
        <f t="shared" si="6"/>
        <v>702.8</v>
      </c>
      <c r="X40" s="88">
        <f t="shared" si="6"/>
        <v>391.1</v>
      </c>
      <c r="Y40" s="88">
        <f t="shared" si="6"/>
        <v>175</v>
      </c>
      <c r="Z40" s="89" t="str">
        <f t="shared" si="6"/>
        <v/>
      </c>
      <c r="AA40" s="90">
        <f t="shared" si="5"/>
        <v>13877.499999999998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301.39999999999998</v>
      </c>
      <c r="C45" s="99"/>
      <c r="D45" s="99"/>
      <c r="E45" s="99"/>
      <c r="F45" s="99"/>
      <c r="G45" s="99"/>
      <c r="H45" s="99">
        <v>271.7</v>
      </c>
      <c r="I45" s="99">
        <v>609.20000000000005</v>
      </c>
      <c r="J45" s="99"/>
      <c r="K45" s="99"/>
      <c r="L45" s="99"/>
      <c r="M45" s="99"/>
      <c r="N45" s="99"/>
      <c r="O45" s="99"/>
      <c r="P45" s="99"/>
      <c r="Q45" s="99">
        <v>59.2</v>
      </c>
      <c r="R45" s="99">
        <v>181.4</v>
      </c>
      <c r="S45" s="99">
        <v>546.79999999999995</v>
      </c>
      <c r="T45" s="99">
        <v>1045</v>
      </c>
      <c r="U45" s="99">
        <v>1019</v>
      </c>
      <c r="V45" s="99">
        <v>647.29999999999995</v>
      </c>
      <c r="W45" s="99">
        <v>348.8</v>
      </c>
      <c r="X45" s="99">
        <v>104.1</v>
      </c>
      <c r="Y45" s="99"/>
      <c r="Z45" s="100"/>
      <c r="AA45" s="79">
        <f t="shared" si="7"/>
        <v>5133.9000000000005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405.3</v>
      </c>
      <c r="D47" s="99">
        <v>488.1</v>
      </c>
      <c r="E47" s="99">
        <v>55.9</v>
      </c>
      <c r="F47" s="99">
        <v>74.8</v>
      </c>
      <c r="G47" s="99">
        <v>271.3</v>
      </c>
      <c r="H47" s="99"/>
      <c r="I47" s="99"/>
      <c r="J47" s="99">
        <v>239.4</v>
      </c>
      <c r="K47" s="99">
        <v>500</v>
      </c>
      <c r="L47" s="99">
        <v>500</v>
      </c>
      <c r="M47" s="99">
        <v>500</v>
      </c>
      <c r="N47" s="99">
        <v>366.9</v>
      </c>
      <c r="O47" s="99">
        <v>111.4</v>
      </c>
      <c r="P47" s="99">
        <v>156.5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3669.6000000000004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451.4</v>
      </c>
      <c r="C49" s="88">
        <f t="shared" ref="C49:Z49" si="8">IF(LEN(C$2)&gt;0,SUM(C43:C48),"")</f>
        <v>555.29999999999995</v>
      </c>
      <c r="D49" s="88">
        <f t="shared" si="8"/>
        <v>638.1</v>
      </c>
      <c r="E49" s="88">
        <f t="shared" si="8"/>
        <v>205.9</v>
      </c>
      <c r="F49" s="88">
        <f t="shared" si="8"/>
        <v>224.8</v>
      </c>
      <c r="G49" s="88">
        <f t="shared" si="8"/>
        <v>421.3</v>
      </c>
      <c r="H49" s="88">
        <f t="shared" si="8"/>
        <v>421.7</v>
      </c>
      <c r="I49" s="88">
        <f t="shared" si="8"/>
        <v>759.2</v>
      </c>
      <c r="J49" s="88">
        <f t="shared" si="8"/>
        <v>389.4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516.9</v>
      </c>
      <c r="O49" s="88">
        <f t="shared" si="8"/>
        <v>261.39999999999998</v>
      </c>
      <c r="P49" s="88">
        <f t="shared" si="8"/>
        <v>306.5</v>
      </c>
      <c r="Q49" s="88">
        <f t="shared" si="8"/>
        <v>209.2</v>
      </c>
      <c r="R49" s="88">
        <f t="shared" si="8"/>
        <v>331.4</v>
      </c>
      <c r="S49" s="88">
        <f t="shared" si="8"/>
        <v>696.8</v>
      </c>
      <c r="T49" s="88">
        <f t="shared" si="8"/>
        <v>1195</v>
      </c>
      <c r="U49" s="88">
        <f t="shared" si="8"/>
        <v>1169</v>
      </c>
      <c r="V49" s="88">
        <f t="shared" si="8"/>
        <v>797.3</v>
      </c>
      <c r="W49" s="88">
        <f t="shared" si="8"/>
        <v>498.8</v>
      </c>
      <c r="X49" s="88">
        <f t="shared" si="8"/>
        <v>254.1</v>
      </c>
      <c r="Y49" s="88">
        <f t="shared" si="8"/>
        <v>150</v>
      </c>
      <c r="Z49" s="89" t="str">
        <f t="shared" si="8"/>
        <v/>
      </c>
      <c r="AA49" s="90">
        <f t="shared" si="7"/>
        <v>12403.499999999998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6725.241</v>
      </c>
      <c r="C52" s="88">
        <f t="shared" ref="C52:Z52" si="10">IF(LEN(C$2)&gt;0,SUM(C10:C15)+C26+C40,"")</f>
        <v>6508.9709999999995</v>
      </c>
      <c r="D52" s="88">
        <f t="shared" si="10"/>
        <v>6409.9500000000007</v>
      </c>
      <c r="E52" s="88">
        <f t="shared" si="10"/>
        <v>5856.509</v>
      </c>
      <c r="F52" s="88">
        <f t="shared" si="10"/>
        <v>5890.9980000000005</v>
      </c>
      <c r="G52" s="88">
        <f t="shared" si="10"/>
        <v>6297.9859999999999</v>
      </c>
      <c r="H52" s="88">
        <f t="shared" si="10"/>
        <v>6693.2259999999997</v>
      </c>
      <c r="I52" s="88">
        <f t="shared" si="10"/>
        <v>7671.6580000000004</v>
      </c>
      <c r="J52" s="88">
        <f t="shared" si="10"/>
        <v>8198.7649999999994</v>
      </c>
      <c r="K52" s="88">
        <f t="shared" si="10"/>
        <v>8969.2119999999995</v>
      </c>
      <c r="L52" s="88">
        <f t="shared" si="10"/>
        <v>9376.8369999999995</v>
      </c>
      <c r="M52" s="88">
        <f t="shared" si="10"/>
        <v>9671.482</v>
      </c>
      <c r="N52" s="88">
        <f t="shared" si="10"/>
        <v>9676.69</v>
      </c>
      <c r="O52" s="88">
        <f t="shared" si="10"/>
        <v>9345.5949999999993</v>
      </c>
      <c r="P52" s="88">
        <f t="shared" si="10"/>
        <v>9085.3989999999994</v>
      </c>
      <c r="Q52" s="88">
        <f t="shared" si="10"/>
        <v>8697.5250000000015</v>
      </c>
      <c r="R52" s="88">
        <f t="shared" si="10"/>
        <v>8657.1610000000019</v>
      </c>
      <c r="S52" s="88">
        <f t="shared" si="10"/>
        <v>8910.6939999999995</v>
      </c>
      <c r="T52" s="88">
        <f t="shared" si="10"/>
        <v>9248.7270000000008</v>
      </c>
      <c r="U52" s="88">
        <f t="shared" si="10"/>
        <v>9465.6870000000017</v>
      </c>
      <c r="V52" s="88">
        <f t="shared" si="10"/>
        <v>8659.8169999999991</v>
      </c>
      <c r="W52" s="88">
        <f t="shared" si="10"/>
        <v>8066.0850000000019</v>
      </c>
      <c r="X52" s="88">
        <f t="shared" si="10"/>
        <v>7388.7920000000004</v>
      </c>
      <c r="Y52" s="88">
        <f t="shared" si="10"/>
        <v>6674.5470000000005</v>
      </c>
      <c r="Z52" s="89" t="str">
        <f t="shared" si="10"/>
        <v/>
      </c>
      <c r="AA52" s="104">
        <f>SUM(B52:Z52)</f>
        <v>192147.554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-186.40000000000003</v>
      </c>
      <c r="C4" s="18">
        <v>-159.59999999999997</v>
      </c>
      <c r="D4" s="18">
        <v>-193.39999999999998</v>
      </c>
      <c r="E4" s="18">
        <v>-291.10000000000002</v>
      </c>
      <c r="F4" s="18">
        <v>-188.09999999999997</v>
      </c>
      <c r="G4" s="18">
        <v>79.400000000000006</v>
      </c>
      <c r="H4" s="18">
        <v>-228.3</v>
      </c>
      <c r="I4" s="18">
        <v>109.20000000000005</v>
      </c>
      <c r="J4" s="18">
        <v>61.700000000000017</v>
      </c>
      <c r="K4" s="18">
        <v>137.89999999999998</v>
      </c>
      <c r="L4" s="18">
        <v>-112.39999999999998</v>
      </c>
      <c r="M4" s="18">
        <v>-217.39999999999998</v>
      </c>
      <c r="N4" s="18">
        <v>-86.900000000000034</v>
      </c>
      <c r="O4" s="18">
        <v>-57.099999999999994</v>
      </c>
      <c r="P4" s="18">
        <v>15.699999999999989</v>
      </c>
      <c r="Q4" s="18">
        <v>-126.89999999999999</v>
      </c>
      <c r="R4" s="18">
        <v>-318.60000000000002</v>
      </c>
      <c r="S4" s="18">
        <v>46.799999999999955</v>
      </c>
      <c r="T4" s="18">
        <v>545</v>
      </c>
      <c r="U4" s="18">
        <v>519</v>
      </c>
      <c r="V4" s="18">
        <v>147.29999999999995</v>
      </c>
      <c r="W4" s="18">
        <v>65.600000000000023</v>
      </c>
      <c r="X4" s="18">
        <v>-171.1</v>
      </c>
      <c r="Y4" s="18">
        <v>-607.79999999999995</v>
      </c>
      <c r="Z4" s="19"/>
      <c r="AA4" s="111">
        <f>SUM(B4:Z4)</f>
        <v>-1217.5000000000002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</v>
      </c>
      <c r="C7" s="117">
        <v>120.53</v>
      </c>
      <c r="D7" s="117">
        <v>115</v>
      </c>
      <c r="E7" s="117">
        <v>112.7</v>
      </c>
      <c r="F7" s="117">
        <v>112.55</v>
      </c>
      <c r="G7" s="117">
        <v>119.29</v>
      </c>
      <c r="H7" s="117">
        <v>126.62</v>
      </c>
      <c r="I7" s="117">
        <v>134.29</v>
      </c>
      <c r="J7" s="117">
        <v>126.24</v>
      </c>
      <c r="K7" s="117">
        <v>114.54</v>
      </c>
      <c r="L7" s="117">
        <v>111.43</v>
      </c>
      <c r="M7" s="117">
        <v>107.94</v>
      </c>
      <c r="N7" s="117">
        <v>112.43</v>
      </c>
      <c r="O7" s="117">
        <v>115</v>
      </c>
      <c r="P7" s="117">
        <v>120.94</v>
      </c>
      <c r="Q7" s="117">
        <v>122.92</v>
      </c>
      <c r="R7" s="117">
        <v>142.71</v>
      </c>
      <c r="S7" s="117">
        <v>228.74</v>
      </c>
      <c r="T7" s="117">
        <v>569.27</v>
      </c>
      <c r="U7" s="117">
        <v>756.5</v>
      </c>
      <c r="V7" s="117">
        <v>630</v>
      </c>
      <c r="W7" s="117">
        <v>192</v>
      </c>
      <c r="X7" s="117">
        <v>135.31</v>
      </c>
      <c r="Y7" s="117">
        <v>126.57</v>
      </c>
      <c r="Z7" s="118"/>
      <c r="AA7" s="119">
        <f>IF(SUM(B7:Z7)&lt;&gt;0,AVERAGEIF(B7:Z7,"&lt;&gt;"""),"")</f>
        <v>194.9383333333333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564.9</v>
      </c>
      <c r="D13" s="129">
        <v>681.5</v>
      </c>
      <c r="E13" s="129">
        <v>347</v>
      </c>
      <c r="F13" s="129">
        <v>262.89999999999998</v>
      </c>
      <c r="G13" s="129">
        <v>191.9</v>
      </c>
      <c r="H13" s="129"/>
      <c r="I13" s="129"/>
      <c r="J13" s="129">
        <v>177.7</v>
      </c>
      <c r="K13" s="129">
        <v>362.1</v>
      </c>
      <c r="L13" s="129">
        <v>612.4</v>
      </c>
      <c r="M13" s="129">
        <v>717.4</v>
      </c>
      <c r="N13" s="129">
        <v>453.8</v>
      </c>
      <c r="O13" s="129">
        <v>168.5</v>
      </c>
      <c r="P13" s="129">
        <v>140.80000000000001</v>
      </c>
      <c r="Q13" s="129"/>
      <c r="R13" s="129"/>
      <c r="S13" s="129"/>
      <c r="T13" s="129"/>
      <c r="U13" s="129"/>
      <c r="V13" s="129"/>
      <c r="W13" s="129"/>
      <c r="X13" s="129"/>
      <c r="Y13" s="130">
        <v>313.8</v>
      </c>
      <c r="Z13" s="131"/>
      <c r="AA13" s="132">
        <f t="shared" si="0"/>
        <v>4994.7000000000007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487.8</v>
      </c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186.1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283.2</v>
      </c>
      <c r="X15" s="133">
        <v>275.2</v>
      </c>
      <c r="Y15" s="133">
        <v>294</v>
      </c>
      <c r="Z15" s="131"/>
      <c r="AA15" s="132">
        <f t="shared" si="0"/>
        <v>5026.2999999999993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487.8</v>
      </c>
      <c r="C16" s="135">
        <f t="shared" si="1"/>
        <v>564.9</v>
      </c>
      <c r="D16" s="135">
        <f t="shared" si="1"/>
        <v>681.5</v>
      </c>
      <c r="E16" s="135">
        <f t="shared" si="1"/>
        <v>347</v>
      </c>
      <c r="F16" s="135">
        <f t="shared" si="1"/>
        <v>262.89999999999998</v>
      </c>
      <c r="G16" s="135">
        <f t="shared" si="1"/>
        <v>191.9</v>
      </c>
      <c r="H16" s="135">
        <f t="shared" si="1"/>
        <v>500</v>
      </c>
      <c r="I16" s="135">
        <f t="shared" si="1"/>
        <v>500</v>
      </c>
      <c r="J16" s="135">
        <f t="shared" si="1"/>
        <v>177.7</v>
      </c>
      <c r="K16" s="135">
        <f t="shared" si="1"/>
        <v>362.1</v>
      </c>
      <c r="L16" s="135">
        <f t="shared" si="1"/>
        <v>612.4</v>
      </c>
      <c r="M16" s="135">
        <f t="shared" si="1"/>
        <v>717.4</v>
      </c>
      <c r="N16" s="135">
        <f t="shared" si="1"/>
        <v>453.8</v>
      </c>
      <c r="O16" s="135">
        <f t="shared" si="1"/>
        <v>168.5</v>
      </c>
      <c r="P16" s="135">
        <f t="shared" si="1"/>
        <v>140.80000000000001</v>
      </c>
      <c r="Q16" s="135">
        <f t="shared" si="1"/>
        <v>186.1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283.2</v>
      </c>
      <c r="X16" s="135">
        <f t="shared" si="1"/>
        <v>275.2</v>
      </c>
      <c r="Y16" s="135">
        <f t="shared" si="1"/>
        <v>607.79999999999995</v>
      </c>
      <c r="Z16" s="136" t="str">
        <f t="shared" si="1"/>
        <v/>
      </c>
      <c r="AA16" s="90">
        <f t="shared" si="0"/>
        <v>10021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301.39999999999998</v>
      </c>
      <c r="C21" s="129"/>
      <c r="D21" s="129"/>
      <c r="E21" s="129"/>
      <c r="F21" s="129"/>
      <c r="G21" s="129"/>
      <c r="H21" s="129">
        <v>271.7</v>
      </c>
      <c r="I21" s="129">
        <v>609.20000000000005</v>
      </c>
      <c r="J21" s="129"/>
      <c r="K21" s="129"/>
      <c r="L21" s="129"/>
      <c r="M21" s="129"/>
      <c r="N21" s="129"/>
      <c r="O21" s="129"/>
      <c r="P21" s="129"/>
      <c r="Q21" s="129">
        <v>59.2</v>
      </c>
      <c r="R21" s="129">
        <v>181.4</v>
      </c>
      <c r="S21" s="129">
        <v>546.79999999999995</v>
      </c>
      <c r="T21" s="129">
        <v>1045</v>
      </c>
      <c r="U21" s="129">
        <v>1019</v>
      </c>
      <c r="V21" s="129">
        <v>647.29999999999995</v>
      </c>
      <c r="W21" s="129">
        <v>348.8</v>
      </c>
      <c r="X21" s="129">
        <v>104.1</v>
      </c>
      <c r="Y21" s="130"/>
      <c r="Z21" s="131"/>
      <c r="AA21" s="132">
        <f t="shared" si="2"/>
        <v>5133.9000000000005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405.3</v>
      </c>
      <c r="D23" s="133">
        <v>488.1</v>
      </c>
      <c r="E23" s="133">
        <v>55.9</v>
      </c>
      <c r="F23" s="133">
        <v>74.8</v>
      </c>
      <c r="G23" s="133">
        <v>271.3</v>
      </c>
      <c r="H23" s="133"/>
      <c r="I23" s="133"/>
      <c r="J23" s="133">
        <v>239.4</v>
      </c>
      <c r="K23" s="133">
        <v>500</v>
      </c>
      <c r="L23" s="133">
        <v>500</v>
      </c>
      <c r="M23" s="133">
        <v>500</v>
      </c>
      <c r="N23" s="133">
        <v>366.9</v>
      </c>
      <c r="O23" s="133">
        <v>111.4</v>
      </c>
      <c r="P23" s="133">
        <v>156.5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3669.6000000000004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301.39999999999998</v>
      </c>
      <c r="C24" s="135">
        <f t="shared" si="3"/>
        <v>405.3</v>
      </c>
      <c r="D24" s="135">
        <f t="shared" si="3"/>
        <v>488.1</v>
      </c>
      <c r="E24" s="135">
        <f t="shared" si="3"/>
        <v>55.9</v>
      </c>
      <c r="F24" s="135">
        <f t="shared" si="3"/>
        <v>74.8</v>
      </c>
      <c r="G24" s="135">
        <f t="shared" si="3"/>
        <v>271.3</v>
      </c>
      <c r="H24" s="135">
        <f t="shared" si="3"/>
        <v>271.7</v>
      </c>
      <c r="I24" s="135">
        <f t="shared" si="3"/>
        <v>609.20000000000005</v>
      </c>
      <c r="J24" s="135">
        <f t="shared" si="3"/>
        <v>239.4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366.9</v>
      </c>
      <c r="O24" s="135">
        <f t="shared" si="3"/>
        <v>111.4</v>
      </c>
      <c r="P24" s="135">
        <f t="shared" si="3"/>
        <v>156.5</v>
      </c>
      <c r="Q24" s="135">
        <f t="shared" si="3"/>
        <v>59.2</v>
      </c>
      <c r="R24" s="135">
        <f t="shared" si="3"/>
        <v>181.4</v>
      </c>
      <c r="S24" s="135">
        <f t="shared" si="3"/>
        <v>546.79999999999995</v>
      </c>
      <c r="T24" s="135">
        <f t="shared" si="3"/>
        <v>1045</v>
      </c>
      <c r="U24" s="135">
        <f t="shared" si="3"/>
        <v>1019</v>
      </c>
      <c r="V24" s="135">
        <f t="shared" si="3"/>
        <v>647.29999999999995</v>
      </c>
      <c r="W24" s="135">
        <f t="shared" si="3"/>
        <v>348.8</v>
      </c>
      <c r="X24" s="135">
        <f t="shared" si="3"/>
        <v>104.1</v>
      </c>
      <c r="Y24" s="135">
        <f t="shared" si="3"/>
        <v>0</v>
      </c>
      <c r="Z24" s="136" t="str">
        <f t="shared" si="3"/>
        <v/>
      </c>
      <c r="AA24" s="90">
        <f t="shared" si="2"/>
        <v>8803.4999999999982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2024-08-28T11:15:41Z</dcterms:created>
  <dcterms:modified xsi:type="dcterms:W3CDTF">2024-08-28T11:15:43Z</dcterms:modified>
</cp:coreProperties>
</file>