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<sst xmlns="http://schemas.openxmlformats.org/spreadsheetml/2006/main" count="119" uniqueCount="54">
  <si>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27/08/2024 14:08:52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</si>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</sst>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053-495E-93A1-5804ED69B26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053-495E-93A1-5804ED69B26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053-495E-93A1-5804ED69B26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053-495E-93A1-5804ED69B26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053-495E-93A1-5804ED69B26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053-495E-93A1-5804ED69B26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053-495E-93A1-5804ED69B26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697.68299999999999</c:v>
                </c:pt>
                <c:pt idx="1">
                  <c:v>588</c:v>
                </c:pt>
                <c:pt idx="2">
                  <c:v>588</c:v>
                </c:pt>
                <c:pt idx="3">
                  <c:v>588</c:v>
                </c:pt>
                <c:pt idx="4">
                  <c:v>588</c:v>
                </c:pt>
                <c:pt idx="5">
                  <c:v>588</c:v>
                </c:pt>
                <c:pt idx="6">
                  <c:v>738</c:v>
                </c:pt>
                <c:pt idx="7">
                  <c:v>738</c:v>
                </c:pt>
                <c:pt idx="8">
                  <c:v>701.32400000000007</c:v>
                </c:pt>
                <c:pt idx="9">
                  <c:v>588</c:v>
                </c:pt>
                <c:pt idx="10">
                  <c:v>588</c:v>
                </c:pt>
                <c:pt idx="11">
                  <c:v>588</c:v>
                </c:pt>
                <c:pt idx="12">
                  <c:v>588</c:v>
                </c:pt>
                <c:pt idx="13">
                  <c:v>588</c:v>
                </c:pt>
                <c:pt idx="14">
                  <c:v>668.46499999999992</c:v>
                </c:pt>
                <c:pt idx="15">
                  <c:v>701.32400000000007</c:v>
                </c:pt>
                <c:pt idx="16">
                  <c:v>979.61699999999996</c:v>
                </c:pt>
                <c:pt idx="17">
                  <c:v>1186</c:v>
                </c:pt>
                <c:pt idx="18">
                  <c:v>1207</c:v>
                </c:pt>
                <c:pt idx="19">
                  <c:v>1307</c:v>
                </c:pt>
                <c:pt idx="20">
                  <c:v>1307</c:v>
                </c:pt>
                <c:pt idx="21">
                  <c:v>1287.1949999999999</c:v>
                </c:pt>
                <c:pt idx="22">
                  <c:v>1045.9969999999998</c:v>
                </c:pt>
                <c:pt idx="23">
                  <c:v>995.78099999999995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053-495E-93A1-5804ED69B26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206</c:v>
                </c:pt>
                <c:pt idx="1">
                  <c:v>181</c:v>
                </c:pt>
                <c:pt idx="2">
                  <c:v>172</c:v>
                </c:pt>
                <c:pt idx="3">
                  <c:v>153</c:v>
                </c:pt>
                <c:pt idx="4">
                  <c:v>150</c:v>
                </c:pt>
                <c:pt idx="5">
                  <c:v>177</c:v>
                </c:pt>
                <c:pt idx="6">
                  <c:v>210</c:v>
                </c:pt>
                <c:pt idx="7">
                  <c:v>256</c:v>
                </c:pt>
                <c:pt idx="8">
                  <c:v>282</c:v>
                </c:pt>
                <c:pt idx="9">
                  <c:v>291</c:v>
                </c:pt>
                <c:pt idx="10">
                  <c:v>292</c:v>
                </c:pt>
                <c:pt idx="11">
                  <c:v>306</c:v>
                </c:pt>
                <c:pt idx="12">
                  <c:v>322</c:v>
                </c:pt>
                <c:pt idx="13">
                  <c:v>327</c:v>
                </c:pt>
                <c:pt idx="14">
                  <c:v>324</c:v>
                </c:pt>
                <c:pt idx="15">
                  <c:v>336</c:v>
                </c:pt>
                <c:pt idx="16">
                  <c:v>364</c:v>
                </c:pt>
                <c:pt idx="17">
                  <c:v>399</c:v>
                </c:pt>
                <c:pt idx="18">
                  <c:v>403</c:v>
                </c:pt>
                <c:pt idx="19">
                  <c:v>406</c:v>
                </c:pt>
                <c:pt idx="20">
                  <c:v>384</c:v>
                </c:pt>
                <c:pt idx="21">
                  <c:v>349</c:v>
                </c:pt>
                <c:pt idx="22">
                  <c:v>313</c:v>
                </c:pt>
                <c:pt idx="23">
                  <c:v>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053-495E-93A1-5804ED69B26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3903.35</c:v>
                </c:pt>
                <c:pt idx="1">
                  <c:v>3608.8320000000003</c:v>
                </c:pt>
                <c:pt idx="2">
                  <c:v>3438.5720000000001</c:v>
                </c:pt>
                <c:pt idx="3">
                  <c:v>3137.8530000000001</c:v>
                </c:pt>
                <c:pt idx="4">
                  <c:v>3340.9610000000002</c:v>
                </c:pt>
                <c:pt idx="5">
                  <c:v>3427.9070000000002</c:v>
                </c:pt>
                <c:pt idx="6">
                  <c:v>3693.1760000000004</c:v>
                </c:pt>
                <c:pt idx="7">
                  <c:v>3623.2719999999999</c:v>
                </c:pt>
                <c:pt idx="8">
                  <c:v>3463.0320000000002</c:v>
                </c:pt>
                <c:pt idx="9">
                  <c:v>3125.0430000000001</c:v>
                </c:pt>
                <c:pt idx="10">
                  <c:v>2916.7910000000002</c:v>
                </c:pt>
                <c:pt idx="11">
                  <c:v>2895.3429999999998</c:v>
                </c:pt>
                <c:pt idx="12">
                  <c:v>2885.1950000000002</c:v>
                </c:pt>
                <c:pt idx="13">
                  <c:v>2880.1950000000002</c:v>
                </c:pt>
                <c:pt idx="14">
                  <c:v>3096.9260000000004</c:v>
                </c:pt>
                <c:pt idx="15">
                  <c:v>3514.558</c:v>
                </c:pt>
                <c:pt idx="16">
                  <c:v>3697.55</c:v>
                </c:pt>
                <c:pt idx="17">
                  <c:v>3950.0280000000002</c:v>
                </c:pt>
                <c:pt idx="18">
                  <c:v>4131.902</c:v>
                </c:pt>
                <c:pt idx="19">
                  <c:v>4163.1319999999996</c:v>
                </c:pt>
                <c:pt idx="20">
                  <c:v>4215.7530000000006</c:v>
                </c:pt>
                <c:pt idx="21">
                  <c:v>4198.0619999999999</c:v>
                </c:pt>
                <c:pt idx="22">
                  <c:v>4234.3950000000004</c:v>
                </c:pt>
                <c:pt idx="23">
                  <c:v>4144.5439999999999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053-495E-93A1-5804ED69B26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836</c:v>
                </c:pt>
                <c:pt idx="1">
                  <c:v>410.4</c:v>
                </c:pt>
                <c:pt idx="2">
                  <c:v>888.5</c:v>
                </c:pt>
                <c:pt idx="3">
                  <c:v>1186.5999999999999</c:v>
                </c:pt>
                <c:pt idx="4">
                  <c:v>666.9</c:v>
                </c:pt>
                <c:pt idx="5">
                  <c:v>536.6</c:v>
                </c:pt>
                <c:pt idx="6">
                  <c:v>918</c:v>
                </c:pt>
                <c:pt idx="7">
                  <c:v>901.5</c:v>
                </c:pt>
                <c:pt idx="8">
                  <c:v>741.2</c:v>
                </c:pt>
                <c:pt idx="9">
                  <c:v>634.4</c:v>
                </c:pt>
                <c:pt idx="10">
                  <c:v>440.6</c:v>
                </c:pt>
                <c:pt idx="11">
                  <c:v>356</c:v>
                </c:pt>
                <c:pt idx="12">
                  <c:v>582.5</c:v>
                </c:pt>
                <c:pt idx="13">
                  <c:v>607.79999999999995</c:v>
                </c:pt>
                <c:pt idx="14">
                  <c:v>779</c:v>
                </c:pt>
                <c:pt idx="15">
                  <c:v>927.2</c:v>
                </c:pt>
                <c:pt idx="16">
                  <c:v>887</c:v>
                </c:pt>
                <c:pt idx="17">
                  <c:v>877</c:v>
                </c:pt>
                <c:pt idx="18">
                  <c:v>908</c:v>
                </c:pt>
                <c:pt idx="19">
                  <c:v>916</c:v>
                </c:pt>
                <c:pt idx="20">
                  <c:v>912</c:v>
                </c:pt>
                <c:pt idx="21">
                  <c:v>759.9</c:v>
                </c:pt>
                <c:pt idx="22">
                  <c:v>823</c:v>
                </c:pt>
                <c:pt idx="23">
                  <c:v>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53-495E-93A1-5804ED69B26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1246.75</c:v>
                </c:pt>
                <c:pt idx="1">
                  <c:v>1227.3900000000001</c:v>
                </c:pt>
                <c:pt idx="2">
                  <c:v>1200.8310000000001</c:v>
                </c:pt>
                <c:pt idx="3">
                  <c:v>1154.3660000000002</c:v>
                </c:pt>
                <c:pt idx="4">
                  <c:v>1088.3629999999998</c:v>
                </c:pt>
                <c:pt idx="5">
                  <c:v>1031.6659999999997</c:v>
                </c:pt>
                <c:pt idx="6">
                  <c:v>1180.8929999999998</c:v>
                </c:pt>
                <c:pt idx="7">
                  <c:v>2038.992</c:v>
                </c:pt>
                <c:pt idx="8">
                  <c:v>3311.9360000000001</c:v>
                </c:pt>
                <c:pt idx="9">
                  <c:v>4516.8189999999986</c:v>
                </c:pt>
                <c:pt idx="10">
                  <c:v>5341.8369999999995</c:v>
                </c:pt>
                <c:pt idx="11">
                  <c:v>5762.2970000000005</c:v>
                </c:pt>
                <c:pt idx="12">
                  <c:v>5767.6529999999984</c:v>
                </c:pt>
                <c:pt idx="13">
                  <c:v>5453.7949999999992</c:v>
                </c:pt>
                <c:pt idx="14">
                  <c:v>4851.6880000000001</c:v>
                </c:pt>
                <c:pt idx="15">
                  <c:v>3995.4380000000001</c:v>
                </c:pt>
                <c:pt idx="16">
                  <c:v>2936.2379999999998</c:v>
                </c:pt>
                <c:pt idx="17">
                  <c:v>1783.165</c:v>
                </c:pt>
                <c:pt idx="18">
                  <c:v>1007.7440000000001</c:v>
                </c:pt>
                <c:pt idx="19">
                  <c:v>811.00899999999979</c:v>
                </c:pt>
                <c:pt idx="20">
                  <c:v>795.01099999999997</c:v>
                </c:pt>
                <c:pt idx="21">
                  <c:v>730.10899999999992</c:v>
                </c:pt>
                <c:pt idx="22">
                  <c:v>705.82400000000007</c:v>
                </c:pt>
                <c:pt idx="23">
                  <c:v>682.5390000000001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053-495E-93A1-5804ED69B26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83</c:v>
                </c:pt>
                <c:pt idx="1">
                  <c:v>83</c:v>
                </c:pt>
                <c:pt idx="2">
                  <c:v>82</c:v>
                </c:pt>
                <c:pt idx="3">
                  <c:v>83</c:v>
                </c:pt>
                <c:pt idx="4">
                  <c:v>85</c:v>
                </c:pt>
                <c:pt idx="5">
                  <c:v>87</c:v>
                </c:pt>
                <c:pt idx="6">
                  <c:v>90</c:v>
                </c:pt>
                <c:pt idx="7">
                  <c:v>103</c:v>
                </c:pt>
                <c:pt idx="8">
                  <c:v>124</c:v>
                </c:pt>
                <c:pt idx="9">
                  <c:v>141</c:v>
                </c:pt>
                <c:pt idx="10">
                  <c:v>149</c:v>
                </c:pt>
                <c:pt idx="11">
                  <c:v>150</c:v>
                </c:pt>
                <c:pt idx="12">
                  <c:v>146</c:v>
                </c:pt>
                <c:pt idx="13">
                  <c:v>139</c:v>
                </c:pt>
                <c:pt idx="14">
                  <c:v>131</c:v>
                </c:pt>
                <c:pt idx="15">
                  <c:v>119</c:v>
                </c:pt>
                <c:pt idx="16">
                  <c:v>99</c:v>
                </c:pt>
                <c:pt idx="17">
                  <c:v>76</c:v>
                </c:pt>
                <c:pt idx="18">
                  <c:v>60</c:v>
                </c:pt>
                <c:pt idx="19">
                  <c:v>54</c:v>
                </c:pt>
                <c:pt idx="20">
                  <c:v>52</c:v>
                </c:pt>
                <c:pt idx="21">
                  <c:v>50</c:v>
                </c:pt>
                <c:pt idx="22">
                  <c:v>51</c:v>
                </c:pt>
                <c:pt idx="23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053-495E-93A1-5804ED69B26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114</c:v>
                </c:pt>
                <c:pt idx="5">
                  <c:v>189</c:v>
                </c:pt>
                <c:pt idx="6">
                  <c:v>189</c:v>
                </c:pt>
                <c:pt idx="7">
                  <c:v>113</c:v>
                </c:pt>
                <c:pt idx="8">
                  <c:v>113</c:v>
                </c:pt>
                <c:pt idx="9">
                  <c:v>126</c:v>
                </c:pt>
                <c:pt idx="10">
                  <c:v>51</c:v>
                </c:pt>
                <c:pt idx="11">
                  <c:v>64</c:v>
                </c:pt>
                <c:pt idx="12">
                  <c:v>38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49</c:v>
                </c:pt>
                <c:pt idx="17">
                  <c:v>774.85500000000002</c:v>
                </c:pt>
                <c:pt idx="18">
                  <c:v>1778.5150000000001</c:v>
                </c:pt>
                <c:pt idx="19">
                  <c:v>1569.886</c:v>
                </c:pt>
                <c:pt idx="20">
                  <c:v>1287.9010000000001</c:v>
                </c:pt>
                <c:pt idx="21">
                  <c:v>1101</c:v>
                </c:pt>
                <c:pt idx="22">
                  <c:v>770</c:v>
                </c:pt>
                <c:pt idx="23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053-495E-93A1-5804ED69B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129.91</c:v>
                </c:pt>
                <c:pt idx="1">
                  <c:v>116.97</c:v>
                </c:pt>
                <c:pt idx="2">
                  <c:v>115.27</c:v>
                </c:pt>
                <c:pt idx="3">
                  <c:v>111.64</c:v>
                </c:pt>
                <c:pt idx="4">
                  <c:v>114.37</c:v>
                </c:pt>
                <c:pt idx="5">
                  <c:v>117.24</c:v>
                </c:pt>
                <c:pt idx="6">
                  <c:v>140</c:v>
                </c:pt>
                <c:pt idx="7">
                  <c:v>135</c:v>
                </c:pt>
                <c:pt idx="8">
                  <c:v>130</c:v>
                </c:pt>
                <c:pt idx="9">
                  <c:v>121</c:v>
                </c:pt>
                <c:pt idx="10">
                  <c:v>118.52</c:v>
                </c:pt>
                <c:pt idx="11">
                  <c:v>116.75</c:v>
                </c:pt>
                <c:pt idx="12">
                  <c:v>116.97</c:v>
                </c:pt>
                <c:pt idx="13">
                  <c:v>116.97</c:v>
                </c:pt>
                <c:pt idx="14">
                  <c:v>129.19999999999999</c:v>
                </c:pt>
                <c:pt idx="15">
                  <c:v>130</c:v>
                </c:pt>
                <c:pt idx="16">
                  <c:v>150.75</c:v>
                </c:pt>
                <c:pt idx="17">
                  <c:v>234.68</c:v>
                </c:pt>
                <c:pt idx="18">
                  <c:v>473.96</c:v>
                </c:pt>
                <c:pt idx="19">
                  <c:v>647.76</c:v>
                </c:pt>
                <c:pt idx="20">
                  <c:v>575.71</c:v>
                </c:pt>
                <c:pt idx="21">
                  <c:v>196.08</c:v>
                </c:pt>
                <c:pt idx="22">
                  <c:v>150.46</c:v>
                </c:pt>
                <c:pt idx="23">
                  <c:v>147.4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053-495E-93A1-5804ED69B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125.5</c:v>
                </c:pt>
                <c:pt idx="1">
                  <c:v>109</c:v>
                </c:pt>
                <c:pt idx="2">
                  <c:v>101.5</c:v>
                </c:pt>
                <c:pt idx="3">
                  <c:v>100.5</c:v>
                </c:pt>
                <c:pt idx="4">
                  <c:v>100.5</c:v>
                </c:pt>
                <c:pt idx="5">
                  <c:v>113.5</c:v>
                </c:pt>
                <c:pt idx="6">
                  <c:v>162</c:v>
                </c:pt>
                <c:pt idx="7">
                  <c:v>128.5</c:v>
                </c:pt>
                <c:pt idx="8">
                  <c:v>115.5</c:v>
                </c:pt>
                <c:pt idx="9">
                  <c:v>101</c:v>
                </c:pt>
                <c:pt idx="10">
                  <c:v>102</c:v>
                </c:pt>
                <c:pt idx="11">
                  <c:v>104</c:v>
                </c:pt>
                <c:pt idx="12">
                  <c:v>101.5</c:v>
                </c:pt>
                <c:pt idx="13">
                  <c:v>117.5</c:v>
                </c:pt>
                <c:pt idx="14">
                  <c:v>139</c:v>
                </c:pt>
                <c:pt idx="15">
                  <c:v>144.5</c:v>
                </c:pt>
                <c:pt idx="16">
                  <c:v>181.5</c:v>
                </c:pt>
                <c:pt idx="17">
                  <c:v>222.5</c:v>
                </c:pt>
                <c:pt idx="18">
                  <c:v>252.5</c:v>
                </c:pt>
                <c:pt idx="19">
                  <c:v>252</c:v>
                </c:pt>
                <c:pt idx="20">
                  <c:v>247.5</c:v>
                </c:pt>
                <c:pt idx="21">
                  <c:v>219.5</c:v>
                </c:pt>
                <c:pt idx="22">
                  <c:v>198.5</c:v>
                </c:pt>
                <c:pt idx="23">
                  <c:v>160.5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81-4869-8415-A9170E578F7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717.04700000000003</c:v>
                </c:pt>
                <c:pt idx="1">
                  <c:v>719.03899999999987</c:v>
                </c:pt>
                <c:pt idx="2">
                  <c:v>716.15600000000006</c:v>
                </c:pt>
                <c:pt idx="3">
                  <c:v>717.36900000000003</c:v>
                </c:pt>
                <c:pt idx="4">
                  <c:v>720.70100000000002</c:v>
                </c:pt>
                <c:pt idx="5">
                  <c:v>781.54</c:v>
                </c:pt>
                <c:pt idx="6">
                  <c:v>782.01100000000008</c:v>
                </c:pt>
                <c:pt idx="7">
                  <c:v>809.33900000000006</c:v>
                </c:pt>
                <c:pt idx="8">
                  <c:v>788.38699999999994</c:v>
                </c:pt>
                <c:pt idx="9">
                  <c:v>774.072</c:v>
                </c:pt>
                <c:pt idx="10">
                  <c:v>780.93299999999999</c:v>
                </c:pt>
                <c:pt idx="11">
                  <c:v>769.17700000000013</c:v>
                </c:pt>
                <c:pt idx="12">
                  <c:v>769.93700000000001</c:v>
                </c:pt>
                <c:pt idx="13">
                  <c:v>770.09199999999998</c:v>
                </c:pt>
                <c:pt idx="14">
                  <c:v>771.63799999999992</c:v>
                </c:pt>
                <c:pt idx="15">
                  <c:v>776.86599999999999</c:v>
                </c:pt>
                <c:pt idx="16">
                  <c:v>773.68300000000011</c:v>
                </c:pt>
                <c:pt idx="17">
                  <c:v>730.47</c:v>
                </c:pt>
                <c:pt idx="18">
                  <c:v>700.69399999999996</c:v>
                </c:pt>
                <c:pt idx="19">
                  <c:v>688.87600000000009</c:v>
                </c:pt>
                <c:pt idx="20">
                  <c:v>690.74099999999987</c:v>
                </c:pt>
                <c:pt idx="21">
                  <c:v>696.173</c:v>
                </c:pt>
                <c:pt idx="22">
                  <c:v>688.44399999999996</c:v>
                </c:pt>
                <c:pt idx="23">
                  <c:v>689.50200000000007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81-4869-8415-A9170E578F7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1398.7629999999999</c:v>
                </c:pt>
                <c:pt idx="1">
                  <c:v>1395.3120000000001</c:v>
                </c:pt>
                <c:pt idx="2">
                  <c:v>1381.836</c:v>
                </c:pt>
                <c:pt idx="3">
                  <c:v>1381.4949999999999</c:v>
                </c:pt>
                <c:pt idx="4">
                  <c:v>1408.4110000000001</c:v>
                </c:pt>
                <c:pt idx="5">
                  <c:v>1504.4990000000003</c:v>
                </c:pt>
                <c:pt idx="6">
                  <c:v>1669.8889999999999</c:v>
                </c:pt>
                <c:pt idx="7">
                  <c:v>1826.6499999999996</c:v>
                </c:pt>
                <c:pt idx="8">
                  <c:v>1918.4420000000002</c:v>
                </c:pt>
                <c:pt idx="9">
                  <c:v>1950.3780000000002</c:v>
                </c:pt>
                <c:pt idx="10">
                  <c:v>1961.9299999999998</c:v>
                </c:pt>
                <c:pt idx="11">
                  <c:v>1988.3279999999997</c:v>
                </c:pt>
                <c:pt idx="12">
                  <c:v>2009.7179999999998</c:v>
                </c:pt>
                <c:pt idx="13">
                  <c:v>1994.1879999999999</c:v>
                </c:pt>
                <c:pt idx="14">
                  <c:v>1935.4879999999998</c:v>
                </c:pt>
                <c:pt idx="15">
                  <c:v>1942.1280000000002</c:v>
                </c:pt>
                <c:pt idx="16">
                  <c:v>1946.6079999999999</c:v>
                </c:pt>
                <c:pt idx="17">
                  <c:v>1885.4389999999999</c:v>
                </c:pt>
                <c:pt idx="18">
                  <c:v>1803.1199999999997</c:v>
                </c:pt>
                <c:pt idx="19">
                  <c:v>1754.7230000000002</c:v>
                </c:pt>
                <c:pt idx="20">
                  <c:v>1663.3539999999998</c:v>
                </c:pt>
                <c:pt idx="21">
                  <c:v>1514.777</c:v>
                </c:pt>
                <c:pt idx="22">
                  <c:v>1444.279</c:v>
                </c:pt>
                <c:pt idx="23">
                  <c:v>1407.63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81-4869-8415-A9170E578F7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3628.7719999999999</c:v>
                </c:pt>
                <c:pt idx="1">
                  <c:v>3386.2759999999998</c:v>
                </c:pt>
                <c:pt idx="2">
                  <c:v>3241.3419999999996</c:v>
                </c:pt>
                <c:pt idx="3">
                  <c:v>3143.4179999999997</c:v>
                </c:pt>
                <c:pt idx="4">
                  <c:v>3112.9379999999996</c:v>
                </c:pt>
                <c:pt idx="5">
                  <c:v>3131.3109999999997</c:v>
                </c:pt>
                <c:pt idx="6">
                  <c:v>3313.7629999999999</c:v>
                </c:pt>
                <c:pt idx="7">
                  <c:v>3766.7419999999997</c:v>
                </c:pt>
                <c:pt idx="8">
                  <c:v>4310.9489999999996</c:v>
                </c:pt>
                <c:pt idx="9">
                  <c:v>4769.5550000000012</c:v>
                </c:pt>
                <c:pt idx="10">
                  <c:v>5040.7480000000005</c:v>
                </c:pt>
                <c:pt idx="11">
                  <c:v>5284.639000000001</c:v>
                </c:pt>
                <c:pt idx="12">
                  <c:v>5454.1570000000002</c:v>
                </c:pt>
                <c:pt idx="13">
                  <c:v>5418.6120000000001</c:v>
                </c:pt>
                <c:pt idx="14">
                  <c:v>5253.6160000000009</c:v>
                </c:pt>
                <c:pt idx="15">
                  <c:v>5105.6509999999989</c:v>
                </c:pt>
                <c:pt idx="16">
                  <c:v>4998.786000000001</c:v>
                </c:pt>
                <c:pt idx="17">
                  <c:v>4854.6010000000006</c:v>
                </c:pt>
                <c:pt idx="18">
                  <c:v>4651.7249999999995</c:v>
                </c:pt>
                <c:pt idx="19">
                  <c:v>4819.59</c:v>
                </c:pt>
                <c:pt idx="20">
                  <c:v>4788.0590000000002</c:v>
                </c:pt>
                <c:pt idx="21">
                  <c:v>4593.5150000000003</c:v>
                </c:pt>
                <c:pt idx="22">
                  <c:v>4312.0590000000002</c:v>
                </c:pt>
                <c:pt idx="23">
                  <c:v>3916.422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81-4869-8415-A9170E578F7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439.00000000000006</c:v>
                </c:pt>
                <c:pt idx="1">
                  <c:v>414</c:v>
                </c:pt>
                <c:pt idx="2">
                  <c:v>397.99999999999994</c:v>
                </c:pt>
                <c:pt idx="3">
                  <c:v>386.00000000000006</c:v>
                </c:pt>
                <c:pt idx="4">
                  <c:v>385</c:v>
                </c:pt>
                <c:pt idx="5">
                  <c:v>407</c:v>
                </c:pt>
                <c:pt idx="6">
                  <c:v>450</c:v>
                </c:pt>
                <c:pt idx="7">
                  <c:v>509</c:v>
                </c:pt>
                <c:pt idx="8">
                  <c:v>555.99999999999989</c:v>
                </c:pt>
                <c:pt idx="9">
                  <c:v>582</c:v>
                </c:pt>
                <c:pt idx="10">
                  <c:v>591</c:v>
                </c:pt>
                <c:pt idx="11">
                  <c:v>605.99999999999989</c:v>
                </c:pt>
                <c:pt idx="12">
                  <c:v>618.00000000000011</c:v>
                </c:pt>
                <c:pt idx="13">
                  <c:v>616</c:v>
                </c:pt>
                <c:pt idx="14">
                  <c:v>605.00000000000011</c:v>
                </c:pt>
                <c:pt idx="15">
                  <c:v>605.00000000000011</c:v>
                </c:pt>
                <c:pt idx="16">
                  <c:v>612.99999999999989</c:v>
                </c:pt>
                <c:pt idx="17">
                  <c:v>625</c:v>
                </c:pt>
                <c:pt idx="18">
                  <c:v>612.99999999999989</c:v>
                </c:pt>
                <c:pt idx="19">
                  <c:v>610</c:v>
                </c:pt>
                <c:pt idx="20">
                  <c:v>586</c:v>
                </c:pt>
                <c:pt idx="21">
                  <c:v>549</c:v>
                </c:pt>
                <c:pt idx="22">
                  <c:v>514</c:v>
                </c:pt>
                <c:pt idx="23">
                  <c:v>457.00000000000006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81-4869-8415-A9170E578F7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981-4869-8415-A9170E578F7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981-4869-8415-A9170E578F7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981-4869-8415-A9170E578F7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981-4869-8415-A9170E578F7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981-4869-8415-A9170E578F7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653.70000000000005</c:v>
                </c:pt>
                <c:pt idx="1">
                  <c:v>65</c:v>
                </c:pt>
                <c:pt idx="2">
                  <c:v>521.1</c:v>
                </c:pt>
                <c:pt idx="3">
                  <c:v>564</c:v>
                </c:pt>
                <c:pt idx="4">
                  <c:v>295.7</c:v>
                </c:pt>
                <c:pt idx="5">
                  <c:v>89.4</c:v>
                </c:pt>
                <c:pt idx="6">
                  <c:v>637.6</c:v>
                </c:pt>
                <c:pt idx="7">
                  <c:v>733.6</c:v>
                </c:pt>
                <c:pt idx="8">
                  <c:v>1047.2</c:v>
                </c:pt>
                <c:pt idx="9">
                  <c:v>1245.3</c:v>
                </c:pt>
                <c:pt idx="10">
                  <c:v>1302.7</c:v>
                </c:pt>
                <c:pt idx="11">
                  <c:v>1369.5</c:v>
                </c:pt>
                <c:pt idx="12">
                  <c:v>1376</c:v>
                </c:pt>
                <c:pt idx="13">
                  <c:v>1117.4000000000001</c:v>
                </c:pt>
                <c:pt idx="14">
                  <c:v>1184.3</c:v>
                </c:pt>
                <c:pt idx="15">
                  <c:v>1057.4000000000001</c:v>
                </c:pt>
                <c:pt idx="16">
                  <c:v>498.8</c:v>
                </c:pt>
                <c:pt idx="17">
                  <c:v>728</c:v>
                </c:pt>
                <c:pt idx="18">
                  <c:v>1469</c:v>
                </c:pt>
                <c:pt idx="19">
                  <c:v>1091.8</c:v>
                </c:pt>
                <c:pt idx="20">
                  <c:v>968</c:v>
                </c:pt>
                <c:pt idx="21">
                  <c:v>892.3</c:v>
                </c:pt>
                <c:pt idx="22">
                  <c:v>775.9</c:v>
                </c:pt>
                <c:pt idx="23">
                  <c:v>372.8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81-4869-8415-A9170E578F7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3.819</c:v>
                </c:pt>
                <c:pt idx="18">
                  <c:v>6.1219999999999999</c:v>
                </c:pt>
                <c:pt idx="19">
                  <c:v>9.9879999999999995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981-4869-8415-A9170E578F7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981-4869-8415-A9170E578F7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981-4869-8415-A9170E578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129.91</c:v>
                </c:pt>
                <c:pt idx="1">
                  <c:v>116.97</c:v>
                </c:pt>
                <c:pt idx="2">
                  <c:v>115.27</c:v>
                </c:pt>
                <c:pt idx="3">
                  <c:v>111.64</c:v>
                </c:pt>
                <c:pt idx="4">
                  <c:v>114.37</c:v>
                </c:pt>
                <c:pt idx="5">
                  <c:v>117.24</c:v>
                </c:pt>
                <c:pt idx="6">
                  <c:v>140</c:v>
                </c:pt>
                <c:pt idx="7">
                  <c:v>135</c:v>
                </c:pt>
                <c:pt idx="8">
                  <c:v>130</c:v>
                </c:pt>
                <c:pt idx="9">
                  <c:v>121</c:v>
                </c:pt>
                <c:pt idx="10">
                  <c:v>118.52</c:v>
                </c:pt>
                <c:pt idx="11">
                  <c:v>116.75</c:v>
                </c:pt>
                <c:pt idx="12">
                  <c:v>116.97</c:v>
                </c:pt>
                <c:pt idx="13">
                  <c:v>116.97</c:v>
                </c:pt>
                <c:pt idx="14">
                  <c:v>129.19999999999999</c:v>
                </c:pt>
                <c:pt idx="15">
                  <c:v>130</c:v>
                </c:pt>
                <c:pt idx="16">
                  <c:v>150.75</c:v>
                </c:pt>
                <c:pt idx="17">
                  <c:v>234.68</c:v>
                </c:pt>
                <c:pt idx="18">
                  <c:v>473.96</c:v>
                </c:pt>
                <c:pt idx="19">
                  <c:v>647.76</c:v>
                </c:pt>
                <c:pt idx="20">
                  <c:v>575.71</c:v>
                </c:pt>
                <c:pt idx="21">
                  <c:v>196.08</c:v>
                </c:pt>
                <c:pt idx="22">
                  <c:v>150.46</c:v>
                </c:pt>
                <c:pt idx="23">
                  <c:v>147.4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981-4869-8415-A9170E578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6972.7830000000004</v>
      </c>
      <c r="C4" s="18">
        <v>6098.6219999999985</v>
      </c>
      <c r="D4" s="18">
        <v>6369.9030000000002</v>
      </c>
      <c r="E4" s="18">
        <v>6302.8190000000013</v>
      </c>
      <c r="F4" s="18">
        <v>6033.2240000000002</v>
      </c>
      <c r="G4" s="18">
        <v>6037.1730000000025</v>
      </c>
      <c r="H4" s="18">
        <v>7019.0690000000013</v>
      </c>
      <c r="I4" s="18">
        <v>7773.7640000000001</v>
      </c>
      <c r="J4" s="18">
        <v>8736.4920000000002</v>
      </c>
      <c r="K4" s="18">
        <v>9422.2619999999988</v>
      </c>
      <c r="L4" s="18">
        <v>9779.2279999999973</v>
      </c>
      <c r="M4" s="18">
        <v>10121.640000000003</v>
      </c>
      <c r="N4" s="18">
        <v>10329.348000000004</v>
      </c>
      <c r="O4" s="18">
        <v>10033.789999999999</v>
      </c>
      <c r="P4" s="18">
        <v>9889.0789999999997</v>
      </c>
      <c r="Q4" s="18">
        <v>9631.5200000000023</v>
      </c>
      <c r="R4" s="18">
        <v>9012.4050000000043</v>
      </c>
      <c r="S4" s="18">
        <v>9046.0479999999989</v>
      </c>
      <c r="T4" s="18">
        <v>9496.1610000000001</v>
      </c>
      <c r="U4" s="18">
        <v>9227.027</v>
      </c>
      <c r="V4" s="18">
        <v>8953.6649999999991</v>
      </c>
      <c r="W4" s="18">
        <v>8475.2659999999996</v>
      </c>
      <c r="X4" s="18">
        <v>7943.2160000000003</v>
      </c>
      <c r="Y4" s="18">
        <v>7013.8640000000014</v>
      </c>
      <c r="Z4" s="19"/>
      <c r="AA4" s="20">
        <f>SUM(B4:Z4)</f>
        <v>199718.36800000002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129.91</v>
      </c>
      <c r="C7" s="28">
        <v>116.97</v>
      </c>
      <c r="D7" s="28">
        <v>115.27</v>
      </c>
      <c r="E7" s="28">
        <v>111.64</v>
      </c>
      <c r="F7" s="28">
        <v>114.37</v>
      </c>
      <c r="G7" s="28">
        <v>117.24</v>
      </c>
      <c r="H7" s="28">
        <v>140</v>
      </c>
      <c r="I7" s="28">
        <v>135</v>
      </c>
      <c r="J7" s="28">
        <v>130</v>
      </c>
      <c r="K7" s="28">
        <v>121</v>
      </c>
      <c r="L7" s="28">
        <v>118.52</v>
      </c>
      <c r="M7" s="28">
        <v>116.75</v>
      </c>
      <c r="N7" s="28">
        <v>116.97</v>
      </c>
      <c r="O7" s="28">
        <v>116.97</v>
      </c>
      <c r="P7" s="28">
        <v>129.19999999999999</v>
      </c>
      <c r="Q7" s="28">
        <v>130</v>
      </c>
      <c r="R7" s="28">
        <v>150.75</v>
      </c>
      <c r="S7" s="28">
        <v>234.68</v>
      </c>
      <c r="T7" s="28">
        <v>473.96</v>
      </c>
      <c r="U7" s="28">
        <v>647.76</v>
      </c>
      <c r="V7" s="28">
        <v>575.71</v>
      </c>
      <c r="W7" s="28">
        <v>196.08</v>
      </c>
      <c r="X7" s="28">
        <v>150.46</v>
      </c>
      <c r="Y7" s="28">
        <v>147.4</v>
      </c>
      <c r="Z7" s="29"/>
      <c r="AA7" s="30">
        <f>IF(SUM(B7:Z7)&lt;&gt;0,AVERAGEIF(B7:Z7,"&lt;&gt;"""),"")</f>
        <v>189.02541666666664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697.68299999999999</v>
      </c>
      <c r="C10" s="42">
        <v>588</v>
      </c>
      <c r="D10" s="42">
        <v>588</v>
      </c>
      <c r="E10" s="42">
        <v>588</v>
      </c>
      <c r="F10" s="42">
        <v>588</v>
      </c>
      <c r="G10" s="42">
        <v>588</v>
      </c>
      <c r="H10" s="42">
        <v>738</v>
      </c>
      <c r="I10" s="42">
        <v>738</v>
      </c>
      <c r="J10" s="42">
        <v>701.32400000000007</v>
      </c>
      <c r="K10" s="42">
        <v>588</v>
      </c>
      <c r="L10" s="42">
        <v>588</v>
      </c>
      <c r="M10" s="42">
        <v>588</v>
      </c>
      <c r="N10" s="42">
        <v>588</v>
      </c>
      <c r="O10" s="42">
        <v>588</v>
      </c>
      <c r="P10" s="42">
        <v>668.46499999999992</v>
      </c>
      <c r="Q10" s="42">
        <v>701.32400000000007</v>
      </c>
      <c r="R10" s="42">
        <v>979.61699999999996</v>
      </c>
      <c r="S10" s="42">
        <v>1186</v>
      </c>
      <c r="T10" s="42">
        <v>1207</v>
      </c>
      <c r="U10" s="42">
        <v>1307</v>
      </c>
      <c r="V10" s="42">
        <v>1307</v>
      </c>
      <c r="W10" s="42">
        <v>1287.1949999999999</v>
      </c>
      <c r="X10" s="42">
        <v>1045.9969999999998</v>
      </c>
      <c r="Y10" s="42">
        <v>995.78099999999995</v>
      </c>
      <c r="Z10" s="43"/>
      <c r="AA10" s="44">
        <f t="shared" ref="AA10:AA15" si="0">SUM(B10:Z10)</f>
        <v>19440.385999999999</v>
      </c>
    </row>
    <row r="11" spans="1:27" ht="24.95" customHeight="1" x14ac:dyDescent="0.2">
      <c r="A11" s="45" t="s">
        <v>7</v>
      </c>
      <c r="B11" s="46">
        <v>206</v>
      </c>
      <c r="C11" s="47">
        <v>181</v>
      </c>
      <c r="D11" s="47">
        <v>172</v>
      </c>
      <c r="E11" s="47">
        <v>153</v>
      </c>
      <c r="F11" s="47">
        <v>150</v>
      </c>
      <c r="G11" s="47">
        <v>177</v>
      </c>
      <c r="H11" s="47">
        <v>210</v>
      </c>
      <c r="I11" s="47">
        <v>256</v>
      </c>
      <c r="J11" s="47">
        <v>282</v>
      </c>
      <c r="K11" s="47">
        <v>291</v>
      </c>
      <c r="L11" s="47">
        <v>292</v>
      </c>
      <c r="M11" s="47">
        <v>306</v>
      </c>
      <c r="N11" s="47">
        <v>322</v>
      </c>
      <c r="O11" s="47">
        <v>327</v>
      </c>
      <c r="P11" s="47">
        <v>324</v>
      </c>
      <c r="Q11" s="47">
        <v>336</v>
      </c>
      <c r="R11" s="47">
        <v>364</v>
      </c>
      <c r="S11" s="47">
        <v>399</v>
      </c>
      <c r="T11" s="47">
        <v>403</v>
      </c>
      <c r="U11" s="47">
        <v>406</v>
      </c>
      <c r="V11" s="47">
        <v>384</v>
      </c>
      <c r="W11" s="47">
        <v>349</v>
      </c>
      <c r="X11" s="47">
        <v>313</v>
      </c>
      <c r="Y11" s="47">
        <v>253</v>
      </c>
      <c r="Z11" s="48"/>
      <c r="AA11" s="49">
        <f t="shared" si="0"/>
        <v>6856</v>
      </c>
    </row>
    <row r="12" spans="1:27" ht="24.95" customHeight="1" x14ac:dyDescent="0.2">
      <c r="A12" s="50" t="s">
        <v>8</v>
      </c>
      <c r="B12" s="51">
        <v>3903.35</v>
      </c>
      <c r="C12" s="52">
        <v>3608.8320000000003</v>
      </c>
      <c r="D12" s="52">
        <v>3438.5720000000001</v>
      </c>
      <c r="E12" s="52">
        <v>3137.8530000000001</v>
      </c>
      <c r="F12" s="52">
        <v>3340.9610000000002</v>
      </c>
      <c r="G12" s="52">
        <v>3427.9070000000002</v>
      </c>
      <c r="H12" s="52">
        <v>3693.1760000000004</v>
      </c>
      <c r="I12" s="52">
        <v>3623.2719999999999</v>
      </c>
      <c r="J12" s="52">
        <v>3463.0320000000002</v>
      </c>
      <c r="K12" s="52">
        <v>3125.0430000000001</v>
      </c>
      <c r="L12" s="52">
        <v>2916.7910000000002</v>
      </c>
      <c r="M12" s="52">
        <v>2895.3429999999998</v>
      </c>
      <c r="N12" s="52">
        <v>2885.1950000000002</v>
      </c>
      <c r="O12" s="52">
        <v>2880.1950000000002</v>
      </c>
      <c r="P12" s="52">
        <v>3096.9260000000004</v>
      </c>
      <c r="Q12" s="52">
        <v>3514.558</v>
      </c>
      <c r="R12" s="52">
        <v>3697.55</v>
      </c>
      <c r="S12" s="52">
        <v>3950.0280000000002</v>
      </c>
      <c r="T12" s="52">
        <v>4131.902</v>
      </c>
      <c r="U12" s="52">
        <v>4163.1319999999996</v>
      </c>
      <c r="V12" s="52">
        <v>4215.7530000000006</v>
      </c>
      <c r="W12" s="52">
        <v>4198.0619999999999</v>
      </c>
      <c r="X12" s="52">
        <v>4234.3950000000004</v>
      </c>
      <c r="Y12" s="52">
        <v>4144.5439999999999</v>
      </c>
      <c r="Z12" s="53"/>
      <c r="AA12" s="54">
        <f t="shared" si="0"/>
        <v>85686.372000000003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114</v>
      </c>
      <c r="G13" s="52">
        <v>189</v>
      </c>
      <c r="H13" s="52">
        <v>189</v>
      </c>
      <c r="I13" s="52">
        <v>113</v>
      </c>
      <c r="J13" s="52">
        <v>113</v>
      </c>
      <c r="K13" s="52">
        <v>126</v>
      </c>
      <c r="L13" s="52">
        <v>51</v>
      </c>
      <c r="M13" s="52">
        <v>64</v>
      </c>
      <c r="N13" s="52">
        <v>38</v>
      </c>
      <c r="O13" s="52">
        <v>38</v>
      </c>
      <c r="P13" s="52">
        <v>38</v>
      </c>
      <c r="Q13" s="52">
        <v>38</v>
      </c>
      <c r="R13" s="52">
        <v>49</v>
      </c>
      <c r="S13" s="52">
        <v>774.85500000000002</v>
      </c>
      <c r="T13" s="52">
        <v>1778.5150000000001</v>
      </c>
      <c r="U13" s="52">
        <v>1569.886</v>
      </c>
      <c r="V13" s="52">
        <v>1287.9010000000001</v>
      </c>
      <c r="W13" s="52">
        <v>1101</v>
      </c>
      <c r="X13" s="52">
        <v>770</v>
      </c>
      <c r="Y13" s="52">
        <v>160</v>
      </c>
      <c r="Z13" s="53"/>
      <c r="AA13" s="54">
        <f t="shared" si="0"/>
        <v>8602.1569999999992</v>
      </c>
    </row>
    <row r="14" spans="1:27" ht="24.95" customHeight="1" x14ac:dyDescent="0.2">
      <c r="A14" s="55" t="s">
        <v>10</v>
      </c>
      <c r="B14" s="56">
        <v>1246.75</v>
      </c>
      <c r="C14" s="57">
        <v>1227.3900000000001</v>
      </c>
      <c r="D14" s="57">
        <v>1200.8310000000001</v>
      </c>
      <c r="E14" s="57">
        <v>1154.3660000000002</v>
      </c>
      <c r="F14" s="57">
        <v>1088.3629999999998</v>
      </c>
      <c r="G14" s="57">
        <v>1031.6659999999997</v>
      </c>
      <c r="H14" s="57">
        <v>1180.8929999999998</v>
      </c>
      <c r="I14" s="57">
        <v>2038.992</v>
      </c>
      <c r="J14" s="57">
        <v>3311.9360000000001</v>
      </c>
      <c r="K14" s="57">
        <v>4516.8189999999986</v>
      </c>
      <c r="L14" s="57">
        <v>5341.8369999999995</v>
      </c>
      <c r="M14" s="57">
        <v>5762.2970000000005</v>
      </c>
      <c r="N14" s="57">
        <v>5767.6529999999984</v>
      </c>
      <c r="O14" s="57">
        <v>5453.7949999999992</v>
      </c>
      <c r="P14" s="57">
        <v>4851.6880000000001</v>
      </c>
      <c r="Q14" s="57">
        <v>3995.4380000000001</v>
      </c>
      <c r="R14" s="57">
        <v>2936.2379999999998</v>
      </c>
      <c r="S14" s="57">
        <v>1783.165</v>
      </c>
      <c r="T14" s="57">
        <v>1007.7440000000001</v>
      </c>
      <c r="U14" s="57">
        <v>811.00899999999979</v>
      </c>
      <c r="V14" s="57">
        <v>795.01099999999997</v>
      </c>
      <c r="W14" s="57">
        <v>730.10899999999992</v>
      </c>
      <c r="X14" s="57">
        <v>705.82400000000007</v>
      </c>
      <c r="Y14" s="57">
        <v>682.5390000000001</v>
      </c>
      <c r="Z14" s="58"/>
      <c r="AA14" s="59">
        <f t="shared" si="0"/>
        <v>58622.352999999988</v>
      </c>
    </row>
    <row r="15" spans="1:27" ht="24.95" customHeight="1" x14ac:dyDescent="0.2">
      <c r="A15" s="55" t="s">
        <v>11</v>
      </c>
      <c r="B15" s="56">
        <v>83</v>
      </c>
      <c r="C15" s="57">
        <v>83</v>
      </c>
      <c r="D15" s="57">
        <v>82</v>
      </c>
      <c r="E15" s="57">
        <v>83</v>
      </c>
      <c r="F15" s="57">
        <v>85</v>
      </c>
      <c r="G15" s="57">
        <v>87</v>
      </c>
      <c r="H15" s="57">
        <v>90</v>
      </c>
      <c r="I15" s="57">
        <v>103</v>
      </c>
      <c r="J15" s="57">
        <v>124</v>
      </c>
      <c r="K15" s="57">
        <v>141</v>
      </c>
      <c r="L15" s="57">
        <v>149</v>
      </c>
      <c r="M15" s="57">
        <v>150</v>
      </c>
      <c r="N15" s="57">
        <v>146</v>
      </c>
      <c r="O15" s="57">
        <v>139</v>
      </c>
      <c r="P15" s="57">
        <v>131</v>
      </c>
      <c r="Q15" s="57">
        <v>119</v>
      </c>
      <c r="R15" s="57">
        <v>99</v>
      </c>
      <c r="S15" s="57">
        <v>76</v>
      </c>
      <c r="T15" s="57">
        <v>60</v>
      </c>
      <c r="U15" s="57">
        <v>54</v>
      </c>
      <c r="V15" s="57">
        <v>52</v>
      </c>
      <c r="W15" s="57">
        <v>50</v>
      </c>
      <c r="X15" s="57">
        <v>51</v>
      </c>
      <c r="Y15" s="57">
        <v>54</v>
      </c>
      <c r="Z15" s="58"/>
      <c r="AA15" s="59">
        <f t="shared" si="0"/>
        <v>2291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6136.7829999999994</v>
      </c>
      <c r="C16" s="62">
        <f t="shared" si="1"/>
        <v>5688.2220000000007</v>
      </c>
      <c r="D16" s="62">
        <f t="shared" si="1"/>
        <v>5481.4030000000002</v>
      </c>
      <c r="E16" s="62">
        <f t="shared" si="1"/>
        <v>5116.2190000000001</v>
      </c>
      <c r="F16" s="62">
        <f t="shared" si="1"/>
        <v>5366.3240000000005</v>
      </c>
      <c r="G16" s="62">
        <f t="shared" si="1"/>
        <v>5500.5730000000003</v>
      </c>
      <c r="H16" s="62">
        <f t="shared" si="1"/>
        <v>6101.0690000000004</v>
      </c>
      <c r="I16" s="62">
        <f t="shared" si="1"/>
        <v>6872.2640000000001</v>
      </c>
      <c r="J16" s="62">
        <f t="shared" si="1"/>
        <v>7995.2919999999995</v>
      </c>
      <c r="K16" s="62">
        <f t="shared" si="1"/>
        <v>8787.8619999999974</v>
      </c>
      <c r="L16" s="62">
        <f t="shared" si="1"/>
        <v>9338.6280000000006</v>
      </c>
      <c r="M16" s="62">
        <f t="shared" si="1"/>
        <v>9765.64</v>
      </c>
      <c r="N16" s="62">
        <f t="shared" si="1"/>
        <v>9746.8479999999981</v>
      </c>
      <c r="O16" s="62">
        <f t="shared" si="1"/>
        <v>9425.99</v>
      </c>
      <c r="P16" s="62">
        <f t="shared" si="1"/>
        <v>9110.0790000000015</v>
      </c>
      <c r="Q16" s="62">
        <f t="shared" si="1"/>
        <v>8704.32</v>
      </c>
      <c r="R16" s="62">
        <f t="shared" si="1"/>
        <v>8125.4050000000007</v>
      </c>
      <c r="S16" s="62">
        <f t="shared" si="1"/>
        <v>8169.0479999999998</v>
      </c>
      <c r="T16" s="62">
        <f t="shared" si="1"/>
        <v>8588.1610000000001</v>
      </c>
      <c r="U16" s="62">
        <f t="shared" si="1"/>
        <v>8311.027</v>
      </c>
      <c r="V16" s="62">
        <f t="shared" si="1"/>
        <v>8041.6650000000009</v>
      </c>
      <c r="W16" s="62">
        <f t="shared" si="1"/>
        <v>7715.366</v>
      </c>
      <c r="X16" s="62">
        <f t="shared" si="1"/>
        <v>7120.2160000000003</v>
      </c>
      <c r="Y16" s="62">
        <f t="shared" si="1"/>
        <v>6289.8639999999996</v>
      </c>
      <c r="Z16" s="63" t="str">
        <f t="shared" si="1"/>
        <v/>
      </c>
      <c r="AA16" s="64">
        <f>SUM(AA10:AA15)</f>
        <v>181498.26799999998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1945.9</v>
      </c>
      <c r="C29" s="72">
        <v>1916.9</v>
      </c>
      <c r="D29" s="72">
        <v>1896.9</v>
      </c>
      <c r="E29" s="72">
        <v>1867.9</v>
      </c>
      <c r="F29" s="72">
        <v>1973.9</v>
      </c>
      <c r="G29" s="72">
        <v>2064.9</v>
      </c>
      <c r="H29" s="72">
        <v>2154.9</v>
      </c>
      <c r="I29" s="72">
        <v>2437.9</v>
      </c>
      <c r="J29" s="72">
        <v>2935.9</v>
      </c>
      <c r="K29" s="72">
        <v>3309.9</v>
      </c>
      <c r="L29" s="72">
        <v>3370.9</v>
      </c>
      <c r="M29" s="72">
        <v>3531.9</v>
      </c>
      <c r="N29" s="72">
        <v>3516.9</v>
      </c>
      <c r="O29" s="72">
        <v>3414.9</v>
      </c>
      <c r="P29" s="72">
        <v>3324.9</v>
      </c>
      <c r="Q29" s="72">
        <v>3072.9</v>
      </c>
      <c r="R29" s="72">
        <v>2753.9</v>
      </c>
      <c r="S29" s="72">
        <v>3011.9</v>
      </c>
      <c r="T29" s="72">
        <v>3146.9</v>
      </c>
      <c r="U29" s="72">
        <v>3173.9</v>
      </c>
      <c r="V29" s="72">
        <v>3163.9</v>
      </c>
      <c r="W29" s="72">
        <v>3018.9</v>
      </c>
      <c r="X29" s="72">
        <v>2617.9</v>
      </c>
      <c r="Y29" s="72">
        <v>1884.9</v>
      </c>
      <c r="Z29" s="73"/>
      <c r="AA29" s="74">
        <f>SUM(B29:Z29)</f>
        <v>65509.60000000002</v>
      </c>
    </row>
    <row r="30" spans="1:27" ht="24.95" customHeight="1" x14ac:dyDescent="0.2">
      <c r="A30" s="75" t="s">
        <v>24</v>
      </c>
      <c r="B30" s="76">
        <v>1691.883</v>
      </c>
      <c r="C30" s="77">
        <v>1473.3219999999999</v>
      </c>
      <c r="D30" s="77">
        <v>1429.5029999999999</v>
      </c>
      <c r="E30" s="77">
        <v>1263.319</v>
      </c>
      <c r="F30" s="77">
        <v>1413.424</v>
      </c>
      <c r="G30" s="77">
        <v>1373.673</v>
      </c>
      <c r="H30" s="77">
        <v>1646.1690000000001</v>
      </c>
      <c r="I30" s="77">
        <v>2156.364</v>
      </c>
      <c r="J30" s="77">
        <v>2750.3919999999998</v>
      </c>
      <c r="K30" s="77">
        <v>3605.962</v>
      </c>
      <c r="L30" s="77">
        <v>4092.7280000000001</v>
      </c>
      <c r="M30" s="77">
        <v>4339.74</v>
      </c>
      <c r="N30" s="77">
        <v>4323.9480000000003</v>
      </c>
      <c r="O30" s="77">
        <v>4097.09</v>
      </c>
      <c r="P30" s="77">
        <v>3684.1790000000001</v>
      </c>
      <c r="Q30" s="77">
        <v>3564.42</v>
      </c>
      <c r="R30" s="77">
        <v>2868.5050000000001</v>
      </c>
      <c r="S30" s="77">
        <v>2372.1480000000001</v>
      </c>
      <c r="T30" s="77">
        <v>2508.261</v>
      </c>
      <c r="U30" s="77">
        <v>2110.127</v>
      </c>
      <c r="V30" s="77">
        <v>1838.7650000000001</v>
      </c>
      <c r="W30" s="77">
        <v>1682.4659999999999</v>
      </c>
      <c r="X30" s="77">
        <v>1533.316</v>
      </c>
      <c r="Y30" s="77">
        <v>1457.9639999999999</v>
      </c>
      <c r="Z30" s="78"/>
      <c r="AA30" s="79">
        <f>SUM(B30:Z30)</f>
        <v>59277.667999999991</v>
      </c>
    </row>
    <row r="31" spans="1:27" ht="24.95" customHeight="1" x14ac:dyDescent="0.2">
      <c r="A31" s="82" t="s">
        <v>25</v>
      </c>
      <c r="B31" s="80">
        <v>2835</v>
      </c>
      <c r="C31" s="81">
        <v>2661</v>
      </c>
      <c r="D31" s="81">
        <v>2543</v>
      </c>
      <c r="E31" s="81">
        <v>2470</v>
      </c>
      <c r="F31" s="81">
        <v>2470</v>
      </c>
      <c r="G31" s="81">
        <v>2490</v>
      </c>
      <c r="H31" s="81">
        <v>2718</v>
      </c>
      <c r="I31" s="81">
        <v>2716</v>
      </c>
      <c r="J31" s="81">
        <v>2579</v>
      </c>
      <c r="K31" s="81">
        <v>2245</v>
      </c>
      <c r="L31" s="81">
        <v>2251</v>
      </c>
      <c r="M31" s="81">
        <v>2250</v>
      </c>
      <c r="N31" s="81">
        <v>2247</v>
      </c>
      <c r="O31" s="81">
        <v>2260</v>
      </c>
      <c r="P31" s="81">
        <v>2380</v>
      </c>
      <c r="Q31" s="81">
        <v>2514</v>
      </c>
      <c r="R31" s="81">
        <v>2890</v>
      </c>
      <c r="S31" s="81">
        <v>3162</v>
      </c>
      <c r="T31" s="81">
        <v>3341</v>
      </c>
      <c r="U31" s="81">
        <v>3443</v>
      </c>
      <c r="V31" s="81">
        <v>3451</v>
      </c>
      <c r="W31" s="81">
        <v>3451</v>
      </c>
      <c r="X31" s="81">
        <v>3292</v>
      </c>
      <c r="Y31" s="81">
        <v>3171</v>
      </c>
      <c r="Z31" s="83"/>
      <c r="AA31" s="84">
        <f>SUM(B31:Z31)</f>
        <v>65830</v>
      </c>
    </row>
    <row r="32" spans="1:27" ht="30" customHeight="1" thickBot="1" x14ac:dyDescent="0.25">
      <c r="A32" s="60" t="s">
        <v>26</v>
      </c>
      <c r="B32" s="61">
        <f>IF(LEN(B$2)&gt;0,SUM(B29:B31),"")</f>
        <v>6472.7830000000004</v>
      </c>
      <c r="C32" s="62">
        <f t="shared" ref="C32:Z32" si="4">IF(LEN(C$2)&gt;0,SUM(C29:C31),"")</f>
        <v>6051.2219999999998</v>
      </c>
      <c r="D32" s="62">
        <f t="shared" si="4"/>
        <v>5869.4030000000002</v>
      </c>
      <c r="E32" s="62">
        <f t="shared" si="4"/>
        <v>5601.2190000000001</v>
      </c>
      <c r="F32" s="62">
        <f t="shared" si="4"/>
        <v>5857.3240000000005</v>
      </c>
      <c r="G32" s="62">
        <f t="shared" si="4"/>
        <v>5928.5730000000003</v>
      </c>
      <c r="H32" s="62">
        <f t="shared" si="4"/>
        <v>6519.0690000000004</v>
      </c>
      <c r="I32" s="62">
        <f t="shared" si="4"/>
        <v>7310.2640000000001</v>
      </c>
      <c r="J32" s="62">
        <f t="shared" si="4"/>
        <v>8265.2919999999995</v>
      </c>
      <c r="K32" s="62">
        <f t="shared" si="4"/>
        <v>9160.862000000001</v>
      </c>
      <c r="L32" s="62">
        <f t="shared" si="4"/>
        <v>9714.6280000000006</v>
      </c>
      <c r="M32" s="62">
        <f t="shared" si="4"/>
        <v>10121.64</v>
      </c>
      <c r="N32" s="62">
        <f t="shared" si="4"/>
        <v>10087.848</v>
      </c>
      <c r="O32" s="62">
        <f t="shared" si="4"/>
        <v>9771.99</v>
      </c>
      <c r="P32" s="62">
        <f t="shared" si="4"/>
        <v>9389.0789999999997</v>
      </c>
      <c r="Q32" s="62">
        <f t="shared" si="4"/>
        <v>9151.32</v>
      </c>
      <c r="R32" s="62">
        <f t="shared" si="4"/>
        <v>8512.4050000000007</v>
      </c>
      <c r="S32" s="62">
        <f t="shared" si="4"/>
        <v>8546.0480000000007</v>
      </c>
      <c r="T32" s="62">
        <f t="shared" si="4"/>
        <v>8996.1610000000001</v>
      </c>
      <c r="U32" s="62">
        <f t="shared" si="4"/>
        <v>8727.027</v>
      </c>
      <c r="V32" s="62">
        <f t="shared" si="4"/>
        <v>8453.6650000000009</v>
      </c>
      <c r="W32" s="62">
        <f t="shared" si="4"/>
        <v>8152.366</v>
      </c>
      <c r="X32" s="62">
        <f t="shared" si="4"/>
        <v>7443.2160000000003</v>
      </c>
      <c r="Y32" s="62">
        <f t="shared" si="4"/>
        <v>6513.8639999999996</v>
      </c>
      <c r="Z32" s="63" t="str">
        <f t="shared" si="4"/>
        <v/>
      </c>
      <c r="AA32" s="64">
        <f>SUM(AA29:AA31)</f>
        <v>190617.26800000001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30</v>
      </c>
      <c r="C35" s="95">
        <v>30</v>
      </c>
      <c r="D35" s="95">
        <v>48</v>
      </c>
      <c r="E35" s="95">
        <v>75</v>
      </c>
      <c r="F35" s="95">
        <v>81</v>
      </c>
      <c r="G35" s="95">
        <v>55</v>
      </c>
      <c r="H35" s="95">
        <v>73</v>
      </c>
      <c r="I35" s="95">
        <v>103</v>
      </c>
      <c r="J35" s="95">
        <v>40</v>
      </c>
      <c r="K35" s="95">
        <v>20</v>
      </c>
      <c r="L35" s="95">
        <v>21</v>
      </c>
      <c r="M35" s="95">
        <v>20</v>
      </c>
      <c r="N35" s="95">
        <v>20</v>
      </c>
      <c r="O35" s="95">
        <v>20</v>
      </c>
      <c r="P35" s="95">
        <v>20</v>
      </c>
      <c r="Q35" s="95">
        <v>74</v>
      </c>
      <c r="R35" s="95">
        <v>125</v>
      </c>
      <c r="S35" s="95">
        <v>165</v>
      </c>
      <c r="T35" s="95">
        <v>252</v>
      </c>
      <c r="U35" s="95">
        <v>252</v>
      </c>
      <c r="V35" s="95">
        <v>252</v>
      </c>
      <c r="W35" s="95">
        <v>235</v>
      </c>
      <c r="X35" s="95">
        <v>134</v>
      </c>
      <c r="Y35" s="95">
        <v>40</v>
      </c>
      <c r="Z35" s="96"/>
      <c r="AA35" s="74">
        <f t="shared" ref="AA35:AA40" si="5">SUM(B35:Z35)</f>
        <v>2185</v>
      </c>
    </row>
    <row r="36" spans="1:27" ht="24.95" customHeight="1" x14ac:dyDescent="0.2">
      <c r="A36" s="97" t="s">
        <v>29</v>
      </c>
      <c r="B36" s="98">
        <v>251</v>
      </c>
      <c r="C36" s="99">
        <v>278</v>
      </c>
      <c r="D36" s="99">
        <v>285</v>
      </c>
      <c r="E36" s="99">
        <v>355</v>
      </c>
      <c r="F36" s="99">
        <v>355</v>
      </c>
      <c r="G36" s="99">
        <v>318</v>
      </c>
      <c r="H36" s="99">
        <v>290</v>
      </c>
      <c r="I36" s="99">
        <v>280</v>
      </c>
      <c r="J36" s="99">
        <v>175</v>
      </c>
      <c r="K36" s="99">
        <v>298</v>
      </c>
      <c r="L36" s="99">
        <v>300</v>
      </c>
      <c r="M36" s="99">
        <v>281</v>
      </c>
      <c r="N36" s="99">
        <v>266</v>
      </c>
      <c r="O36" s="99">
        <v>271</v>
      </c>
      <c r="P36" s="99">
        <v>204</v>
      </c>
      <c r="Q36" s="99">
        <v>318</v>
      </c>
      <c r="R36" s="99">
        <v>207</v>
      </c>
      <c r="S36" s="99">
        <v>157</v>
      </c>
      <c r="T36" s="99">
        <v>101</v>
      </c>
      <c r="U36" s="99">
        <v>109</v>
      </c>
      <c r="V36" s="99">
        <v>105</v>
      </c>
      <c r="W36" s="99">
        <v>147</v>
      </c>
      <c r="X36" s="99">
        <v>134</v>
      </c>
      <c r="Y36" s="99">
        <v>129</v>
      </c>
      <c r="Z36" s="100"/>
      <c r="AA36" s="79">
        <f t="shared" si="5"/>
        <v>5614</v>
      </c>
    </row>
    <row r="37" spans="1:27" ht="24.95" customHeight="1" x14ac:dyDescent="0.2">
      <c r="A37" s="97" t="s">
        <v>30</v>
      </c>
      <c r="B37" s="98">
        <v>5</v>
      </c>
      <c r="C37" s="99">
        <v>42.2</v>
      </c>
      <c r="D37" s="99">
        <v>505.5</v>
      </c>
      <c r="E37" s="99">
        <v>706.6</v>
      </c>
      <c r="F37" s="99">
        <v>180.9</v>
      </c>
      <c r="G37" s="99">
        <v>5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1535.2000000000003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>
        <v>500</v>
      </c>
      <c r="C39" s="99">
        <v>10.199999999999999</v>
      </c>
      <c r="D39" s="99"/>
      <c r="E39" s="99"/>
      <c r="F39" s="99"/>
      <c r="G39" s="99">
        <v>108.6</v>
      </c>
      <c r="H39" s="99">
        <v>500</v>
      </c>
      <c r="I39" s="99">
        <v>463.5</v>
      </c>
      <c r="J39" s="99">
        <v>471.2</v>
      </c>
      <c r="K39" s="99">
        <v>261.39999999999998</v>
      </c>
      <c r="L39" s="99">
        <v>64.599999999999994</v>
      </c>
      <c r="M39" s="99"/>
      <c r="N39" s="99">
        <v>241.5</v>
      </c>
      <c r="O39" s="99">
        <v>261.8</v>
      </c>
      <c r="P39" s="99">
        <v>500</v>
      </c>
      <c r="Q39" s="99">
        <v>480.2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322.89999999999998</v>
      </c>
      <c r="X39" s="99">
        <v>500</v>
      </c>
      <c r="Y39" s="99">
        <v>500</v>
      </c>
      <c r="Z39" s="100"/>
      <c r="AA39" s="79">
        <f t="shared" si="5"/>
        <v>7685.9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836</v>
      </c>
      <c r="C40" s="88">
        <f t="shared" si="6"/>
        <v>410.4</v>
      </c>
      <c r="D40" s="88">
        <f t="shared" si="6"/>
        <v>888.5</v>
      </c>
      <c r="E40" s="88">
        <f t="shared" si="6"/>
        <v>1186.5999999999999</v>
      </c>
      <c r="F40" s="88">
        <f t="shared" si="6"/>
        <v>666.9</v>
      </c>
      <c r="G40" s="88">
        <f t="shared" si="6"/>
        <v>536.6</v>
      </c>
      <c r="H40" s="88">
        <f t="shared" si="6"/>
        <v>918</v>
      </c>
      <c r="I40" s="88">
        <f t="shared" si="6"/>
        <v>901.5</v>
      </c>
      <c r="J40" s="88">
        <f t="shared" si="6"/>
        <v>741.2</v>
      </c>
      <c r="K40" s="88">
        <f t="shared" si="6"/>
        <v>634.4</v>
      </c>
      <c r="L40" s="88">
        <f t="shared" si="6"/>
        <v>440.6</v>
      </c>
      <c r="M40" s="88">
        <f t="shared" si="6"/>
        <v>356</v>
      </c>
      <c r="N40" s="88">
        <f t="shared" si="6"/>
        <v>582.5</v>
      </c>
      <c r="O40" s="88">
        <f t="shared" si="6"/>
        <v>607.79999999999995</v>
      </c>
      <c r="P40" s="88">
        <f t="shared" si="6"/>
        <v>779</v>
      </c>
      <c r="Q40" s="88">
        <f t="shared" si="6"/>
        <v>927.2</v>
      </c>
      <c r="R40" s="88">
        <f t="shared" si="6"/>
        <v>887</v>
      </c>
      <c r="S40" s="88">
        <f t="shared" si="6"/>
        <v>877</v>
      </c>
      <c r="T40" s="88">
        <f t="shared" si="6"/>
        <v>908</v>
      </c>
      <c r="U40" s="88">
        <f t="shared" si="6"/>
        <v>916</v>
      </c>
      <c r="V40" s="88">
        <f t="shared" si="6"/>
        <v>912</v>
      </c>
      <c r="W40" s="88">
        <f t="shared" si="6"/>
        <v>759.9</v>
      </c>
      <c r="X40" s="88">
        <f t="shared" si="6"/>
        <v>823</v>
      </c>
      <c r="Y40" s="88">
        <f t="shared" si="6"/>
        <v>724</v>
      </c>
      <c r="Z40" s="89" t="str">
        <f t="shared" si="6"/>
        <v/>
      </c>
      <c r="AA40" s="90">
        <f t="shared" si="5"/>
        <v>18220.100000000002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37.200000000000003</v>
      </c>
      <c r="D45" s="99">
        <v>500.5</v>
      </c>
      <c r="E45" s="99">
        <v>701.6</v>
      </c>
      <c r="F45" s="99">
        <v>175.9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1415.2000000000003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500</v>
      </c>
      <c r="C47" s="99">
        <v>10.199999999999999</v>
      </c>
      <c r="D47" s="99"/>
      <c r="E47" s="99"/>
      <c r="F47" s="99"/>
      <c r="G47" s="99">
        <v>108.6</v>
      </c>
      <c r="H47" s="99">
        <v>500</v>
      </c>
      <c r="I47" s="99">
        <v>463.5</v>
      </c>
      <c r="J47" s="99">
        <v>471.2</v>
      </c>
      <c r="K47" s="99">
        <v>261.39999999999998</v>
      </c>
      <c r="L47" s="99">
        <v>64.599999999999994</v>
      </c>
      <c r="M47" s="99"/>
      <c r="N47" s="99">
        <v>241.5</v>
      </c>
      <c r="O47" s="99">
        <v>261.8</v>
      </c>
      <c r="P47" s="99">
        <v>500</v>
      </c>
      <c r="Q47" s="99">
        <v>480.2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322.89999999999998</v>
      </c>
      <c r="X47" s="99">
        <v>500</v>
      </c>
      <c r="Y47" s="99">
        <v>500</v>
      </c>
      <c r="Z47" s="100"/>
      <c r="AA47" s="79">
        <f t="shared" si="7"/>
        <v>7685.9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500</v>
      </c>
      <c r="C49" s="88">
        <f t="shared" ref="C49:Z49" si="8">IF(LEN(C$2)&gt;0,SUM(C43:C48),"")</f>
        <v>47.400000000000006</v>
      </c>
      <c r="D49" s="88">
        <f t="shared" si="8"/>
        <v>500.5</v>
      </c>
      <c r="E49" s="88">
        <f t="shared" si="8"/>
        <v>701.6</v>
      </c>
      <c r="F49" s="88">
        <f t="shared" si="8"/>
        <v>175.9</v>
      </c>
      <c r="G49" s="88">
        <f t="shared" si="8"/>
        <v>108.6</v>
      </c>
      <c r="H49" s="88">
        <f t="shared" si="8"/>
        <v>500</v>
      </c>
      <c r="I49" s="88">
        <f t="shared" si="8"/>
        <v>463.5</v>
      </c>
      <c r="J49" s="88">
        <f t="shared" si="8"/>
        <v>471.2</v>
      </c>
      <c r="K49" s="88">
        <f t="shared" si="8"/>
        <v>261.39999999999998</v>
      </c>
      <c r="L49" s="88">
        <f t="shared" si="8"/>
        <v>64.599999999999994</v>
      </c>
      <c r="M49" s="88">
        <f t="shared" si="8"/>
        <v>0</v>
      </c>
      <c r="N49" s="88">
        <f t="shared" si="8"/>
        <v>241.5</v>
      </c>
      <c r="O49" s="88">
        <f t="shared" si="8"/>
        <v>261.8</v>
      </c>
      <c r="P49" s="88">
        <f t="shared" si="8"/>
        <v>500</v>
      </c>
      <c r="Q49" s="88">
        <f t="shared" si="8"/>
        <v>480.2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322.89999999999998</v>
      </c>
      <c r="X49" s="88">
        <f t="shared" si="8"/>
        <v>500</v>
      </c>
      <c r="Y49" s="88">
        <f t="shared" si="8"/>
        <v>500</v>
      </c>
      <c r="Z49" s="89" t="str">
        <f t="shared" si="8"/>
        <v/>
      </c>
      <c r="AA49" s="90">
        <f t="shared" si="7"/>
        <v>9101.0999999999985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6972.7829999999994</v>
      </c>
      <c r="C52" s="88">
        <f t="shared" si="10"/>
        <v>6098.6220000000003</v>
      </c>
      <c r="D52" s="88">
        <f t="shared" si="10"/>
        <v>6369.9030000000002</v>
      </c>
      <c r="E52" s="88">
        <f t="shared" si="10"/>
        <v>6302.8189999999995</v>
      </c>
      <c r="F52" s="88">
        <f t="shared" si="10"/>
        <v>6033.2240000000002</v>
      </c>
      <c r="G52" s="88">
        <f t="shared" si="10"/>
        <v>6037.1730000000007</v>
      </c>
      <c r="H52" s="88">
        <f t="shared" si="10"/>
        <v>7019.0690000000004</v>
      </c>
      <c r="I52" s="88">
        <f t="shared" si="10"/>
        <v>7773.7640000000001</v>
      </c>
      <c r="J52" s="88">
        <f t="shared" si="10"/>
        <v>8736.4920000000002</v>
      </c>
      <c r="K52" s="88">
        <f t="shared" si="10"/>
        <v>9422.261999999997</v>
      </c>
      <c r="L52" s="88">
        <f t="shared" si="10"/>
        <v>9779.228000000001</v>
      </c>
      <c r="M52" s="88">
        <f t="shared" si="10"/>
        <v>10121.64</v>
      </c>
      <c r="N52" s="88">
        <f t="shared" si="10"/>
        <v>10329.347999999998</v>
      </c>
      <c r="O52" s="88">
        <f t="shared" si="10"/>
        <v>10033.789999999999</v>
      </c>
      <c r="P52" s="88">
        <f t="shared" si="10"/>
        <v>9889.0790000000015</v>
      </c>
      <c r="Q52" s="88">
        <f t="shared" si="10"/>
        <v>9631.52</v>
      </c>
      <c r="R52" s="88">
        <f t="shared" si="10"/>
        <v>9012.4050000000007</v>
      </c>
      <c r="S52" s="88">
        <f t="shared" si="10"/>
        <v>9046.0479999999989</v>
      </c>
      <c r="T52" s="88">
        <f t="shared" si="10"/>
        <v>9496.1610000000001</v>
      </c>
      <c r="U52" s="88">
        <f t="shared" si="10"/>
        <v>9227.027</v>
      </c>
      <c r="V52" s="88">
        <f t="shared" si="10"/>
        <v>8953.6650000000009</v>
      </c>
      <c r="W52" s="88">
        <f t="shared" si="10"/>
        <v>8475.2659999999996</v>
      </c>
      <c r="X52" s="88">
        <f t="shared" si="10"/>
        <v>7943.2160000000003</v>
      </c>
      <c r="Y52" s="88">
        <f t="shared" si="10"/>
        <v>7013.8639999999996</v>
      </c>
      <c r="Z52" s="89" t="str">
        <f t="shared" si="10"/>
        <v/>
      </c>
      <c r="AA52" s="104">
        <f>SUM(B52:Z52)</f>
        <v>199718.36800000002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6972.7820000000002</v>
      </c>
      <c r="C4" s="18">
        <v>6098.6270000000031</v>
      </c>
      <c r="D4" s="18">
        <v>6369.9340000000002</v>
      </c>
      <c r="E4" s="18">
        <v>6302.7820000000002</v>
      </c>
      <c r="F4" s="18">
        <v>6033.2499999999991</v>
      </c>
      <c r="G4" s="18">
        <v>6037.25</v>
      </c>
      <c r="H4" s="18">
        <v>7019.0820000000003</v>
      </c>
      <c r="I4" s="18">
        <v>7773.831000000001</v>
      </c>
      <c r="J4" s="18">
        <v>8736.478000000001</v>
      </c>
      <c r="K4" s="18">
        <v>9422.3050000000003</v>
      </c>
      <c r="L4" s="18">
        <v>9779.3110000000052</v>
      </c>
      <c r="M4" s="18">
        <v>10121.643999999997</v>
      </c>
      <c r="N4" s="18">
        <v>10329.312</v>
      </c>
      <c r="O4" s="18">
        <v>10033.792000000003</v>
      </c>
      <c r="P4" s="18">
        <v>9889.0420000000013</v>
      </c>
      <c r="Q4" s="18">
        <v>9631.5449999999983</v>
      </c>
      <c r="R4" s="18">
        <v>9012.3770000000004</v>
      </c>
      <c r="S4" s="18">
        <v>9046.010000000002</v>
      </c>
      <c r="T4" s="18">
        <v>9496.1610000000019</v>
      </c>
      <c r="U4" s="18">
        <v>9226.9769999999953</v>
      </c>
      <c r="V4" s="18">
        <v>8953.6540000000023</v>
      </c>
      <c r="W4" s="18">
        <v>8475.2650000000012</v>
      </c>
      <c r="X4" s="18">
        <v>7943.1819999999989</v>
      </c>
      <c r="Y4" s="18">
        <v>7013.8540000000003</v>
      </c>
      <c r="Z4" s="19"/>
      <c r="AA4" s="20">
        <f>SUM(B4:Z4)</f>
        <v>199718.44700000001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129.91</v>
      </c>
      <c r="C7" s="28">
        <v>116.97</v>
      </c>
      <c r="D7" s="28">
        <v>115.27</v>
      </c>
      <c r="E7" s="28">
        <v>111.64</v>
      </c>
      <c r="F7" s="28">
        <v>114.37</v>
      </c>
      <c r="G7" s="28">
        <v>117.24</v>
      </c>
      <c r="H7" s="28">
        <v>140</v>
      </c>
      <c r="I7" s="28">
        <v>135</v>
      </c>
      <c r="J7" s="28">
        <v>130</v>
      </c>
      <c r="K7" s="28">
        <v>121</v>
      </c>
      <c r="L7" s="28">
        <v>118.52</v>
      </c>
      <c r="M7" s="28">
        <v>116.75</v>
      </c>
      <c r="N7" s="28">
        <v>116.97</v>
      </c>
      <c r="O7" s="28">
        <v>116.97</v>
      </c>
      <c r="P7" s="28">
        <v>129.19999999999999</v>
      </c>
      <c r="Q7" s="28">
        <v>130</v>
      </c>
      <c r="R7" s="28">
        <v>150.75</v>
      </c>
      <c r="S7" s="28">
        <v>234.68</v>
      </c>
      <c r="T7" s="28">
        <v>473.96</v>
      </c>
      <c r="U7" s="28">
        <v>647.76</v>
      </c>
      <c r="V7" s="28">
        <v>575.71</v>
      </c>
      <c r="W7" s="28">
        <v>196.08</v>
      </c>
      <c r="X7" s="28">
        <v>150.46</v>
      </c>
      <c r="Y7" s="28">
        <v>147.4</v>
      </c>
      <c r="Z7" s="29"/>
      <c r="AA7" s="30">
        <f>IF(SUM(B7:Z7)&lt;&gt;0,AVERAGEIF(B7:Z7,"&lt;&gt;"""),"")</f>
        <v>189.02541666666664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10</v>
      </c>
      <c r="H14" s="57">
        <v>3.819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6.1219999999999999</v>
      </c>
      <c r="U14" s="57">
        <v>9.9879999999999995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119.929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10</v>
      </c>
      <c r="H16" s="62">
        <f t="shared" si="1"/>
        <v>3.819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6.1219999999999999</v>
      </c>
      <c r="U16" s="62">
        <f t="shared" si="1"/>
        <v>9.9879999999999995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119.929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717.04700000000003</v>
      </c>
      <c r="C19" s="72">
        <v>719.03899999999987</v>
      </c>
      <c r="D19" s="72">
        <v>716.15600000000006</v>
      </c>
      <c r="E19" s="72">
        <v>717.36900000000003</v>
      </c>
      <c r="F19" s="72">
        <v>720.70100000000002</v>
      </c>
      <c r="G19" s="72">
        <v>781.54</v>
      </c>
      <c r="H19" s="72">
        <v>782.01100000000008</v>
      </c>
      <c r="I19" s="72">
        <v>809.33900000000006</v>
      </c>
      <c r="J19" s="72">
        <v>788.38699999999994</v>
      </c>
      <c r="K19" s="72">
        <v>774.072</v>
      </c>
      <c r="L19" s="72">
        <v>780.93299999999999</v>
      </c>
      <c r="M19" s="72">
        <v>769.17700000000013</v>
      </c>
      <c r="N19" s="72">
        <v>769.93700000000001</v>
      </c>
      <c r="O19" s="72">
        <v>770.09199999999998</v>
      </c>
      <c r="P19" s="72">
        <v>771.63799999999992</v>
      </c>
      <c r="Q19" s="72">
        <v>776.86599999999999</v>
      </c>
      <c r="R19" s="72">
        <v>773.68300000000011</v>
      </c>
      <c r="S19" s="72">
        <v>730.47</v>
      </c>
      <c r="T19" s="72">
        <v>700.69399999999996</v>
      </c>
      <c r="U19" s="72">
        <v>688.87600000000009</v>
      </c>
      <c r="V19" s="72">
        <v>690.74099999999987</v>
      </c>
      <c r="W19" s="72">
        <v>696.173</v>
      </c>
      <c r="X19" s="72">
        <v>688.44399999999996</v>
      </c>
      <c r="Y19" s="72">
        <v>689.50200000000007</v>
      </c>
      <c r="Z19" s="73"/>
      <c r="AA19" s="74">
        <f t="shared" ref="AA19:AA25" si="2">SUM(B19:Z19)</f>
        <v>17822.887000000002</v>
      </c>
    </row>
    <row r="20" spans="1:27" ht="24.95" customHeight="1" x14ac:dyDescent="0.2">
      <c r="A20" s="75" t="s">
        <v>15</v>
      </c>
      <c r="B20" s="76">
        <v>1398.7629999999999</v>
      </c>
      <c r="C20" s="77">
        <v>1395.3120000000001</v>
      </c>
      <c r="D20" s="77">
        <v>1381.836</v>
      </c>
      <c r="E20" s="77">
        <v>1381.4949999999999</v>
      </c>
      <c r="F20" s="77">
        <v>1408.4110000000001</v>
      </c>
      <c r="G20" s="77">
        <v>1504.4990000000003</v>
      </c>
      <c r="H20" s="77">
        <v>1669.8889999999999</v>
      </c>
      <c r="I20" s="77">
        <v>1826.6499999999996</v>
      </c>
      <c r="J20" s="77">
        <v>1918.4420000000002</v>
      </c>
      <c r="K20" s="77">
        <v>1950.3780000000002</v>
      </c>
      <c r="L20" s="77">
        <v>1961.9299999999998</v>
      </c>
      <c r="M20" s="77">
        <v>1988.3279999999997</v>
      </c>
      <c r="N20" s="77">
        <v>2009.7179999999998</v>
      </c>
      <c r="O20" s="77">
        <v>1994.1879999999999</v>
      </c>
      <c r="P20" s="77">
        <v>1935.4879999999998</v>
      </c>
      <c r="Q20" s="77">
        <v>1942.1280000000002</v>
      </c>
      <c r="R20" s="77">
        <v>1946.6079999999999</v>
      </c>
      <c r="S20" s="77">
        <v>1885.4389999999999</v>
      </c>
      <c r="T20" s="77">
        <v>1803.1199999999997</v>
      </c>
      <c r="U20" s="77">
        <v>1754.7230000000002</v>
      </c>
      <c r="V20" s="77">
        <v>1663.3539999999998</v>
      </c>
      <c r="W20" s="77">
        <v>1514.777</v>
      </c>
      <c r="X20" s="77">
        <v>1444.279</v>
      </c>
      <c r="Y20" s="77">
        <v>1407.63</v>
      </c>
      <c r="Z20" s="78"/>
      <c r="AA20" s="79">
        <f t="shared" si="2"/>
        <v>41087.385000000002</v>
      </c>
    </row>
    <row r="21" spans="1:27" ht="24.95" customHeight="1" x14ac:dyDescent="0.2">
      <c r="A21" s="75" t="s">
        <v>16</v>
      </c>
      <c r="B21" s="80">
        <v>3628.7719999999999</v>
      </c>
      <c r="C21" s="81">
        <v>3386.2759999999998</v>
      </c>
      <c r="D21" s="81">
        <v>3241.3419999999996</v>
      </c>
      <c r="E21" s="81">
        <v>3143.4179999999997</v>
      </c>
      <c r="F21" s="81">
        <v>3112.9379999999996</v>
      </c>
      <c r="G21" s="81">
        <v>3131.3109999999997</v>
      </c>
      <c r="H21" s="81">
        <v>3313.7629999999999</v>
      </c>
      <c r="I21" s="81">
        <v>3766.7419999999997</v>
      </c>
      <c r="J21" s="81">
        <v>4310.9489999999996</v>
      </c>
      <c r="K21" s="81">
        <v>4769.5550000000012</v>
      </c>
      <c r="L21" s="81">
        <v>5040.7480000000005</v>
      </c>
      <c r="M21" s="81">
        <v>5284.639000000001</v>
      </c>
      <c r="N21" s="81">
        <v>5454.1570000000002</v>
      </c>
      <c r="O21" s="81">
        <v>5418.6120000000001</v>
      </c>
      <c r="P21" s="81">
        <v>5253.6160000000009</v>
      </c>
      <c r="Q21" s="81">
        <v>5105.6509999999989</v>
      </c>
      <c r="R21" s="81">
        <v>4998.786000000001</v>
      </c>
      <c r="S21" s="81">
        <v>4854.6010000000006</v>
      </c>
      <c r="T21" s="81">
        <v>4651.7249999999995</v>
      </c>
      <c r="U21" s="81">
        <v>4819.59</v>
      </c>
      <c r="V21" s="81">
        <v>4788.0590000000002</v>
      </c>
      <c r="W21" s="81">
        <v>4593.5150000000003</v>
      </c>
      <c r="X21" s="81">
        <v>4312.0590000000002</v>
      </c>
      <c r="Y21" s="81">
        <v>3916.422</v>
      </c>
      <c r="Z21" s="78"/>
      <c r="AA21" s="79">
        <f t="shared" si="2"/>
        <v>104297.246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125.5</v>
      </c>
      <c r="C23" s="77">
        <v>109</v>
      </c>
      <c r="D23" s="77">
        <v>101.5</v>
      </c>
      <c r="E23" s="77">
        <v>100.5</v>
      </c>
      <c r="F23" s="77">
        <v>100.5</v>
      </c>
      <c r="G23" s="77">
        <v>113.5</v>
      </c>
      <c r="H23" s="77">
        <v>162</v>
      </c>
      <c r="I23" s="77">
        <v>128.5</v>
      </c>
      <c r="J23" s="77">
        <v>115.5</v>
      </c>
      <c r="K23" s="77">
        <v>101</v>
      </c>
      <c r="L23" s="77">
        <v>102</v>
      </c>
      <c r="M23" s="77">
        <v>104</v>
      </c>
      <c r="N23" s="77">
        <v>101.5</v>
      </c>
      <c r="O23" s="77">
        <v>117.5</v>
      </c>
      <c r="P23" s="77">
        <v>139</v>
      </c>
      <c r="Q23" s="77">
        <v>144.5</v>
      </c>
      <c r="R23" s="77">
        <v>181.5</v>
      </c>
      <c r="S23" s="77">
        <v>222.5</v>
      </c>
      <c r="T23" s="77">
        <v>252.5</v>
      </c>
      <c r="U23" s="77">
        <v>252</v>
      </c>
      <c r="V23" s="77">
        <v>247.5</v>
      </c>
      <c r="W23" s="77">
        <v>219.5</v>
      </c>
      <c r="X23" s="77">
        <v>198.5</v>
      </c>
      <c r="Y23" s="77">
        <v>160.5</v>
      </c>
      <c r="Z23" s="77"/>
      <c r="AA23" s="79">
        <f t="shared" si="2"/>
        <v>3600.5</v>
      </c>
    </row>
    <row r="24" spans="1:27" ht="24.95" customHeight="1" x14ac:dyDescent="0.2">
      <c r="A24" s="85" t="s">
        <v>19</v>
      </c>
      <c r="B24" s="77">
        <v>439.00000000000006</v>
      </c>
      <c r="C24" s="77">
        <v>414</v>
      </c>
      <c r="D24" s="77">
        <v>397.99999999999994</v>
      </c>
      <c r="E24" s="77">
        <v>386.00000000000006</v>
      </c>
      <c r="F24" s="77">
        <v>385</v>
      </c>
      <c r="G24" s="77">
        <v>407</v>
      </c>
      <c r="H24" s="77">
        <v>450</v>
      </c>
      <c r="I24" s="77">
        <v>509</v>
      </c>
      <c r="J24" s="77">
        <v>555.99999999999989</v>
      </c>
      <c r="K24" s="77">
        <v>582</v>
      </c>
      <c r="L24" s="77">
        <v>591</v>
      </c>
      <c r="M24" s="77">
        <v>605.99999999999989</v>
      </c>
      <c r="N24" s="77">
        <v>618.00000000000011</v>
      </c>
      <c r="O24" s="77">
        <v>616</v>
      </c>
      <c r="P24" s="77">
        <v>605.00000000000011</v>
      </c>
      <c r="Q24" s="77">
        <v>605.00000000000011</v>
      </c>
      <c r="R24" s="77">
        <v>612.99999999999989</v>
      </c>
      <c r="S24" s="77">
        <v>625</v>
      </c>
      <c r="T24" s="77">
        <v>612.99999999999989</v>
      </c>
      <c r="U24" s="77">
        <v>610</v>
      </c>
      <c r="V24" s="77">
        <v>586</v>
      </c>
      <c r="W24" s="77">
        <v>549</v>
      </c>
      <c r="X24" s="77">
        <v>514</v>
      </c>
      <c r="Y24" s="77">
        <v>457.00000000000006</v>
      </c>
      <c r="Z24" s="77"/>
      <c r="AA24" s="79">
        <f t="shared" si="2"/>
        <v>12734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6309.0820000000003</v>
      </c>
      <c r="C26" s="88">
        <f t="shared" ref="C26:Z26" si="3">IF(LEN(C$2)&gt;0,SUM(C19:C25),"")</f>
        <v>6023.6270000000004</v>
      </c>
      <c r="D26" s="88">
        <f t="shared" si="3"/>
        <v>5838.8339999999998</v>
      </c>
      <c r="E26" s="88">
        <f t="shared" si="3"/>
        <v>5728.7819999999992</v>
      </c>
      <c r="F26" s="88">
        <f t="shared" si="3"/>
        <v>5727.5499999999993</v>
      </c>
      <c r="G26" s="88">
        <f t="shared" si="3"/>
        <v>5937.85</v>
      </c>
      <c r="H26" s="88">
        <f t="shared" si="3"/>
        <v>6377.6630000000005</v>
      </c>
      <c r="I26" s="88">
        <f t="shared" si="3"/>
        <v>7040.2309999999998</v>
      </c>
      <c r="J26" s="88">
        <f t="shared" si="3"/>
        <v>7689.2780000000002</v>
      </c>
      <c r="K26" s="88">
        <f t="shared" si="3"/>
        <v>8177.005000000001</v>
      </c>
      <c r="L26" s="88">
        <f t="shared" si="3"/>
        <v>8476.6110000000008</v>
      </c>
      <c r="M26" s="88">
        <f t="shared" si="3"/>
        <v>8752.1440000000002</v>
      </c>
      <c r="N26" s="88">
        <f t="shared" si="3"/>
        <v>8953.3119999999999</v>
      </c>
      <c r="O26" s="88">
        <f t="shared" si="3"/>
        <v>8916.3919999999998</v>
      </c>
      <c r="P26" s="88">
        <f t="shared" si="3"/>
        <v>8704.7420000000002</v>
      </c>
      <c r="Q26" s="88">
        <f t="shared" si="3"/>
        <v>8574.1449999999986</v>
      </c>
      <c r="R26" s="88">
        <f t="shared" si="3"/>
        <v>8513.5770000000011</v>
      </c>
      <c r="S26" s="88">
        <f t="shared" si="3"/>
        <v>8318.01</v>
      </c>
      <c r="T26" s="88">
        <f t="shared" si="3"/>
        <v>8021.0389999999989</v>
      </c>
      <c r="U26" s="88">
        <f t="shared" si="3"/>
        <v>8125.1890000000003</v>
      </c>
      <c r="V26" s="88">
        <f t="shared" si="3"/>
        <v>7975.6540000000005</v>
      </c>
      <c r="W26" s="88">
        <f t="shared" si="3"/>
        <v>7572.9650000000001</v>
      </c>
      <c r="X26" s="88">
        <f t="shared" si="3"/>
        <v>7157.2820000000002</v>
      </c>
      <c r="Y26" s="88">
        <f t="shared" si="3"/>
        <v>6631.0540000000001</v>
      </c>
      <c r="Z26" s="89" t="str">
        <f t="shared" si="3"/>
        <v/>
      </c>
      <c r="AA26" s="90">
        <f>SUM(AA19:AA25)</f>
        <v>179542.01800000001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669.5</v>
      </c>
      <c r="C29" s="72">
        <v>628</v>
      </c>
      <c r="D29" s="72">
        <v>604.5</v>
      </c>
      <c r="E29" s="72">
        <v>591.5</v>
      </c>
      <c r="F29" s="72">
        <v>590.5</v>
      </c>
      <c r="G29" s="72">
        <v>625.5</v>
      </c>
      <c r="H29" s="72">
        <v>715</v>
      </c>
      <c r="I29" s="72">
        <v>740.5</v>
      </c>
      <c r="J29" s="72">
        <v>806.5</v>
      </c>
      <c r="K29" s="72">
        <v>823</v>
      </c>
      <c r="L29" s="72">
        <v>833</v>
      </c>
      <c r="M29" s="72">
        <v>860</v>
      </c>
      <c r="N29" s="72">
        <v>869.5</v>
      </c>
      <c r="O29" s="72">
        <v>883.5</v>
      </c>
      <c r="P29" s="72">
        <v>884</v>
      </c>
      <c r="Q29" s="72">
        <v>857.5</v>
      </c>
      <c r="R29" s="72">
        <v>897.5</v>
      </c>
      <c r="S29" s="72">
        <v>950.5</v>
      </c>
      <c r="T29" s="72">
        <v>968.5</v>
      </c>
      <c r="U29" s="72">
        <v>965</v>
      </c>
      <c r="V29" s="72">
        <v>936.5</v>
      </c>
      <c r="W29" s="72">
        <v>871.5</v>
      </c>
      <c r="X29" s="72">
        <v>815.5</v>
      </c>
      <c r="Y29" s="72">
        <v>720.5</v>
      </c>
      <c r="Z29" s="73"/>
      <c r="AA29" s="74">
        <f>SUM(B29:Z29)</f>
        <v>19107.5</v>
      </c>
    </row>
    <row r="30" spans="1:27" ht="24.95" customHeight="1" x14ac:dyDescent="0.2">
      <c r="A30" s="75" t="s">
        <v>24</v>
      </c>
      <c r="B30" s="76">
        <v>5713.5820000000003</v>
      </c>
      <c r="C30" s="77">
        <v>5470.6270000000004</v>
      </c>
      <c r="D30" s="77">
        <v>5309.3339999999998</v>
      </c>
      <c r="E30" s="77">
        <v>5211.2820000000002</v>
      </c>
      <c r="F30" s="77">
        <v>5211.05</v>
      </c>
      <c r="G30" s="77">
        <v>5392.35</v>
      </c>
      <c r="H30" s="77">
        <v>5737.482</v>
      </c>
      <c r="I30" s="77">
        <v>6434.7309999999998</v>
      </c>
      <c r="J30" s="77">
        <v>7108.7780000000002</v>
      </c>
      <c r="K30" s="77">
        <v>7768.0050000000001</v>
      </c>
      <c r="L30" s="77">
        <v>8043.6109999999999</v>
      </c>
      <c r="M30" s="77">
        <v>8317.1440000000002</v>
      </c>
      <c r="N30" s="77">
        <v>8518.8119999999999</v>
      </c>
      <c r="O30" s="77">
        <v>8427.8919999999998</v>
      </c>
      <c r="P30" s="77">
        <v>8194.7420000000002</v>
      </c>
      <c r="Q30" s="77">
        <v>7986.6450000000004</v>
      </c>
      <c r="R30" s="77">
        <v>7911.0770000000002</v>
      </c>
      <c r="S30" s="77">
        <v>7658.51</v>
      </c>
      <c r="T30" s="77">
        <v>7426.6610000000001</v>
      </c>
      <c r="U30" s="77">
        <v>7484.1769999999997</v>
      </c>
      <c r="V30" s="77">
        <v>7332.1540000000005</v>
      </c>
      <c r="W30" s="77">
        <v>6981.4650000000001</v>
      </c>
      <c r="X30" s="77">
        <v>6668.7820000000002</v>
      </c>
      <c r="Y30" s="77">
        <v>6189.5540000000001</v>
      </c>
      <c r="Z30" s="78"/>
      <c r="AA30" s="79">
        <f>SUM(B30:Z30)</f>
        <v>166498.44700000001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6383.0820000000003</v>
      </c>
      <c r="C32" s="62">
        <f t="shared" ref="C32:Z32" si="4">IF(LEN(C$2)&gt;0,SUM(C29:C31),"")</f>
        <v>6098.6270000000004</v>
      </c>
      <c r="D32" s="62">
        <f t="shared" si="4"/>
        <v>5913.8339999999998</v>
      </c>
      <c r="E32" s="62">
        <f t="shared" si="4"/>
        <v>5802.7820000000002</v>
      </c>
      <c r="F32" s="62">
        <f t="shared" si="4"/>
        <v>5801.55</v>
      </c>
      <c r="G32" s="62">
        <f t="shared" si="4"/>
        <v>6017.85</v>
      </c>
      <c r="H32" s="62">
        <f t="shared" si="4"/>
        <v>6452.482</v>
      </c>
      <c r="I32" s="62">
        <f t="shared" si="4"/>
        <v>7175.2309999999998</v>
      </c>
      <c r="J32" s="62">
        <f t="shared" si="4"/>
        <v>7915.2780000000002</v>
      </c>
      <c r="K32" s="62">
        <f t="shared" si="4"/>
        <v>8591.005000000001</v>
      </c>
      <c r="L32" s="62">
        <f t="shared" si="4"/>
        <v>8876.6110000000008</v>
      </c>
      <c r="M32" s="62">
        <f t="shared" si="4"/>
        <v>9177.1440000000002</v>
      </c>
      <c r="N32" s="62">
        <f t="shared" si="4"/>
        <v>9388.3119999999999</v>
      </c>
      <c r="O32" s="62">
        <f t="shared" si="4"/>
        <v>9311.3919999999998</v>
      </c>
      <c r="P32" s="62">
        <f t="shared" si="4"/>
        <v>9078.7420000000002</v>
      </c>
      <c r="Q32" s="62">
        <f t="shared" si="4"/>
        <v>8844.1450000000004</v>
      </c>
      <c r="R32" s="62">
        <f t="shared" si="4"/>
        <v>8808.5770000000011</v>
      </c>
      <c r="S32" s="62">
        <f t="shared" si="4"/>
        <v>8609.01</v>
      </c>
      <c r="T32" s="62">
        <f t="shared" si="4"/>
        <v>8395.1610000000001</v>
      </c>
      <c r="U32" s="62">
        <f t="shared" si="4"/>
        <v>8449.1769999999997</v>
      </c>
      <c r="V32" s="62">
        <f t="shared" si="4"/>
        <v>8268.6540000000005</v>
      </c>
      <c r="W32" s="62">
        <f t="shared" si="4"/>
        <v>7852.9650000000001</v>
      </c>
      <c r="X32" s="62">
        <f t="shared" si="4"/>
        <v>7484.2820000000002</v>
      </c>
      <c r="Y32" s="62">
        <f t="shared" si="4"/>
        <v>6910.0540000000001</v>
      </c>
      <c r="Z32" s="63" t="str">
        <f t="shared" si="4"/>
        <v/>
      </c>
      <c r="AA32" s="64">
        <f>SUM(AA29:AA31)</f>
        <v>185605.94700000001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48</v>
      </c>
      <c r="C35" s="95">
        <v>55</v>
      </c>
      <c r="D35" s="95">
        <v>55</v>
      </c>
      <c r="E35" s="95">
        <v>54</v>
      </c>
      <c r="F35" s="95">
        <v>54</v>
      </c>
      <c r="G35" s="95">
        <v>54</v>
      </c>
      <c r="H35" s="95">
        <v>36</v>
      </c>
      <c r="I35" s="95">
        <v>83</v>
      </c>
      <c r="J35" s="95">
        <v>102</v>
      </c>
      <c r="K35" s="95">
        <v>270</v>
      </c>
      <c r="L35" s="95">
        <v>270</v>
      </c>
      <c r="M35" s="95">
        <v>270</v>
      </c>
      <c r="N35" s="95">
        <v>270</v>
      </c>
      <c r="O35" s="95">
        <v>252</v>
      </c>
      <c r="P35" s="95">
        <v>244</v>
      </c>
      <c r="Q35" s="95">
        <v>107</v>
      </c>
      <c r="R35" s="95">
        <v>103</v>
      </c>
      <c r="S35" s="95">
        <v>81</v>
      </c>
      <c r="T35" s="95">
        <v>86</v>
      </c>
      <c r="U35" s="95">
        <v>50</v>
      </c>
      <c r="V35" s="95">
        <v>50</v>
      </c>
      <c r="W35" s="95">
        <v>49</v>
      </c>
      <c r="X35" s="95">
        <v>130</v>
      </c>
      <c r="Y35" s="95">
        <v>141</v>
      </c>
      <c r="Z35" s="96"/>
      <c r="AA35" s="74">
        <f t="shared" ref="AA35:AA40" si="5">SUM(B35:Z35)</f>
        <v>2914</v>
      </c>
    </row>
    <row r="36" spans="1:27" ht="24.95" customHeight="1" x14ac:dyDescent="0.2">
      <c r="A36" s="97" t="s">
        <v>42</v>
      </c>
      <c r="B36" s="98">
        <v>16</v>
      </c>
      <c r="C36" s="99">
        <v>10</v>
      </c>
      <c r="D36" s="99">
        <v>10</v>
      </c>
      <c r="E36" s="99">
        <v>10</v>
      </c>
      <c r="F36" s="99">
        <v>10</v>
      </c>
      <c r="G36" s="99">
        <v>16</v>
      </c>
      <c r="H36" s="99">
        <v>35</v>
      </c>
      <c r="I36" s="99">
        <v>52</v>
      </c>
      <c r="J36" s="99">
        <v>124</v>
      </c>
      <c r="K36" s="99">
        <v>144</v>
      </c>
      <c r="L36" s="99">
        <v>130</v>
      </c>
      <c r="M36" s="99">
        <v>155</v>
      </c>
      <c r="N36" s="99">
        <v>165</v>
      </c>
      <c r="O36" s="99">
        <v>143</v>
      </c>
      <c r="P36" s="99">
        <v>130</v>
      </c>
      <c r="Q36" s="99">
        <v>163</v>
      </c>
      <c r="R36" s="99">
        <v>192</v>
      </c>
      <c r="S36" s="99">
        <v>210</v>
      </c>
      <c r="T36" s="99">
        <v>282</v>
      </c>
      <c r="U36" s="99">
        <v>264</v>
      </c>
      <c r="V36" s="99">
        <v>233</v>
      </c>
      <c r="W36" s="99">
        <v>221</v>
      </c>
      <c r="X36" s="99">
        <v>187</v>
      </c>
      <c r="Y36" s="99">
        <v>128</v>
      </c>
      <c r="Z36" s="100"/>
      <c r="AA36" s="79">
        <f t="shared" si="5"/>
        <v>3030</v>
      </c>
    </row>
    <row r="37" spans="1:27" ht="24.95" customHeight="1" x14ac:dyDescent="0.2">
      <c r="A37" s="97" t="s">
        <v>43</v>
      </c>
      <c r="B37" s="98">
        <v>589.70000000000005</v>
      </c>
      <c r="C37" s="99"/>
      <c r="D37" s="99"/>
      <c r="E37" s="99"/>
      <c r="F37" s="99"/>
      <c r="G37" s="99">
        <v>19.399999999999999</v>
      </c>
      <c r="H37" s="99">
        <v>566.6</v>
      </c>
      <c r="I37" s="99">
        <v>598.6</v>
      </c>
      <c r="J37" s="99">
        <v>821.2</v>
      </c>
      <c r="K37" s="99">
        <v>831.3</v>
      </c>
      <c r="L37" s="99">
        <v>902.7</v>
      </c>
      <c r="M37" s="99">
        <v>654.5</v>
      </c>
      <c r="N37" s="99">
        <v>941</v>
      </c>
      <c r="O37" s="99">
        <v>722.4</v>
      </c>
      <c r="P37" s="99">
        <v>810.3</v>
      </c>
      <c r="Q37" s="99">
        <v>787.4</v>
      </c>
      <c r="R37" s="99">
        <v>203.8</v>
      </c>
      <c r="S37" s="99">
        <v>437</v>
      </c>
      <c r="T37" s="99">
        <v>1101</v>
      </c>
      <c r="U37" s="99">
        <v>777.8</v>
      </c>
      <c r="V37" s="99">
        <v>685</v>
      </c>
      <c r="W37" s="99">
        <v>622.29999999999995</v>
      </c>
      <c r="X37" s="99">
        <v>458.9</v>
      </c>
      <c r="Y37" s="99">
        <v>103.8</v>
      </c>
      <c r="Z37" s="100"/>
      <c r="AA37" s="79">
        <f t="shared" si="5"/>
        <v>12634.699999999997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>
        <v>456.1</v>
      </c>
      <c r="E39" s="99">
        <v>500</v>
      </c>
      <c r="F39" s="99">
        <v>231.7</v>
      </c>
      <c r="G39" s="99"/>
      <c r="H39" s="99"/>
      <c r="I39" s="99"/>
      <c r="J39" s="99"/>
      <c r="K39" s="99"/>
      <c r="L39" s="99"/>
      <c r="M39" s="99">
        <v>290</v>
      </c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1477.8</v>
      </c>
    </row>
    <row r="40" spans="1:27" ht="30" customHeight="1" thickBot="1" x14ac:dyDescent="0.25">
      <c r="A40" s="86" t="s">
        <v>46</v>
      </c>
      <c r="B40" s="87">
        <f>IF(LEN(B$2)&gt;0,SUM(B35:B39),"")</f>
        <v>653.70000000000005</v>
      </c>
      <c r="C40" s="88">
        <f t="shared" ref="C40:Z40" si="6">IF(LEN(C$2)&gt;0,SUM(C35:C39),"")</f>
        <v>65</v>
      </c>
      <c r="D40" s="88">
        <f t="shared" si="6"/>
        <v>521.1</v>
      </c>
      <c r="E40" s="88">
        <f t="shared" si="6"/>
        <v>564</v>
      </c>
      <c r="F40" s="88">
        <f t="shared" si="6"/>
        <v>295.7</v>
      </c>
      <c r="G40" s="88">
        <f t="shared" si="6"/>
        <v>89.4</v>
      </c>
      <c r="H40" s="88">
        <f t="shared" si="6"/>
        <v>637.6</v>
      </c>
      <c r="I40" s="88">
        <f t="shared" si="6"/>
        <v>733.6</v>
      </c>
      <c r="J40" s="88">
        <f t="shared" si="6"/>
        <v>1047.2</v>
      </c>
      <c r="K40" s="88">
        <f t="shared" si="6"/>
        <v>1245.3</v>
      </c>
      <c r="L40" s="88">
        <f t="shared" si="6"/>
        <v>1302.7</v>
      </c>
      <c r="M40" s="88">
        <f t="shared" si="6"/>
        <v>1369.5</v>
      </c>
      <c r="N40" s="88">
        <f t="shared" si="6"/>
        <v>1376</v>
      </c>
      <c r="O40" s="88">
        <f t="shared" si="6"/>
        <v>1117.4000000000001</v>
      </c>
      <c r="P40" s="88">
        <f t="shared" si="6"/>
        <v>1184.3</v>
      </c>
      <c r="Q40" s="88">
        <f t="shared" si="6"/>
        <v>1057.4000000000001</v>
      </c>
      <c r="R40" s="88">
        <f t="shared" si="6"/>
        <v>498.8</v>
      </c>
      <c r="S40" s="88">
        <f t="shared" si="6"/>
        <v>728</v>
      </c>
      <c r="T40" s="88">
        <f t="shared" si="6"/>
        <v>1469</v>
      </c>
      <c r="U40" s="88">
        <f t="shared" si="6"/>
        <v>1091.8</v>
      </c>
      <c r="V40" s="88">
        <f t="shared" si="6"/>
        <v>968</v>
      </c>
      <c r="W40" s="88">
        <f t="shared" si="6"/>
        <v>892.3</v>
      </c>
      <c r="X40" s="88">
        <f t="shared" si="6"/>
        <v>775.9</v>
      </c>
      <c r="Y40" s="88">
        <f t="shared" si="6"/>
        <v>372.8</v>
      </c>
      <c r="Z40" s="89" t="str">
        <f t="shared" si="6"/>
        <v/>
      </c>
      <c r="AA40" s="90">
        <f t="shared" si="5"/>
        <v>20056.499999999996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589.70000000000005</v>
      </c>
      <c r="C45" s="99"/>
      <c r="D45" s="99"/>
      <c r="E45" s="99"/>
      <c r="F45" s="99"/>
      <c r="G45" s="99">
        <v>19.399999999999999</v>
      </c>
      <c r="H45" s="99">
        <v>566.6</v>
      </c>
      <c r="I45" s="99">
        <v>598.6</v>
      </c>
      <c r="J45" s="99">
        <v>821.2</v>
      </c>
      <c r="K45" s="99">
        <v>831.3</v>
      </c>
      <c r="L45" s="99">
        <v>902.7</v>
      </c>
      <c r="M45" s="99">
        <v>654.5</v>
      </c>
      <c r="N45" s="99">
        <v>941</v>
      </c>
      <c r="O45" s="99">
        <v>722.4</v>
      </c>
      <c r="P45" s="99">
        <v>810.3</v>
      </c>
      <c r="Q45" s="99">
        <v>787.4</v>
      </c>
      <c r="R45" s="99">
        <v>203.8</v>
      </c>
      <c r="S45" s="99">
        <v>437</v>
      </c>
      <c r="T45" s="99">
        <v>1101</v>
      </c>
      <c r="U45" s="99">
        <v>777.8</v>
      </c>
      <c r="V45" s="99">
        <v>685</v>
      </c>
      <c r="W45" s="99">
        <v>622.29999999999995</v>
      </c>
      <c r="X45" s="99">
        <v>458.9</v>
      </c>
      <c r="Y45" s="99">
        <v>103.8</v>
      </c>
      <c r="Z45" s="100"/>
      <c r="AA45" s="79">
        <f t="shared" si="7"/>
        <v>12634.699999999997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>
        <v>456.1</v>
      </c>
      <c r="E47" s="99">
        <v>500</v>
      </c>
      <c r="F47" s="99">
        <v>231.7</v>
      </c>
      <c r="G47" s="99"/>
      <c r="H47" s="99"/>
      <c r="I47" s="99"/>
      <c r="J47" s="99"/>
      <c r="K47" s="99"/>
      <c r="L47" s="99"/>
      <c r="M47" s="99">
        <v>290</v>
      </c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1477.8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144</v>
      </c>
      <c r="E48" s="99">
        <v>150</v>
      </c>
      <c r="F48" s="99">
        <v>150</v>
      </c>
      <c r="G48" s="99">
        <v>143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3587</v>
      </c>
    </row>
    <row r="49" spans="1:27" ht="30" customHeight="1" thickBot="1" x14ac:dyDescent="0.25">
      <c r="A49" s="86" t="s">
        <v>49</v>
      </c>
      <c r="B49" s="87">
        <f>IF(LEN(B$2)&gt;0,SUM(B43:B48),"")</f>
        <v>739.7</v>
      </c>
      <c r="C49" s="88">
        <f t="shared" ref="C49:Z49" si="8">IF(LEN(C$2)&gt;0,SUM(C43:C48),"")</f>
        <v>150</v>
      </c>
      <c r="D49" s="88">
        <f t="shared" si="8"/>
        <v>600.1</v>
      </c>
      <c r="E49" s="88">
        <f t="shared" si="8"/>
        <v>650</v>
      </c>
      <c r="F49" s="88">
        <f t="shared" si="8"/>
        <v>381.7</v>
      </c>
      <c r="G49" s="88">
        <f t="shared" si="8"/>
        <v>162.4</v>
      </c>
      <c r="H49" s="88">
        <f t="shared" si="8"/>
        <v>716.6</v>
      </c>
      <c r="I49" s="88">
        <f t="shared" si="8"/>
        <v>748.6</v>
      </c>
      <c r="J49" s="88">
        <f t="shared" si="8"/>
        <v>971.2</v>
      </c>
      <c r="K49" s="88">
        <f t="shared" si="8"/>
        <v>981.3</v>
      </c>
      <c r="L49" s="88">
        <f t="shared" si="8"/>
        <v>1052.7</v>
      </c>
      <c r="M49" s="88">
        <f t="shared" si="8"/>
        <v>1094.5</v>
      </c>
      <c r="N49" s="88">
        <f t="shared" si="8"/>
        <v>1091</v>
      </c>
      <c r="O49" s="88">
        <f t="shared" si="8"/>
        <v>872.4</v>
      </c>
      <c r="P49" s="88">
        <f t="shared" si="8"/>
        <v>960.3</v>
      </c>
      <c r="Q49" s="88">
        <f t="shared" si="8"/>
        <v>937.4</v>
      </c>
      <c r="R49" s="88">
        <f t="shared" si="8"/>
        <v>353.8</v>
      </c>
      <c r="S49" s="88">
        <f t="shared" si="8"/>
        <v>587</v>
      </c>
      <c r="T49" s="88">
        <f t="shared" si="8"/>
        <v>1251</v>
      </c>
      <c r="U49" s="88">
        <f t="shared" si="8"/>
        <v>927.8</v>
      </c>
      <c r="V49" s="88">
        <f t="shared" si="8"/>
        <v>835</v>
      </c>
      <c r="W49" s="88">
        <f t="shared" si="8"/>
        <v>772.3</v>
      </c>
      <c r="X49" s="88">
        <f t="shared" si="8"/>
        <v>608.9</v>
      </c>
      <c r="Y49" s="88">
        <f t="shared" si="8"/>
        <v>253.8</v>
      </c>
      <c r="Z49" s="89" t="str">
        <f t="shared" si="8"/>
        <v/>
      </c>
      <c r="AA49" s="90">
        <f t="shared" si="7"/>
        <v>17699.499999999996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6972.7820000000002</v>
      </c>
      <c r="C52" s="88">
        <f t="shared" ref="C52:Z52" si="10">IF(LEN(C$2)&gt;0,SUM(C10:C15)+C26+C40,"")</f>
        <v>6098.6270000000004</v>
      </c>
      <c r="D52" s="88">
        <f t="shared" si="10"/>
        <v>6369.9340000000002</v>
      </c>
      <c r="E52" s="88">
        <f t="shared" si="10"/>
        <v>6302.7819999999992</v>
      </c>
      <c r="F52" s="88">
        <f t="shared" si="10"/>
        <v>6033.2499999999991</v>
      </c>
      <c r="G52" s="88">
        <f t="shared" si="10"/>
        <v>6037.25</v>
      </c>
      <c r="H52" s="88">
        <f t="shared" si="10"/>
        <v>7019.0820000000012</v>
      </c>
      <c r="I52" s="88">
        <f t="shared" si="10"/>
        <v>7773.8310000000001</v>
      </c>
      <c r="J52" s="88">
        <f t="shared" si="10"/>
        <v>8736.478000000001</v>
      </c>
      <c r="K52" s="88">
        <f t="shared" si="10"/>
        <v>9422.3050000000003</v>
      </c>
      <c r="L52" s="88">
        <f t="shared" si="10"/>
        <v>9779.3110000000015</v>
      </c>
      <c r="M52" s="88">
        <f t="shared" si="10"/>
        <v>10121.644</v>
      </c>
      <c r="N52" s="88">
        <f t="shared" si="10"/>
        <v>10329.312</v>
      </c>
      <c r="O52" s="88">
        <f t="shared" si="10"/>
        <v>10033.791999999999</v>
      </c>
      <c r="P52" s="88">
        <f t="shared" si="10"/>
        <v>9889.0419999999995</v>
      </c>
      <c r="Q52" s="88">
        <f t="shared" si="10"/>
        <v>9631.5449999999983</v>
      </c>
      <c r="R52" s="88">
        <f t="shared" si="10"/>
        <v>9012.3770000000004</v>
      </c>
      <c r="S52" s="88">
        <f t="shared" si="10"/>
        <v>9046.01</v>
      </c>
      <c r="T52" s="88">
        <f t="shared" si="10"/>
        <v>9496.1610000000001</v>
      </c>
      <c r="U52" s="88">
        <f t="shared" si="10"/>
        <v>9226.9770000000008</v>
      </c>
      <c r="V52" s="88">
        <f t="shared" si="10"/>
        <v>8953.6540000000005</v>
      </c>
      <c r="W52" s="88">
        <f t="shared" si="10"/>
        <v>8475.2649999999994</v>
      </c>
      <c r="X52" s="88">
        <f t="shared" si="10"/>
        <v>7943.1819999999998</v>
      </c>
      <c r="Y52" s="88">
        <f t="shared" si="10"/>
        <v>7013.8540000000003</v>
      </c>
      <c r="Z52" s="89" t="str">
        <f t="shared" si="10"/>
        <v/>
      </c>
      <c r="AA52" s="104">
        <f>SUM(B52:Z52)</f>
        <v>199718.44700000001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89.700000000000045</v>
      </c>
      <c r="C4" s="18">
        <v>-47.400000000000006</v>
      </c>
      <c r="D4" s="18">
        <v>-44.399999999999977</v>
      </c>
      <c r="E4" s="18">
        <v>-201.60000000000002</v>
      </c>
      <c r="F4" s="18">
        <v>55.799999999999983</v>
      </c>
      <c r="G4" s="18">
        <v>-89.199999999999989</v>
      </c>
      <c r="H4" s="18">
        <v>66.600000000000023</v>
      </c>
      <c r="I4" s="18">
        <v>135.10000000000002</v>
      </c>
      <c r="J4" s="18">
        <v>350.00000000000006</v>
      </c>
      <c r="K4" s="18">
        <v>569.9</v>
      </c>
      <c r="L4" s="18">
        <v>838.1</v>
      </c>
      <c r="M4" s="18">
        <v>944.5</v>
      </c>
      <c r="N4" s="18">
        <v>699.5</v>
      </c>
      <c r="O4" s="18">
        <v>460.59999999999997</v>
      </c>
      <c r="P4" s="18">
        <v>310.29999999999995</v>
      </c>
      <c r="Q4" s="18">
        <v>307.2</v>
      </c>
      <c r="R4" s="18">
        <v>-296.2</v>
      </c>
      <c r="S4" s="18">
        <v>-63</v>
      </c>
      <c r="T4" s="18">
        <v>601</v>
      </c>
      <c r="U4" s="18">
        <v>277.79999999999995</v>
      </c>
      <c r="V4" s="18">
        <v>185</v>
      </c>
      <c r="W4" s="18">
        <v>299.39999999999998</v>
      </c>
      <c r="X4" s="18">
        <v>-41.100000000000023</v>
      </c>
      <c r="Y4" s="18">
        <v>-396.2</v>
      </c>
      <c r="Z4" s="19"/>
      <c r="AA4" s="111">
        <f>SUM(B4:Z4)</f>
        <v>5011.3999999999996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129.91</v>
      </c>
      <c r="C7" s="117">
        <v>116.97</v>
      </c>
      <c r="D7" s="117">
        <v>115.27</v>
      </c>
      <c r="E7" s="117">
        <v>111.64</v>
      </c>
      <c r="F7" s="117">
        <v>114.37</v>
      </c>
      <c r="G7" s="117">
        <v>117.24</v>
      </c>
      <c r="H7" s="117">
        <v>140</v>
      </c>
      <c r="I7" s="117">
        <v>135</v>
      </c>
      <c r="J7" s="117">
        <v>130</v>
      </c>
      <c r="K7" s="117">
        <v>121</v>
      </c>
      <c r="L7" s="117">
        <v>118.52</v>
      </c>
      <c r="M7" s="117">
        <v>116.75</v>
      </c>
      <c r="N7" s="117">
        <v>116.97</v>
      </c>
      <c r="O7" s="117">
        <v>116.97</v>
      </c>
      <c r="P7" s="117">
        <v>129.19999999999999</v>
      </c>
      <c r="Q7" s="117">
        <v>130</v>
      </c>
      <c r="R7" s="117">
        <v>150.75</v>
      </c>
      <c r="S7" s="117">
        <v>234.68</v>
      </c>
      <c r="T7" s="117">
        <v>473.96</v>
      </c>
      <c r="U7" s="117">
        <v>647.76</v>
      </c>
      <c r="V7" s="117">
        <v>575.71</v>
      </c>
      <c r="W7" s="117">
        <v>196.08</v>
      </c>
      <c r="X7" s="117">
        <v>150.46</v>
      </c>
      <c r="Y7" s="117">
        <v>147.4</v>
      </c>
      <c r="Z7" s="118"/>
      <c r="AA7" s="119">
        <f>IF(SUM(B7:Z7)&lt;&gt;0,AVERAGEIF(B7:Z7,"&lt;&gt;"""),"")</f>
        <v>189.02541666666664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37.200000000000003</v>
      </c>
      <c r="D13" s="129">
        <v>500.5</v>
      </c>
      <c r="E13" s="129">
        <v>701.6</v>
      </c>
      <c r="F13" s="129">
        <v>175.9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1415.2000000000003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500</v>
      </c>
      <c r="C15" s="133">
        <v>10.199999999999999</v>
      </c>
      <c r="D15" s="133"/>
      <c r="E15" s="133"/>
      <c r="F15" s="133"/>
      <c r="G15" s="133">
        <v>108.6</v>
      </c>
      <c r="H15" s="133">
        <v>500</v>
      </c>
      <c r="I15" s="133">
        <v>463.5</v>
      </c>
      <c r="J15" s="133">
        <v>471.2</v>
      </c>
      <c r="K15" s="133">
        <v>261.39999999999998</v>
      </c>
      <c r="L15" s="133">
        <v>64.599999999999994</v>
      </c>
      <c r="M15" s="133"/>
      <c r="N15" s="133">
        <v>241.5</v>
      </c>
      <c r="O15" s="133">
        <v>261.8</v>
      </c>
      <c r="P15" s="133">
        <v>500</v>
      </c>
      <c r="Q15" s="133">
        <v>480.2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322.89999999999998</v>
      </c>
      <c r="X15" s="133">
        <v>500</v>
      </c>
      <c r="Y15" s="133">
        <v>500</v>
      </c>
      <c r="Z15" s="131"/>
      <c r="AA15" s="132">
        <f t="shared" si="0"/>
        <v>7685.9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500</v>
      </c>
      <c r="C16" s="135">
        <f t="shared" si="1"/>
        <v>47.400000000000006</v>
      </c>
      <c r="D16" s="135">
        <f t="shared" si="1"/>
        <v>500.5</v>
      </c>
      <c r="E16" s="135">
        <f t="shared" si="1"/>
        <v>701.6</v>
      </c>
      <c r="F16" s="135">
        <f t="shared" si="1"/>
        <v>175.9</v>
      </c>
      <c r="G16" s="135">
        <f t="shared" si="1"/>
        <v>108.6</v>
      </c>
      <c r="H16" s="135">
        <f t="shared" si="1"/>
        <v>500</v>
      </c>
      <c r="I16" s="135">
        <f t="shared" si="1"/>
        <v>463.5</v>
      </c>
      <c r="J16" s="135">
        <f t="shared" si="1"/>
        <v>471.2</v>
      </c>
      <c r="K16" s="135">
        <f t="shared" si="1"/>
        <v>261.39999999999998</v>
      </c>
      <c r="L16" s="135">
        <f t="shared" si="1"/>
        <v>64.599999999999994</v>
      </c>
      <c r="M16" s="135">
        <f t="shared" si="1"/>
        <v>0</v>
      </c>
      <c r="N16" s="135">
        <f t="shared" si="1"/>
        <v>241.5</v>
      </c>
      <c r="O16" s="135">
        <f t="shared" si="1"/>
        <v>261.8</v>
      </c>
      <c r="P16" s="135">
        <f t="shared" si="1"/>
        <v>500</v>
      </c>
      <c r="Q16" s="135">
        <f t="shared" si="1"/>
        <v>480.2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322.89999999999998</v>
      </c>
      <c r="X16" s="135">
        <f t="shared" si="1"/>
        <v>500</v>
      </c>
      <c r="Y16" s="135">
        <f t="shared" si="1"/>
        <v>500</v>
      </c>
      <c r="Z16" s="136" t="str">
        <f t="shared" si="1"/>
        <v/>
      </c>
      <c r="AA16" s="90">
        <f t="shared" si="0"/>
        <v>9101.0999999999985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589.70000000000005</v>
      </c>
      <c r="C21" s="129"/>
      <c r="D21" s="129"/>
      <c r="E21" s="129"/>
      <c r="F21" s="129"/>
      <c r="G21" s="129">
        <v>19.399999999999999</v>
      </c>
      <c r="H21" s="129">
        <v>566.6</v>
      </c>
      <c r="I21" s="129">
        <v>598.6</v>
      </c>
      <c r="J21" s="129">
        <v>821.2</v>
      </c>
      <c r="K21" s="129">
        <v>831.3</v>
      </c>
      <c r="L21" s="129">
        <v>902.7</v>
      </c>
      <c r="M21" s="129">
        <v>654.5</v>
      </c>
      <c r="N21" s="129">
        <v>941</v>
      </c>
      <c r="O21" s="129">
        <v>722.4</v>
      </c>
      <c r="P21" s="129">
        <v>810.3</v>
      </c>
      <c r="Q21" s="129">
        <v>787.4</v>
      </c>
      <c r="R21" s="129">
        <v>203.8</v>
      </c>
      <c r="S21" s="129">
        <v>437</v>
      </c>
      <c r="T21" s="129">
        <v>1101</v>
      </c>
      <c r="U21" s="129">
        <v>777.8</v>
      </c>
      <c r="V21" s="129">
        <v>685</v>
      </c>
      <c r="W21" s="129">
        <v>622.29999999999995</v>
      </c>
      <c r="X21" s="129">
        <v>458.9</v>
      </c>
      <c r="Y21" s="130">
        <v>103.8</v>
      </c>
      <c r="Z21" s="131"/>
      <c r="AA21" s="132">
        <f t="shared" si="2"/>
        <v>12634.699999999997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>
        <v>456.1</v>
      </c>
      <c r="E23" s="133">
        <v>500</v>
      </c>
      <c r="F23" s="133">
        <v>231.7</v>
      </c>
      <c r="G23" s="133"/>
      <c r="H23" s="133"/>
      <c r="I23" s="133"/>
      <c r="J23" s="133"/>
      <c r="K23" s="133"/>
      <c r="L23" s="133"/>
      <c r="M23" s="133">
        <v>290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1477.8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589.70000000000005</v>
      </c>
      <c r="C24" s="135">
        <f t="shared" si="3"/>
        <v>0</v>
      </c>
      <c r="D24" s="135">
        <f t="shared" si="3"/>
        <v>456.1</v>
      </c>
      <c r="E24" s="135">
        <f t="shared" si="3"/>
        <v>500</v>
      </c>
      <c r="F24" s="135">
        <f t="shared" si="3"/>
        <v>231.7</v>
      </c>
      <c r="G24" s="135">
        <f t="shared" si="3"/>
        <v>19.399999999999999</v>
      </c>
      <c r="H24" s="135">
        <f t="shared" si="3"/>
        <v>566.6</v>
      </c>
      <c r="I24" s="135">
        <f t="shared" si="3"/>
        <v>598.6</v>
      </c>
      <c r="J24" s="135">
        <f t="shared" si="3"/>
        <v>821.2</v>
      </c>
      <c r="K24" s="135">
        <f t="shared" si="3"/>
        <v>831.3</v>
      </c>
      <c r="L24" s="135">
        <f t="shared" si="3"/>
        <v>902.7</v>
      </c>
      <c r="M24" s="135">
        <f t="shared" si="3"/>
        <v>944.5</v>
      </c>
      <c r="N24" s="135">
        <f t="shared" si="3"/>
        <v>941</v>
      </c>
      <c r="O24" s="135">
        <f t="shared" si="3"/>
        <v>722.4</v>
      </c>
      <c r="P24" s="135">
        <f t="shared" si="3"/>
        <v>810.3</v>
      </c>
      <c r="Q24" s="135">
        <f t="shared" si="3"/>
        <v>787.4</v>
      </c>
      <c r="R24" s="135">
        <f t="shared" si="3"/>
        <v>203.8</v>
      </c>
      <c r="S24" s="135">
        <f t="shared" si="3"/>
        <v>437</v>
      </c>
      <c r="T24" s="135">
        <f t="shared" si="3"/>
        <v>1101</v>
      </c>
      <c r="U24" s="135">
        <f t="shared" si="3"/>
        <v>777.8</v>
      </c>
      <c r="V24" s="135">
        <f t="shared" si="3"/>
        <v>685</v>
      </c>
      <c r="W24" s="135">
        <f t="shared" si="3"/>
        <v>622.29999999999995</v>
      </c>
      <c r="X24" s="135">
        <f t="shared" si="3"/>
        <v>458.9</v>
      </c>
      <c r="Y24" s="135">
        <f t="shared" si="3"/>
        <v>103.8</v>
      </c>
      <c r="Z24" s="136" t="str">
        <f t="shared" si="3"/>
        <v/>
      </c>
      <c r="AA24" s="90">
        <f t="shared" si="2"/>
        <v>14112.499999999996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2024-08-27T11:08:52Z</dcterms:created>
  <dcterms:modified xsi:type="dcterms:W3CDTF">2024-08-27T11:08:54Z</dcterms:modified>
</cp:coreProperties>
</file>