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<sst xmlns="http://schemas.openxmlformats.org/spreadsheetml/2006/main" count="119" uniqueCount="54">
  <si>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26/08/2024 14:04:55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</si>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</sst>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45-43E9-B657-1DA55983550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45-43E9-B657-1DA55983550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045-43E9-B657-1DA55983550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045-43E9-B657-1DA55983550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045-43E9-B657-1DA55983550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45-43E9-B657-1DA55983550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045-43E9-B657-1DA55983550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452</c:v>
                </c:pt>
                <c:pt idx="7">
                  <c:v>452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362.57499999999999</c:v>
                </c:pt>
                <c:pt idx="16">
                  <c:v>701</c:v>
                </c:pt>
                <c:pt idx="17">
                  <c:v>696</c:v>
                </c:pt>
                <c:pt idx="18">
                  <c:v>709</c:v>
                </c:pt>
                <c:pt idx="19">
                  <c:v>786</c:v>
                </c:pt>
                <c:pt idx="20">
                  <c:v>786</c:v>
                </c:pt>
                <c:pt idx="21">
                  <c:v>786</c:v>
                </c:pt>
                <c:pt idx="22">
                  <c:v>595</c:v>
                </c:pt>
                <c:pt idx="23">
                  <c:v>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045-43E9-B657-1DA55983550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217</c:v>
                </c:pt>
                <c:pt idx="1">
                  <c:v>200</c:v>
                </c:pt>
                <c:pt idx="2">
                  <c:v>189</c:v>
                </c:pt>
                <c:pt idx="3">
                  <c:v>183</c:v>
                </c:pt>
                <c:pt idx="4">
                  <c:v>184</c:v>
                </c:pt>
                <c:pt idx="5">
                  <c:v>199</c:v>
                </c:pt>
                <c:pt idx="6">
                  <c:v>258</c:v>
                </c:pt>
                <c:pt idx="7">
                  <c:v>316</c:v>
                </c:pt>
                <c:pt idx="8">
                  <c:v>346</c:v>
                </c:pt>
                <c:pt idx="9">
                  <c:v>353</c:v>
                </c:pt>
                <c:pt idx="10">
                  <c:v>346</c:v>
                </c:pt>
                <c:pt idx="11">
                  <c:v>352</c:v>
                </c:pt>
                <c:pt idx="12">
                  <c:v>363</c:v>
                </c:pt>
                <c:pt idx="13">
                  <c:v>364</c:v>
                </c:pt>
                <c:pt idx="14">
                  <c:v>361</c:v>
                </c:pt>
                <c:pt idx="15">
                  <c:v>370</c:v>
                </c:pt>
                <c:pt idx="16">
                  <c:v>392</c:v>
                </c:pt>
                <c:pt idx="17">
                  <c:v>422</c:v>
                </c:pt>
                <c:pt idx="18">
                  <c:v>421</c:v>
                </c:pt>
                <c:pt idx="19">
                  <c:v>421</c:v>
                </c:pt>
                <c:pt idx="20">
                  <c:v>396</c:v>
                </c:pt>
                <c:pt idx="21">
                  <c:v>356</c:v>
                </c:pt>
                <c:pt idx="22">
                  <c:v>314</c:v>
                </c:pt>
                <c:pt idx="23">
                  <c:v>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045-43E9-B657-1DA55983550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3645.3780000000002</c:v>
                </c:pt>
                <c:pt idx="1">
                  <c:v>2910.6750000000002</c:v>
                </c:pt>
                <c:pt idx="2">
                  <c:v>2549.143</c:v>
                </c:pt>
                <c:pt idx="3">
                  <c:v>2398.9880000000003</c:v>
                </c:pt>
                <c:pt idx="4">
                  <c:v>2302.9</c:v>
                </c:pt>
                <c:pt idx="5">
                  <c:v>2731.7520000000004</c:v>
                </c:pt>
                <c:pt idx="6">
                  <c:v>3315.9569999999999</c:v>
                </c:pt>
                <c:pt idx="7">
                  <c:v>3284.0360000000001</c:v>
                </c:pt>
                <c:pt idx="8">
                  <c:v>2665.7510000000002</c:v>
                </c:pt>
                <c:pt idx="9">
                  <c:v>1972.9</c:v>
                </c:pt>
                <c:pt idx="10">
                  <c:v>1742.9</c:v>
                </c:pt>
                <c:pt idx="11">
                  <c:v>1722.9</c:v>
                </c:pt>
                <c:pt idx="12">
                  <c:v>1722.9</c:v>
                </c:pt>
                <c:pt idx="13">
                  <c:v>1949.6260000000002</c:v>
                </c:pt>
                <c:pt idx="14">
                  <c:v>2642.6170000000002</c:v>
                </c:pt>
                <c:pt idx="15">
                  <c:v>3278.3330000000001</c:v>
                </c:pt>
                <c:pt idx="16">
                  <c:v>3767.9049999999997</c:v>
                </c:pt>
                <c:pt idx="17">
                  <c:v>3895.6610000000001</c:v>
                </c:pt>
                <c:pt idx="18">
                  <c:v>4160.0990000000002</c:v>
                </c:pt>
                <c:pt idx="19">
                  <c:v>4202.0659999999998</c:v>
                </c:pt>
                <c:pt idx="20">
                  <c:v>4248.1509999999998</c:v>
                </c:pt>
                <c:pt idx="21">
                  <c:v>4200.26</c:v>
                </c:pt>
                <c:pt idx="22">
                  <c:v>4134.9800000000005</c:v>
                </c:pt>
                <c:pt idx="23">
                  <c:v>3994.7370000000001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45-43E9-B657-1DA55983550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746.5</c:v>
                </c:pt>
                <c:pt idx="1">
                  <c:v>1300.8</c:v>
                </c:pt>
                <c:pt idx="2">
                  <c:v>1536</c:v>
                </c:pt>
                <c:pt idx="3">
                  <c:v>1547</c:v>
                </c:pt>
                <c:pt idx="4">
                  <c:v>1503.9</c:v>
                </c:pt>
                <c:pt idx="5">
                  <c:v>1257.7</c:v>
                </c:pt>
                <c:pt idx="6">
                  <c:v>863</c:v>
                </c:pt>
                <c:pt idx="7">
                  <c:v>353</c:v>
                </c:pt>
                <c:pt idx="8">
                  <c:v>646.1</c:v>
                </c:pt>
                <c:pt idx="9">
                  <c:v>801.7</c:v>
                </c:pt>
                <c:pt idx="10">
                  <c:v>645.70000000000005</c:v>
                </c:pt>
                <c:pt idx="11">
                  <c:v>538.5</c:v>
                </c:pt>
                <c:pt idx="12">
                  <c:v>766.7</c:v>
                </c:pt>
                <c:pt idx="13">
                  <c:v>761.5</c:v>
                </c:pt>
                <c:pt idx="14">
                  <c:v>276</c:v>
                </c:pt>
                <c:pt idx="15">
                  <c:v>261</c:v>
                </c:pt>
                <c:pt idx="16">
                  <c:v>225</c:v>
                </c:pt>
                <c:pt idx="17">
                  <c:v>744</c:v>
                </c:pt>
                <c:pt idx="18">
                  <c:v>783</c:v>
                </c:pt>
                <c:pt idx="19">
                  <c:v>806</c:v>
                </c:pt>
                <c:pt idx="20">
                  <c:v>826</c:v>
                </c:pt>
                <c:pt idx="21">
                  <c:v>765</c:v>
                </c:pt>
                <c:pt idx="22">
                  <c:v>761</c:v>
                </c:pt>
                <c:pt idx="23">
                  <c:v>808.2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45-43E9-B657-1DA55983550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2006.0000000000005</c:v>
                </c:pt>
                <c:pt idx="1">
                  <c:v>1965.4599999999998</c:v>
                </c:pt>
                <c:pt idx="2">
                  <c:v>1940.0559999999996</c:v>
                </c:pt>
                <c:pt idx="3">
                  <c:v>1945.5419999999997</c:v>
                </c:pt>
                <c:pt idx="4">
                  <c:v>1967.133</c:v>
                </c:pt>
                <c:pt idx="5">
                  <c:v>1980.9720000000002</c:v>
                </c:pt>
                <c:pt idx="6">
                  <c:v>2172.1039999999998</c:v>
                </c:pt>
                <c:pt idx="7">
                  <c:v>3065.4250000000002</c:v>
                </c:pt>
                <c:pt idx="8">
                  <c:v>4365.7939999999999</c:v>
                </c:pt>
                <c:pt idx="9">
                  <c:v>5648.0720000000001</c:v>
                </c:pt>
                <c:pt idx="10">
                  <c:v>6439.936999999999</c:v>
                </c:pt>
                <c:pt idx="11">
                  <c:v>6821.1949999999988</c:v>
                </c:pt>
                <c:pt idx="12">
                  <c:v>6847.6709999999985</c:v>
                </c:pt>
                <c:pt idx="13">
                  <c:v>6618.0819999999994</c:v>
                </c:pt>
                <c:pt idx="14">
                  <c:v>6125.3419999999996</c:v>
                </c:pt>
                <c:pt idx="15">
                  <c:v>5254.4090000000006</c:v>
                </c:pt>
                <c:pt idx="16">
                  <c:v>4131.1789999999992</c:v>
                </c:pt>
                <c:pt idx="17">
                  <c:v>2815.8149999999996</c:v>
                </c:pt>
                <c:pt idx="18">
                  <c:v>1731.8420000000001</c:v>
                </c:pt>
                <c:pt idx="19">
                  <c:v>1345.8219999999999</c:v>
                </c:pt>
                <c:pt idx="20">
                  <c:v>1236.1120000000003</c:v>
                </c:pt>
                <c:pt idx="21">
                  <c:v>1166.4289999999999</c:v>
                </c:pt>
                <c:pt idx="22">
                  <c:v>1147.56</c:v>
                </c:pt>
                <c:pt idx="23">
                  <c:v>1147.1999999999998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45-43E9-B657-1DA55983550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57</c:v>
                </c:pt>
                <c:pt idx="1">
                  <c:v>54</c:v>
                </c:pt>
                <c:pt idx="2">
                  <c:v>52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  <c:pt idx="6">
                  <c:v>54</c:v>
                </c:pt>
                <c:pt idx="7">
                  <c:v>66</c:v>
                </c:pt>
                <c:pt idx="8">
                  <c:v>85</c:v>
                </c:pt>
                <c:pt idx="9">
                  <c:v>105</c:v>
                </c:pt>
                <c:pt idx="10">
                  <c:v>122</c:v>
                </c:pt>
                <c:pt idx="11">
                  <c:v>132</c:v>
                </c:pt>
                <c:pt idx="12">
                  <c:v>134</c:v>
                </c:pt>
                <c:pt idx="13">
                  <c:v>130</c:v>
                </c:pt>
                <c:pt idx="14">
                  <c:v>122</c:v>
                </c:pt>
                <c:pt idx="15">
                  <c:v>113</c:v>
                </c:pt>
                <c:pt idx="16">
                  <c:v>99</c:v>
                </c:pt>
                <c:pt idx="17">
                  <c:v>82</c:v>
                </c:pt>
                <c:pt idx="18">
                  <c:v>70</c:v>
                </c:pt>
                <c:pt idx="19">
                  <c:v>67</c:v>
                </c:pt>
                <c:pt idx="20">
                  <c:v>68</c:v>
                </c:pt>
                <c:pt idx="21">
                  <c:v>70</c:v>
                </c:pt>
                <c:pt idx="22">
                  <c:v>74</c:v>
                </c:pt>
                <c:pt idx="23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045-43E9-B657-1DA55983550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114</c:v>
                </c:pt>
                <c:pt idx="5">
                  <c:v>189</c:v>
                </c:pt>
                <c:pt idx="6">
                  <c:v>189</c:v>
                </c:pt>
                <c:pt idx="7">
                  <c:v>113</c:v>
                </c:pt>
                <c:pt idx="8">
                  <c:v>113</c:v>
                </c:pt>
                <c:pt idx="9">
                  <c:v>113</c:v>
                </c:pt>
                <c:pt idx="10">
                  <c:v>51</c:v>
                </c:pt>
                <c:pt idx="11">
                  <c:v>51</c:v>
                </c:pt>
                <c:pt idx="12">
                  <c:v>38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455</c:v>
                </c:pt>
                <c:pt idx="17">
                  <c:v>699</c:v>
                </c:pt>
                <c:pt idx="18">
                  <c:v>1484.087</c:v>
                </c:pt>
                <c:pt idx="19">
                  <c:v>1509</c:v>
                </c:pt>
                <c:pt idx="20">
                  <c:v>1803.605</c:v>
                </c:pt>
                <c:pt idx="21">
                  <c:v>1101</c:v>
                </c:pt>
                <c:pt idx="22">
                  <c:v>770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045-43E9-B657-1DA559835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114.83</c:v>
                </c:pt>
                <c:pt idx="1">
                  <c:v>109.65</c:v>
                </c:pt>
                <c:pt idx="2">
                  <c:v>109.99</c:v>
                </c:pt>
                <c:pt idx="3">
                  <c:v>107.65</c:v>
                </c:pt>
                <c:pt idx="4">
                  <c:v>100.27</c:v>
                </c:pt>
                <c:pt idx="5">
                  <c:v>111</c:v>
                </c:pt>
                <c:pt idx="6">
                  <c:v>132.22999999999999</c:v>
                </c:pt>
                <c:pt idx="7">
                  <c:v>135.18</c:v>
                </c:pt>
                <c:pt idx="8">
                  <c:v>110.71</c:v>
                </c:pt>
                <c:pt idx="9">
                  <c:v>89.16</c:v>
                </c:pt>
                <c:pt idx="10">
                  <c:v>73.02</c:v>
                </c:pt>
                <c:pt idx="11">
                  <c:v>74.510000000000005</c:v>
                </c:pt>
                <c:pt idx="12">
                  <c:v>89.07</c:v>
                </c:pt>
                <c:pt idx="13">
                  <c:v>97.94</c:v>
                </c:pt>
                <c:pt idx="14">
                  <c:v>111.34</c:v>
                </c:pt>
                <c:pt idx="15">
                  <c:v>128.72</c:v>
                </c:pt>
                <c:pt idx="16">
                  <c:v>188.56</c:v>
                </c:pt>
                <c:pt idx="17">
                  <c:v>189.44</c:v>
                </c:pt>
                <c:pt idx="18">
                  <c:v>381.99</c:v>
                </c:pt>
                <c:pt idx="19">
                  <c:v>536.74</c:v>
                </c:pt>
                <c:pt idx="20">
                  <c:v>501.87</c:v>
                </c:pt>
                <c:pt idx="21">
                  <c:v>194.37</c:v>
                </c:pt>
                <c:pt idx="22">
                  <c:v>134.58000000000001</c:v>
                </c:pt>
                <c:pt idx="23">
                  <c:v>126.35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45-43E9-B657-1DA559835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97.5</c:v>
                </c:pt>
                <c:pt idx="1">
                  <c:v>91</c:v>
                </c:pt>
                <c:pt idx="2">
                  <c:v>89</c:v>
                </c:pt>
                <c:pt idx="3">
                  <c:v>86.5</c:v>
                </c:pt>
                <c:pt idx="4">
                  <c:v>92.5</c:v>
                </c:pt>
                <c:pt idx="5">
                  <c:v>97.5</c:v>
                </c:pt>
                <c:pt idx="6">
                  <c:v>129.5</c:v>
                </c:pt>
                <c:pt idx="7">
                  <c:v>136.5</c:v>
                </c:pt>
                <c:pt idx="8">
                  <c:v>116</c:v>
                </c:pt>
                <c:pt idx="9">
                  <c:v>112</c:v>
                </c:pt>
                <c:pt idx="10">
                  <c:v>106.5</c:v>
                </c:pt>
                <c:pt idx="11">
                  <c:v>115.5</c:v>
                </c:pt>
                <c:pt idx="12">
                  <c:v>113</c:v>
                </c:pt>
                <c:pt idx="13">
                  <c:v>110</c:v>
                </c:pt>
                <c:pt idx="14">
                  <c:v>102</c:v>
                </c:pt>
                <c:pt idx="15">
                  <c:v>121.5</c:v>
                </c:pt>
                <c:pt idx="16">
                  <c:v>153</c:v>
                </c:pt>
                <c:pt idx="17">
                  <c:v>227</c:v>
                </c:pt>
                <c:pt idx="18">
                  <c:v>246.5</c:v>
                </c:pt>
                <c:pt idx="19">
                  <c:v>254</c:v>
                </c:pt>
                <c:pt idx="20">
                  <c:v>248</c:v>
                </c:pt>
                <c:pt idx="21">
                  <c:v>236</c:v>
                </c:pt>
                <c:pt idx="22">
                  <c:v>222.5</c:v>
                </c:pt>
                <c:pt idx="23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BD-49B5-8E40-A1261D49006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729.41100000000006</c:v>
                </c:pt>
                <c:pt idx="1">
                  <c:v>728.24199999999996</c:v>
                </c:pt>
                <c:pt idx="2">
                  <c:v>728.70600000000013</c:v>
                </c:pt>
                <c:pt idx="3">
                  <c:v>726.16800000000001</c:v>
                </c:pt>
                <c:pt idx="4">
                  <c:v>726.68500000000006</c:v>
                </c:pt>
                <c:pt idx="5">
                  <c:v>775.92600000000004</c:v>
                </c:pt>
                <c:pt idx="6">
                  <c:v>767.67700000000013</c:v>
                </c:pt>
                <c:pt idx="7">
                  <c:v>793.26799999999992</c:v>
                </c:pt>
                <c:pt idx="8">
                  <c:v>789.47700000000009</c:v>
                </c:pt>
                <c:pt idx="9">
                  <c:v>775.90299999999991</c:v>
                </c:pt>
                <c:pt idx="10">
                  <c:v>780.875</c:v>
                </c:pt>
                <c:pt idx="11">
                  <c:v>774.96300000000008</c:v>
                </c:pt>
                <c:pt idx="12">
                  <c:v>777.73500000000001</c:v>
                </c:pt>
                <c:pt idx="13">
                  <c:v>773.65300000000002</c:v>
                </c:pt>
                <c:pt idx="14">
                  <c:v>775.95400000000006</c:v>
                </c:pt>
                <c:pt idx="15">
                  <c:v>778.61400000000003</c:v>
                </c:pt>
                <c:pt idx="16">
                  <c:v>787.55000000000007</c:v>
                </c:pt>
                <c:pt idx="17">
                  <c:v>735.37999999999988</c:v>
                </c:pt>
                <c:pt idx="18">
                  <c:v>716.05</c:v>
                </c:pt>
                <c:pt idx="19">
                  <c:v>714.74400000000014</c:v>
                </c:pt>
                <c:pt idx="20">
                  <c:v>720.08999999999992</c:v>
                </c:pt>
                <c:pt idx="21">
                  <c:v>716.60100000000011</c:v>
                </c:pt>
                <c:pt idx="22">
                  <c:v>721.97399999999993</c:v>
                </c:pt>
                <c:pt idx="23">
                  <c:v>724.32400000000007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BD-49B5-8E40-A1261D49006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1376.2019999999998</c:v>
                </c:pt>
                <c:pt idx="1">
                  <c:v>1368.4210000000003</c:v>
                </c:pt>
                <c:pt idx="2">
                  <c:v>1358.6699999999996</c:v>
                </c:pt>
                <c:pt idx="3">
                  <c:v>1360.6320000000001</c:v>
                </c:pt>
                <c:pt idx="4">
                  <c:v>1384.8259999999998</c:v>
                </c:pt>
                <c:pt idx="5">
                  <c:v>1498.107</c:v>
                </c:pt>
                <c:pt idx="6">
                  <c:v>1672.8209999999999</c:v>
                </c:pt>
                <c:pt idx="7">
                  <c:v>1840.7270000000001</c:v>
                </c:pt>
                <c:pt idx="8">
                  <c:v>1952.1509999999998</c:v>
                </c:pt>
                <c:pt idx="9">
                  <c:v>1989.9190000000001</c:v>
                </c:pt>
                <c:pt idx="10">
                  <c:v>2011.2560000000001</c:v>
                </c:pt>
                <c:pt idx="11">
                  <c:v>2030.6750000000002</c:v>
                </c:pt>
                <c:pt idx="12">
                  <c:v>2043.394</c:v>
                </c:pt>
                <c:pt idx="13">
                  <c:v>2038.1470000000002</c:v>
                </c:pt>
                <c:pt idx="14">
                  <c:v>2027.4159999999999</c:v>
                </c:pt>
                <c:pt idx="15">
                  <c:v>1975.0440000000001</c:v>
                </c:pt>
                <c:pt idx="16">
                  <c:v>1935.8130000000001</c:v>
                </c:pt>
                <c:pt idx="17">
                  <c:v>1882.8389999999999</c:v>
                </c:pt>
                <c:pt idx="18">
                  <c:v>1792.8409999999999</c:v>
                </c:pt>
                <c:pt idx="19">
                  <c:v>1718.0120000000002</c:v>
                </c:pt>
                <c:pt idx="20">
                  <c:v>1622.4359999999999</c:v>
                </c:pt>
                <c:pt idx="21">
                  <c:v>1508.73</c:v>
                </c:pt>
                <c:pt idx="22">
                  <c:v>1441.4870000000001</c:v>
                </c:pt>
                <c:pt idx="23">
                  <c:v>1402.1479999999999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BD-49B5-8E40-A1261D49006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3704.7169999999996</c:v>
                </c:pt>
                <c:pt idx="1">
                  <c:v>3474.2569999999996</c:v>
                </c:pt>
                <c:pt idx="2">
                  <c:v>3323.8230000000003</c:v>
                </c:pt>
                <c:pt idx="3">
                  <c:v>3219.2300000000005</c:v>
                </c:pt>
                <c:pt idx="4">
                  <c:v>3189.8889999999992</c:v>
                </c:pt>
                <c:pt idx="5">
                  <c:v>3232.9399999999996</c:v>
                </c:pt>
                <c:pt idx="6">
                  <c:v>3389.7380000000003</c:v>
                </c:pt>
                <c:pt idx="7">
                  <c:v>3825.087</c:v>
                </c:pt>
                <c:pt idx="8">
                  <c:v>4338.0169999999989</c:v>
                </c:pt>
                <c:pt idx="9">
                  <c:v>4762.8310000000001</c:v>
                </c:pt>
                <c:pt idx="10">
                  <c:v>5050.9390000000003</c:v>
                </c:pt>
                <c:pt idx="11">
                  <c:v>5282.4750000000004</c:v>
                </c:pt>
                <c:pt idx="12">
                  <c:v>5505.1439999999993</c:v>
                </c:pt>
                <c:pt idx="13">
                  <c:v>5547.4369999999999</c:v>
                </c:pt>
                <c:pt idx="14">
                  <c:v>5477.6360000000013</c:v>
                </c:pt>
                <c:pt idx="15">
                  <c:v>5310.1550000000007</c:v>
                </c:pt>
                <c:pt idx="16">
                  <c:v>5121.4759999999997</c:v>
                </c:pt>
                <c:pt idx="17">
                  <c:v>4977.67</c:v>
                </c:pt>
                <c:pt idx="18">
                  <c:v>4753.6370000000006</c:v>
                </c:pt>
                <c:pt idx="19">
                  <c:v>4799.0819999999994</c:v>
                </c:pt>
                <c:pt idx="20">
                  <c:v>4746.8950000000004</c:v>
                </c:pt>
                <c:pt idx="21">
                  <c:v>4671.2309999999998</c:v>
                </c:pt>
                <c:pt idx="22">
                  <c:v>4342.6459999999997</c:v>
                </c:pt>
                <c:pt idx="23">
                  <c:v>3951.6759999999995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BD-49B5-8E40-A1261D49006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424</c:v>
                </c:pt>
                <c:pt idx="1">
                  <c:v>404.00000000000006</c:v>
                </c:pt>
                <c:pt idx="2">
                  <c:v>391.00000000000006</c:v>
                </c:pt>
                <c:pt idx="3">
                  <c:v>384.00000000000006</c:v>
                </c:pt>
                <c:pt idx="4">
                  <c:v>385</c:v>
                </c:pt>
                <c:pt idx="5">
                  <c:v>400</c:v>
                </c:pt>
                <c:pt idx="6">
                  <c:v>462</c:v>
                </c:pt>
                <c:pt idx="7">
                  <c:v>532</c:v>
                </c:pt>
                <c:pt idx="8">
                  <c:v>580.99999999999989</c:v>
                </c:pt>
                <c:pt idx="9">
                  <c:v>608</c:v>
                </c:pt>
                <c:pt idx="10">
                  <c:v>618.00000000000011</c:v>
                </c:pt>
                <c:pt idx="11">
                  <c:v>634.00000000000011</c:v>
                </c:pt>
                <c:pt idx="12">
                  <c:v>647.00000000000011</c:v>
                </c:pt>
                <c:pt idx="13">
                  <c:v>644</c:v>
                </c:pt>
                <c:pt idx="14">
                  <c:v>633.00000000000011</c:v>
                </c:pt>
                <c:pt idx="15">
                  <c:v>633.00000000000011</c:v>
                </c:pt>
                <c:pt idx="16">
                  <c:v>641</c:v>
                </c:pt>
                <c:pt idx="17">
                  <c:v>654</c:v>
                </c:pt>
                <c:pt idx="18">
                  <c:v>641</c:v>
                </c:pt>
                <c:pt idx="19">
                  <c:v>638</c:v>
                </c:pt>
                <c:pt idx="20">
                  <c:v>614</c:v>
                </c:pt>
                <c:pt idx="21">
                  <c:v>576</c:v>
                </c:pt>
                <c:pt idx="22">
                  <c:v>538</c:v>
                </c:pt>
                <c:pt idx="23">
                  <c:v>476.99999999999989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BD-49B5-8E40-A1261D49006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BD-49B5-8E40-A1261D49006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235</c:v>
                </c:pt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BD-49B5-8E40-A1261D49006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2BD-49B5-8E40-A1261D49006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2BD-49B5-8E40-A1261D49006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2BD-49B5-8E40-A1261D49006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632</c:v>
                </c:pt>
                <c:pt idx="1">
                  <c:v>657</c:v>
                </c:pt>
                <c:pt idx="2">
                  <c:v>667</c:v>
                </c:pt>
                <c:pt idx="3">
                  <c:v>641</c:v>
                </c:pt>
                <c:pt idx="4">
                  <c:v>636</c:v>
                </c:pt>
                <c:pt idx="5">
                  <c:v>697</c:v>
                </c:pt>
                <c:pt idx="6">
                  <c:v>878.8</c:v>
                </c:pt>
                <c:pt idx="7">
                  <c:v>521.9</c:v>
                </c:pt>
                <c:pt idx="8">
                  <c:v>747</c:v>
                </c:pt>
                <c:pt idx="9">
                  <c:v>812</c:v>
                </c:pt>
                <c:pt idx="10">
                  <c:v>847</c:v>
                </c:pt>
                <c:pt idx="11">
                  <c:v>847</c:v>
                </c:pt>
                <c:pt idx="12">
                  <c:v>853</c:v>
                </c:pt>
                <c:pt idx="13">
                  <c:v>940</c:v>
                </c:pt>
                <c:pt idx="14">
                  <c:v>851</c:v>
                </c:pt>
                <c:pt idx="15">
                  <c:v>859</c:v>
                </c:pt>
                <c:pt idx="16">
                  <c:v>1132.2</c:v>
                </c:pt>
                <c:pt idx="17">
                  <c:v>877.6</c:v>
                </c:pt>
                <c:pt idx="18">
                  <c:v>1203.5999999999999</c:v>
                </c:pt>
                <c:pt idx="19">
                  <c:v>1003.1</c:v>
                </c:pt>
                <c:pt idx="20">
                  <c:v>1402.4</c:v>
                </c:pt>
                <c:pt idx="21">
                  <c:v>726.1</c:v>
                </c:pt>
                <c:pt idx="22">
                  <c:v>519.9</c:v>
                </c:pt>
                <c:pt idx="23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BD-49B5-8E40-A1261D49006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3.5070000000000001</c:v>
                </c:pt>
                <c:pt idx="18">
                  <c:v>5.4279999999999999</c:v>
                </c:pt>
                <c:pt idx="19">
                  <c:v>9.9920000000000009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BD-49B5-8E40-A1261D49006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2BD-49B5-8E40-A1261D49006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2BD-49B5-8E40-A1261D490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114.83</c:v>
                </c:pt>
                <c:pt idx="1">
                  <c:v>109.65</c:v>
                </c:pt>
                <c:pt idx="2">
                  <c:v>109.99</c:v>
                </c:pt>
                <c:pt idx="3">
                  <c:v>107.65</c:v>
                </c:pt>
                <c:pt idx="4">
                  <c:v>100.27</c:v>
                </c:pt>
                <c:pt idx="5">
                  <c:v>111</c:v>
                </c:pt>
                <c:pt idx="6">
                  <c:v>132.22999999999999</c:v>
                </c:pt>
                <c:pt idx="7">
                  <c:v>135.18</c:v>
                </c:pt>
                <c:pt idx="8">
                  <c:v>110.71</c:v>
                </c:pt>
                <c:pt idx="9">
                  <c:v>89.16</c:v>
                </c:pt>
                <c:pt idx="10">
                  <c:v>73.02</c:v>
                </c:pt>
                <c:pt idx="11">
                  <c:v>74.510000000000005</c:v>
                </c:pt>
                <c:pt idx="12">
                  <c:v>89.07</c:v>
                </c:pt>
                <c:pt idx="13">
                  <c:v>97.94</c:v>
                </c:pt>
                <c:pt idx="14">
                  <c:v>111.34</c:v>
                </c:pt>
                <c:pt idx="15">
                  <c:v>128.72</c:v>
                </c:pt>
                <c:pt idx="16">
                  <c:v>188.56</c:v>
                </c:pt>
                <c:pt idx="17">
                  <c:v>189.44</c:v>
                </c:pt>
                <c:pt idx="18">
                  <c:v>381.99</c:v>
                </c:pt>
                <c:pt idx="19">
                  <c:v>536.74</c:v>
                </c:pt>
                <c:pt idx="20">
                  <c:v>501.87</c:v>
                </c:pt>
                <c:pt idx="21">
                  <c:v>194.37</c:v>
                </c:pt>
                <c:pt idx="22">
                  <c:v>134.58000000000001</c:v>
                </c:pt>
                <c:pt idx="23">
                  <c:v>126.35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BD-49B5-8E40-A1261D490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6973.8780000000006</v>
      </c>
      <c r="C4" s="18">
        <v>6732.9350000000013</v>
      </c>
      <c r="D4" s="18">
        <v>6568.1989999999996</v>
      </c>
      <c r="E4" s="18">
        <v>6427.5300000000025</v>
      </c>
      <c r="F4" s="18">
        <v>6424.933</v>
      </c>
      <c r="G4" s="18">
        <v>6711.4240000000009</v>
      </c>
      <c r="H4" s="18">
        <v>7304.0609999999997</v>
      </c>
      <c r="I4" s="18">
        <v>7649.4609999999993</v>
      </c>
      <c r="J4" s="18">
        <v>8523.6450000000004</v>
      </c>
      <c r="K4" s="18">
        <v>9295.6720000000005</v>
      </c>
      <c r="L4" s="18">
        <v>9649.5369999999984</v>
      </c>
      <c r="M4" s="18">
        <v>9919.5950000000012</v>
      </c>
      <c r="N4" s="18">
        <v>10174.271000000001</v>
      </c>
      <c r="O4" s="18">
        <v>10163.208000000002</v>
      </c>
      <c r="P4" s="18">
        <v>9866.9589999999971</v>
      </c>
      <c r="Q4" s="18">
        <v>9677.3169999999991</v>
      </c>
      <c r="R4" s="18">
        <v>9771.0839999999989</v>
      </c>
      <c r="S4" s="18">
        <v>9354.4760000000006</v>
      </c>
      <c r="T4" s="18">
        <v>9359.0280000000021</v>
      </c>
      <c r="U4" s="18">
        <v>9136.887999999999</v>
      </c>
      <c r="V4" s="18">
        <v>9363.8679999999986</v>
      </c>
      <c r="W4" s="18">
        <v>8444.6890000000003</v>
      </c>
      <c r="X4" s="18">
        <v>7796.5400000000009</v>
      </c>
      <c r="Y4" s="18">
        <v>6882.1370000000015</v>
      </c>
      <c r="Z4" s="19"/>
      <c r="AA4" s="20">
        <f>SUM(B4:Z4)</f>
        <v>202171.33499999999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114.83</v>
      </c>
      <c r="C7" s="28">
        <v>109.65</v>
      </c>
      <c r="D7" s="28">
        <v>109.99</v>
      </c>
      <c r="E7" s="28">
        <v>107.65</v>
      </c>
      <c r="F7" s="28">
        <v>100.27</v>
      </c>
      <c r="G7" s="28">
        <v>111</v>
      </c>
      <c r="H7" s="28">
        <v>132.22999999999999</v>
      </c>
      <c r="I7" s="28">
        <v>135.18</v>
      </c>
      <c r="J7" s="28">
        <v>110.71</v>
      </c>
      <c r="K7" s="28">
        <v>89.16</v>
      </c>
      <c r="L7" s="28">
        <v>73.02</v>
      </c>
      <c r="M7" s="28">
        <v>74.510000000000005</v>
      </c>
      <c r="N7" s="28">
        <v>89.07</v>
      </c>
      <c r="O7" s="28">
        <v>97.94</v>
      </c>
      <c r="P7" s="28">
        <v>111.34</v>
      </c>
      <c r="Q7" s="28">
        <v>128.72</v>
      </c>
      <c r="R7" s="28">
        <v>188.56</v>
      </c>
      <c r="S7" s="28">
        <v>189.44</v>
      </c>
      <c r="T7" s="28">
        <v>381.99</v>
      </c>
      <c r="U7" s="28">
        <v>536.74</v>
      </c>
      <c r="V7" s="28">
        <v>501.87</v>
      </c>
      <c r="W7" s="28">
        <v>194.37</v>
      </c>
      <c r="X7" s="28">
        <v>134.58000000000001</v>
      </c>
      <c r="Y7" s="28">
        <v>126.35</v>
      </c>
      <c r="Z7" s="29"/>
      <c r="AA7" s="30">
        <f>IF(SUM(B7:Z7)&lt;&gt;0,AVERAGEIF(B7:Z7,"&lt;&gt;"""),"")</f>
        <v>164.54874999999998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452</v>
      </c>
      <c r="I10" s="42">
        <v>452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362.57499999999999</v>
      </c>
      <c r="R10" s="42">
        <v>701</v>
      </c>
      <c r="S10" s="42">
        <v>696</v>
      </c>
      <c r="T10" s="42">
        <v>709</v>
      </c>
      <c r="U10" s="42">
        <v>786</v>
      </c>
      <c r="V10" s="42">
        <v>786</v>
      </c>
      <c r="W10" s="42">
        <v>786</v>
      </c>
      <c r="X10" s="42">
        <v>595</v>
      </c>
      <c r="Y10" s="42">
        <v>445</v>
      </c>
      <c r="Z10" s="43"/>
      <c r="AA10" s="44">
        <f t="shared" ref="AA10:AA15" si="0">SUM(B10:Z10)</f>
        <v>10696.575000000001</v>
      </c>
    </row>
    <row r="11" spans="1:27" ht="24.95" customHeight="1" x14ac:dyDescent="0.2">
      <c r="A11" s="45" t="s">
        <v>7</v>
      </c>
      <c r="B11" s="46">
        <v>217</v>
      </c>
      <c r="C11" s="47">
        <v>200</v>
      </c>
      <c r="D11" s="47">
        <v>189</v>
      </c>
      <c r="E11" s="47">
        <v>183</v>
      </c>
      <c r="F11" s="47">
        <v>184</v>
      </c>
      <c r="G11" s="47">
        <v>199</v>
      </c>
      <c r="H11" s="47">
        <v>258</v>
      </c>
      <c r="I11" s="47">
        <v>316</v>
      </c>
      <c r="J11" s="47">
        <v>346</v>
      </c>
      <c r="K11" s="47">
        <v>353</v>
      </c>
      <c r="L11" s="47">
        <v>346</v>
      </c>
      <c r="M11" s="47">
        <v>352</v>
      </c>
      <c r="N11" s="47">
        <v>363</v>
      </c>
      <c r="O11" s="47">
        <v>364</v>
      </c>
      <c r="P11" s="47">
        <v>361</v>
      </c>
      <c r="Q11" s="47">
        <v>370</v>
      </c>
      <c r="R11" s="47">
        <v>392</v>
      </c>
      <c r="S11" s="47">
        <v>422</v>
      </c>
      <c r="T11" s="47">
        <v>421</v>
      </c>
      <c r="U11" s="47">
        <v>421</v>
      </c>
      <c r="V11" s="47">
        <v>396</v>
      </c>
      <c r="W11" s="47">
        <v>356</v>
      </c>
      <c r="X11" s="47">
        <v>314</v>
      </c>
      <c r="Y11" s="47">
        <v>249</v>
      </c>
      <c r="Z11" s="48"/>
      <c r="AA11" s="49">
        <f t="shared" si="0"/>
        <v>7572</v>
      </c>
    </row>
    <row r="12" spans="1:27" ht="24.95" customHeight="1" x14ac:dyDescent="0.2">
      <c r="A12" s="50" t="s">
        <v>8</v>
      </c>
      <c r="B12" s="51">
        <v>3645.3780000000002</v>
      </c>
      <c r="C12" s="52">
        <v>2910.6750000000002</v>
      </c>
      <c r="D12" s="52">
        <v>2549.143</v>
      </c>
      <c r="E12" s="52">
        <v>2398.9880000000003</v>
      </c>
      <c r="F12" s="52">
        <v>2302.9</v>
      </c>
      <c r="G12" s="52">
        <v>2731.7520000000004</v>
      </c>
      <c r="H12" s="52">
        <v>3315.9569999999999</v>
      </c>
      <c r="I12" s="52">
        <v>3284.0360000000001</v>
      </c>
      <c r="J12" s="52">
        <v>2665.7510000000002</v>
      </c>
      <c r="K12" s="52">
        <v>1972.9</v>
      </c>
      <c r="L12" s="52">
        <v>1742.9</v>
      </c>
      <c r="M12" s="52">
        <v>1722.9</v>
      </c>
      <c r="N12" s="52">
        <v>1722.9</v>
      </c>
      <c r="O12" s="52">
        <v>1949.6260000000002</v>
      </c>
      <c r="P12" s="52">
        <v>2642.6170000000002</v>
      </c>
      <c r="Q12" s="52">
        <v>3278.3330000000001</v>
      </c>
      <c r="R12" s="52">
        <v>3767.9049999999997</v>
      </c>
      <c r="S12" s="52">
        <v>3895.6610000000001</v>
      </c>
      <c r="T12" s="52">
        <v>4160.0990000000002</v>
      </c>
      <c r="U12" s="52">
        <v>4202.0659999999998</v>
      </c>
      <c r="V12" s="52">
        <v>4248.1509999999998</v>
      </c>
      <c r="W12" s="52">
        <v>4200.26</v>
      </c>
      <c r="X12" s="52">
        <v>4134.9800000000005</v>
      </c>
      <c r="Y12" s="52">
        <v>3994.7370000000001</v>
      </c>
      <c r="Z12" s="53"/>
      <c r="AA12" s="54">
        <f t="shared" si="0"/>
        <v>73440.615000000005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114</v>
      </c>
      <c r="G13" s="52">
        <v>189</v>
      </c>
      <c r="H13" s="52">
        <v>189</v>
      </c>
      <c r="I13" s="52">
        <v>113</v>
      </c>
      <c r="J13" s="52">
        <v>113</v>
      </c>
      <c r="K13" s="52">
        <v>113</v>
      </c>
      <c r="L13" s="52">
        <v>51</v>
      </c>
      <c r="M13" s="52">
        <v>51</v>
      </c>
      <c r="N13" s="52">
        <v>38</v>
      </c>
      <c r="O13" s="52">
        <v>38</v>
      </c>
      <c r="P13" s="52">
        <v>38</v>
      </c>
      <c r="Q13" s="52">
        <v>38</v>
      </c>
      <c r="R13" s="52">
        <v>455</v>
      </c>
      <c r="S13" s="52">
        <v>699</v>
      </c>
      <c r="T13" s="52">
        <v>1484.087</v>
      </c>
      <c r="U13" s="52">
        <v>1509</v>
      </c>
      <c r="V13" s="52">
        <v>1803.605</v>
      </c>
      <c r="W13" s="52">
        <v>1101</v>
      </c>
      <c r="X13" s="52">
        <v>770</v>
      </c>
      <c r="Y13" s="52">
        <v>160</v>
      </c>
      <c r="Z13" s="53"/>
      <c r="AA13" s="54">
        <f t="shared" si="0"/>
        <v>9066.6919999999991</v>
      </c>
    </row>
    <row r="14" spans="1:27" ht="24.95" customHeight="1" x14ac:dyDescent="0.2">
      <c r="A14" s="55" t="s">
        <v>10</v>
      </c>
      <c r="B14" s="56">
        <v>2006.0000000000005</v>
      </c>
      <c r="C14" s="57">
        <v>1965.4599999999998</v>
      </c>
      <c r="D14" s="57">
        <v>1940.0559999999996</v>
      </c>
      <c r="E14" s="57">
        <v>1945.5419999999997</v>
      </c>
      <c r="F14" s="57">
        <v>1967.133</v>
      </c>
      <c r="G14" s="57">
        <v>1980.9720000000002</v>
      </c>
      <c r="H14" s="57">
        <v>2172.1039999999998</v>
      </c>
      <c r="I14" s="57">
        <v>3065.4250000000002</v>
      </c>
      <c r="J14" s="57">
        <v>4365.7939999999999</v>
      </c>
      <c r="K14" s="57">
        <v>5648.0720000000001</v>
      </c>
      <c r="L14" s="57">
        <v>6439.936999999999</v>
      </c>
      <c r="M14" s="57">
        <v>6821.1949999999988</v>
      </c>
      <c r="N14" s="57">
        <v>6847.6709999999985</v>
      </c>
      <c r="O14" s="57">
        <v>6618.0819999999994</v>
      </c>
      <c r="P14" s="57">
        <v>6125.3419999999996</v>
      </c>
      <c r="Q14" s="57">
        <v>5254.4090000000006</v>
      </c>
      <c r="R14" s="57">
        <v>4131.1789999999992</v>
      </c>
      <c r="S14" s="57">
        <v>2815.8149999999996</v>
      </c>
      <c r="T14" s="57">
        <v>1731.8420000000001</v>
      </c>
      <c r="U14" s="57">
        <v>1345.8219999999999</v>
      </c>
      <c r="V14" s="57">
        <v>1236.1120000000003</v>
      </c>
      <c r="W14" s="57">
        <v>1166.4289999999999</v>
      </c>
      <c r="X14" s="57">
        <v>1147.56</v>
      </c>
      <c r="Y14" s="57">
        <v>1147.1999999999998</v>
      </c>
      <c r="Z14" s="58"/>
      <c r="AA14" s="59">
        <f t="shared" si="0"/>
        <v>79885.152999999991</v>
      </c>
    </row>
    <row r="15" spans="1:27" ht="24.95" customHeight="1" x14ac:dyDescent="0.2">
      <c r="A15" s="55" t="s">
        <v>11</v>
      </c>
      <c r="B15" s="56">
        <v>57</v>
      </c>
      <c r="C15" s="57">
        <v>54</v>
      </c>
      <c r="D15" s="57">
        <v>52</v>
      </c>
      <c r="E15" s="57">
        <v>51</v>
      </c>
      <c r="F15" s="57">
        <v>51</v>
      </c>
      <c r="G15" s="57">
        <v>51</v>
      </c>
      <c r="H15" s="57">
        <v>54</v>
      </c>
      <c r="I15" s="57">
        <v>66</v>
      </c>
      <c r="J15" s="57">
        <v>85</v>
      </c>
      <c r="K15" s="57">
        <v>105</v>
      </c>
      <c r="L15" s="57">
        <v>122</v>
      </c>
      <c r="M15" s="57">
        <v>132</v>
      </c>
      <c r="N15" s="57">
        <v>134</v>
      </c>
      <c r="O15" s="57">
        <v>130</v>
      </c>
      <c r="P15" s="57">
        <v>122</v>
      </c>
      <c r="Q15" s="57">
        <v>113</v>
      </c>
      <c r="R15" s="57">
        <v>99</v>
      </c>
      <c r="S15" s="57">
        <v>82</v>
      </c>
      <c r="T15" s="57">
        <v>70</v>
      </c>
      <c r="U15" s="57">
        <v>67</v>
      </c>
      <c r="V15" s="57">
        <v>68</v>
      </c>
      <c r="W15" s="57">
        <v>70</v>
      </c>
      <c r="X15" s="57">
        <v>74</v>
      </c>
      <c r="Y15" s="57">
        <v>78</v>
      </c>
      <c r="Z15" s="58"/>
      <c r="AA15" s="59">
        <f t="shared" si="0"/>
        <v>1987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6227.3780000000006</v>
      </c>
      <c r="C16" s="62">
        <f t="shared" si="1"/>
        <v>5432.1350000000002</v>
      </c>
      <c r="D16" s="62">
        <f t="shared" si="1"/>
        <v>5032.1989999999996</v>
      </c>
      <c r="E16" s="62">
        <f t="shared" si="1"/>
        <v>4880.53</v>
      </c>
      <c r="F16" s="62">
        <f t="shared" si="1"/>
        <v>4921.0330000000004</v>
      </c>
      <c r="G16" s="62">
        <f t="shared" si="1"/>
        <v>5453.7240000000002</v>
      </c>
      <c r="H16" s="62">
        <f t="shared" si="1"/>
        <v>6441.0609999999997</v>
      </c>
      <c r="I16" s="62">
        <f t="shared" si="1"/>
        <v>7296.4610000000002</v>
      </c>
      <c r="J16" s="62">
        <f t="shared" si="1"/>
        <v>7877.5450000000001</v>
      </c>
      <c r="K16" s="62">
        <f t="shared" si="1"/>
        <v>8493.9719999999998</v>
      </c>
      <c r="L16" s="62">
        <f t="shared" si="1"/>
        <v>9003.8369999999995</v>
      </c>
      <c r="M16" s="62">
        <f t="shared" si="1"/>
        <v>9381.0949999999993</v>
      </c>
      <c r="N16" s="62">
        <f t="shared" si="1"/>
        <v>9407.5709999999981</v>
      </c>
      <c r="O16" s="62">
        <f t="shared" si="1"/>
        <v>9401.7079999999987</v>
      </c>
      <c r="P16" s="62">
        <f t="shared" si="1"/>
        <v>9590.9589999999989</v>
      </c>
      <c r="Q16" s="62">
        <f t="shared" si="1"/>
        <v>9416.3170000000009</v>
      </c>
      <c r="R16" s="62">
        <f t="shared" si="1"/>
        <v>9546.0839999999989</v>
      </c>
      <c r="S16" s="62">
        <f t="shared" si="1"/>
        <v>8610.4759999999987</v>
      </c>
      <c r="T16" s="62">
        <f t="shared" si="1"/>
        <v>8576.0280000000002</v>
      </c>
      <c r="U16" s="62">
        <f t="shared" si="1"/>
        <v>8330.887999999999</v>
      </c>
      <c r="V16" s="62">
        <f t="shared" si="1"/>
        <v>8537.8680000000004</v>
      </c>
      <c r="W16" s="62">
        <f t="shared" si="1"/>
        <v>7679.6890000000003</v>
      </c>
      <c r="X16" s="62">
        <f t="shared" si="1"/>
        <v>7035.5400000000009</v>
      </c>
      <c r="Y16" s="62">
        <f t="shared" si="1"/>
        <v>6073.9369999999999</v>
      </c>
      <c r="Z16" s="63" t="str">
        <f t="shared" si="1"/>
        <v/>
      </c>
      <c r="AA16" s="64">
        <f>SUM(AA10:AA15)</f>
        <v>182648.03499999997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2301.9</v>
      </c>
      <c r="C29" s="72">
        <v>2320.9</v>
      </c>
      <c r="D29" s="72">
        <v>2242.9</v>
      </c>
      <c r="E29" s="72">
        <v>2221.9</v>
      </c>
      <c r="F29" s="72">
        <v>2316.9</v>
      </c>
      <c r="G29" s="72">
        <v>2457.9</v>
      </c>
      <c r="H29" s="72">
        <v>2601.9</v>
      </c>
      <c r="I29" s="72">
        <v>2911.9</v>
      </c>
      <c r="J29" s="72">
        <v>3390.9</v>
      </c>
      <c r="K29" s="72">
        <v>3794.9</v>
      </c>
      <c r="L29" s="72">
        <v>3881.9</v>
      </c>
      <c r="M29" s="72">
        <v>4036.9</v>
      </c>
      <c r="N29" s="72">
        <v>4046.9</v>
      </c>
      <c r="O29" s="72">
        <v>3962.9</v>
      </c>
      <c r="P29" s="72">
        <v>3916.9</v>
      </c>
      <c r="Q29" s="72">
        <v>3680.9</v>
      </c>
      <c r="R29" s="72">
        <v>3303.9</v>
      </c>
      <c r="S29" s="72">
        <v>3448.9</v>
      </c>
      <c r="T29" s="72">
        <v>3461.9</v>
      </c>
      <c r="U29" s="72">
        <v>3390.9</v>
      </c>
      <c r="V29" s="72">
        <v>3330.9</v>
      </c>
      <c r="W29" s="72">
        <v>3134.9</v>
      </c>
      <c r="X29" s="72">
        <v>2713.9</v>
      </c>
      <c r="Y29" s="72">
        <v>2036.9</v>
      </c>
      <c r="Z29" s="73"/>
      <c r="AA29" s="74">
        <f>SUM(B29:Z29)</f>
        <v>74910.599999999991</v>
      </c>
    </row>
    <row r="30" spans="1:27" ht="24.95" customHeight="1" x14ac:dyDescent="0.2">
      <c r="A30" s="75" t="s">
        <v>24</v>
      </c>
      <c r="B30" s="76">
        <v>2055.4780000000001</v>
      </c>
      <c r="C30" s="77">
        <v>1500.2349999999999</v>
      </c>
      <c r="D30" s="77">
        <v>1539.299</v>
      </c>
      <c r="E30" s="77">
        <v>1431.63</v>
      </c>
      <c r="F30" s="77">
        <v>1379.133</v>
      </c>
      <c r="G30" s="77">
        <v>1740.8240000000001</v>
      </c>
      <c r="H30" s="77">
        <v>2411.1610000000001</v>
      </c>
      <c r="I30" s="77">
        <v>2946.5610000000001</v>
      </c>
      <c r="J30" s="77">
        <v>3019.645</v>
      </c>
      <c r="K30" s="77">
        <v>3541.0720000000001</v>
      </c>
      <c r="L30" s="77">
        <v>4010.9369999999999</v>
      </c>
      <c r="M30" s="77">
        <v>4243.1949999999997</v>
      </c>
      <c r="N30" s="77">
        <v>4192.6710000000003</v>
      </c>
      <c r="O30" s="77">
        <v>4271.808</v>
      </c>
      <c r="P30" s="77">
        <v>4307.0590000000002</v>
      </c>
      <c r="Q30" s="77">
        <v>4027.4169999999999</v>
      </c>
      <c r="R30" s="77">
        <v>4063.1840000000002</v>
      </c>
      <c r="S30" s="77">
        <v>2611.576</v>
      </c>
      <c r="T30" s="77">
        <v>2350.1280000000002</v>
      </c>
      <c r="U30" s="77">
        <v>2114.9879999999998</v>
      </c>
      <c r="V30" s="77">
        <v>2397.9679999999998</v>
      </c>
      <c r="W30" s="77">
        <v>1671.789</v>
      </c>
      <c r="X30" s="77">
        <v>1580.64</v>
      </c>
      <c r="Y30" s="77">
        <v>1459.037</v>
      </c>
      <c r="Z30" s="78"/>
      <c r="AA30" s="79">
        <f>SUM(B30:Z30)</f>
        <v>64867.43499999999</v>
      </c>
    </row>
    <row r="31" spans="1:27" ht="24.95" customHeight="1" x14ac:dyDescent="0.2">
      <c r="A31" s="82" t="s">
        <v>25</v>
      </c>
      <c r="B31" s="80">
        <v>2199</v>
      </c>
      <c r="C31" s="81">
        <v>2006</v>
      </c>
      <c r="D31" s="81">
        <v>1684</v>
      </c>
      <c r="E31" s="81">
        <v>1684</v>
      </c>
      <c r="F31" s="81">
        <v>1684</v>
      </c>
      <c r="G31" s="81">
        <v>1694</v>
      </c>
      <c r="H31" s="81">
        <v>1791</v>
      </c>
      <c r="I31" s="81">
        <v>1791</v>
      </c>
      <c r="J31" s="81">
        <v>1734</v>
      </c>
      <c r="K31" s="81">
        <v>1434</v>
      </c>
      <c r="L31" s="81">
        <v>1354</v>
      </c>
      <c r="M31" s="81">
        <v>1334</v>
      </c>
      <c r="N31" s="81">
        <v>1334</v>
      </c>
      <c r="O31" s="81">
        <v>1334</v>
      </c>
      <c r="P31" s="81">
        <v>1554</v>
      </c>
      <c r="Q31" s="81">
        <v>1969</v>
      </c>
      <c r="R31" s="81">
        <v>2404</v>
      </c>
      <c r="S31" s="81">
        <v>2794</v>
      </c>
      <c r="T31" s="81">
        <v>3047</v>
      </c>
      <c r="U31" s="81">
        <v>3131</v>
      </c>
      <c r="V31" s="81">
        <v>3135</v>
      </c>
      <c r="W31" s="81">
        <v>3138</v>
      </c>
      <c r="X31" s="81">
        <v>3002</v>
      </c>
      <c r="Y31" s="81">
        <v>2807</v>
      </c>
      <c r="Z31" s="83"/>
      <c r="AA31" s="84">
        <f>SUM(B31:Z31)</f>
        <v>50038</v>
      </c>
    </row>
    <row r="32" spans="1:27" ht="30" customHeight="1" thickBot="1" x14ac:dyDescent="0.25">
      <c r="A32" s="60" t="s">
        <v>26</v>
      </c>
      <c r="B32" s="61">
        <f>IF(LEN(B$2)&gt;0,SUM(B29:B31),"")</f>
        <v>6556.3780000000006</v>
      </c>
      <c r="C32" s="62">
        <f t="shared" ref="C32:Z32" si="4">IF(LEN(C$2)&gt;0,SUM(C29:C31),"")</f>
        <v>5827.1350000000002</v>
      </c>
      <c r="D32" s="62">
        <f t="shared" si="4"/>
        <v>5466.1990000000005</v>
      </c>
      <c r="E32" s="62">
        <f t="shared" si="4"/>
        <v>5337.5300000000007</v>
      </c>
      <c r="F32" s="62">
        <f t="shared" si="4"/>
        <v>5380.0330000000004</v>
      </c>
      <c r="G32" s="62">
        <f t="shared" si="4"/>
        <v>5892.7240000000002</v>
      </c>
      <c r="H32" s="62">
        <f t="shared" si="4"/>
        <v>6804.0609999999997</v>
      </c>
      <c r="I32" s="62">
        <f t="shared" si="4"/>
        <v>7649.4610000000002</v>
      </c>
      <c r="J32" s="62">
        <f t="shared" si="4"/>
        <v>8144.5450000000001</v>
      </c>
      <c r="K32" s="62">
        <f t="shared" si="4"/>
        <v>8769.9719999999998</v>
      </c>
      <c r="L32" s="62">
        <f t="shared" si="4"/>
        <v>9246.8369999999995</v>
      </c>
      <c r="M32" s="62">
        <f t="shared" si="4"/>
        <v>9614.0949999999993</v>
      </c>
      <c r="N32" s="62">
        <f t="shared" si="4"/>
        <v>9573.5709999999999</v>
      </c>
      <c r="O32" s="62">
        <f t="shared" si="4"/>
        <v>9568.7080000000005</v>
      </c>
      <c r="P32" s="62">
        <f t="shared" si="4"/>
        <v>9777.9590000000007</v>
      </c>
      <c r="Q32" s="62">
        <f t="shared" si="4"/>
        <v>9677.3169999999991</v>
      </c>
      <c r="R32" s="62">
        <f t="shared" si="4"/>
        <v>9771.0840000000007</v>
      </c>
      <c r="S32" s="62">
        <f t="shared" si="4"/>
        <v>8854.4760000000006</v>
      </c>
      <c r="T32" s="62">
        <f t="shared" si="4"/>
        <v>8859.0280000000002</v>
      </c>
      <c r="U32" s="62">
        <f t="shared" si="4"/>
        <v>8636.887999999999</v>
      </c>
      <c r="V32" s="62">
        <f t="shared" si="4"/>
        <v>8863.8680000000004</v>
      </c>
      <c r="W32" s="62">
        <f t="shared" si="4"/>
        <v>7944.6890000000003</v>
      </c>
      <c r="X32" s="62">
        <f t="shared" si="4"/>
        <v>7296.54</v>
      </c>
      <c r="Y32" s="62">
        <f t="shared" si="4"/>
        <v>6302.9369999999999</v>
      </c>
      <c r="Z32" s="63" t="str">
        <f t="shared" si="4"/>
        <v/>
      </c>
      <c r="AA32" s="64">
        <f>SUM(AA29:AA31)</f>
        <v>189816.03499999997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35</v>
      </c>
      <c r="C35" s="95">
        <v>35</v>
      </c>
      <c r="D35" s="95">
        <v>67</v>
      </c>
      <c r="E35" s="95">
        <v>85</v>
      </c>
      <c r="F35" s="95">
        <v>87</v>
      </c>
      <c r="G35" s="95">
        <v>67</v>
      </c>
      <c r="H35" s="95">
        <v>78</v>
      </c>
      <c r="I35" s="95">
        <v>51</v>
      </c>
      <c r="J35" s="95">
        <v>30</v>
      </c>
      <c r="K35" s="95">
        <v>24</v>
      </c>
      <c r="L35" s="95">
        <v>30</v>
      </c>
      <c r="M35" s="95">
        <v>30</v>
      </c>
      <c r="N35" s="95">
        <v>26</v>
      </c>
      <c r="O35" s="95">
        <v>20</v>
      </c>
      <c r="P35" s="95">
        <v>20</v>
      </c>
      <c r="Q35" s="95">
        <v>30</v>
      </c>
      <c r="R35" s="95">
        <v>69</v>
      </c>
      <c r="S35" s="95">
        <v>107</v>
      </c>
      <c r="T35" s="95">
        <v>194</v>
      </c>
      <c r="U35" s="95">
        <v>194</v>
      </c>
      <c r="V35" s="95">
        <v>199</v>
      </c>
      <c r="W35" s="95">
        <v>170</v>
      </c>
      <c r="X35" s="95">
        <v>92</v>
      </c>
      <c r="Y35" s="95">
        <v>40</v>
      </c>
      <c r="Z35" s="96"/>
      <c r="AA35" s="74">
        <f t="shared" ref="AA35:AA40" si="5">SUM(B35:Z35)</f>
        <v>1780</v>
      </c>
    </row>
    <row r="36" spans="1:27" ht="24.95" customHeight="1" x14ac:dyDescent="0.2">
      <c r="A36" s="97" t="s">
        <v>29</v>
      </c>
      <c r="B36" s="98">
        <v>239</v>
      </c>
      <c r="C36" s="99">
        <v>305</v>
      </c>
      <c r="D36" s="99">
        <v>312</v>
      </c>
      <c r="E36" s="99">
        <v>317</v>
      </c>
      <c r="F36" s="99">
        <v>317</v>
      </c>
      <c r="G36" s="99">
        <v>317</v>
      </c>
      <c r="H36" s="99">
        <v>230</v>
      </c>
      <c r="I36" s="99">
        <v>247</v>
      </c>
      <c r="J36" s="99">
        <v>182</v>
      </c>
      <c r="K36" s="99">
        <v>197</v>
      </c>
      <c r="L36" s="99">
        <v>163</v>
      </c>
      <c r="M36" s="99">
        <v>148</v>
      </c>
      <c r="N36" s="99">
        <v>85</v>
      </c>
      <c r="O36" s="99">
        <v>92</v>
      </c>
      <c r="P36" s="99">
        <v>112</v>
      </c>
      <c r="Q36" s="99">
        <v>176</v>
      </c>
      <c r="R36" s="99">
        <v>101</v>
      </c>
      <c r="S36" s="99">
        <v>82</v>
      </c>
      <c r="T36" s="99">
        <v>34</v>
      </c>
      <c r="U36" s="99">
        <v>57</v>
      </c>
      <c r="V36" s="99">
        <v>72</v>
      </c>
      <c r="W36" s="99">
        <v>40</v>
      </c>
      <c r="X36" s="99">
        <v>114</v>
      </c>
      <c r="Y36" s="99">
        <v>134</v>
      </c>
      <c r="Z36" s="100"/>
      <c r="AA36" s="79">
        <f t="shared" si="5"/>
        <v>4073</v>
      </c>
    </row>
    <row r="37" spans="1:27" ht="24.95" customHeight="1" x14ac:dyDescent="0.2">
      <c r="A37" s="97" t="s">
        <v>30</v>
      </c>
      <c r="B37" s="98">
        <v>422.5</v>
      </c>
      <c r="C37" s="99">
        <v>910.8</v>
      </c>
      <c r="D37" s="99">
        <v>1107</v>
      </c>
      <c r="E37" s="99">
        <v>1095</v>
      </c>
      <c r="F37" s="99">
        <v>1049.9000000000001</v>
      </c>
      <c r="G37" s="99">
        <v>823.7</v>
      </c>
      <c r="H37" s="99">
        <v>5</v>
      </c>
      <c r="I37" s="99">
        <v>5</v>
      </c>
      <c r="J37" s="99">
        <v>384.1</v>
      </c>
      <c r="K37" s="99">
        <v>530.70000000000005</v>
      </c>
      <c r="L37" s="99">
        <v>407.7</v>
      </c>
      <c r="M37" s="99">
        <v>310.5</v>
      </c>
      <c r="N37" s="99">
        <v>605.70000000000005</v>
      </c>
      <c r="O37" s="99">
        <v>599.5</v>
      </c>
      <c r="P37" s="99">
        <v>94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84.2</v>
      </c>
      <c r="Z37" s="100"/>
      <c r="AA37" s="79">
        <f t="shared" si="5"/>
        <v>8475.3000000000011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45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1195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4000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746.5</v>
      </c>
      <c r="C40" s="88">
        <f t="shared" si="6"/>
        <v>1300.8</v>
      </c>
      <c r="D40" s="88">
        <f t="shared" si="6"/>
        <v>1536</v>
      </c>
      <c r="E40" s="88">
        <f t="shared" si="6"/>
        <v>1547</v>
      </c>
      <c r="F40" s="88">
        <f t="shared" si="6"/>
        <v>1503.9</v>
      </c>
      <c r="G40" s="88">
        <f t="shared" si="6"/>
        <v>1257.7</v>
      </c>
      <c r="H40" s="88">
        <f t="shared" si="6"/>
        <v>863</v>
      </c>
      <c r="I40" s="88">
        <f t="shared" si="6"/>
        <v>353</v>
      </c>
      <c r="J40" s="88">
        <f t="shared" si="6"/>
        <v>646.1</v>
      </c>
      <c r="K40" s="88">
        <f t="shared" si="6"/>
        <v>801.7</v>
      </c>
      <c r="L40" s="88">
        <f t="shared" si="6"/>
        <v>645.70000000000005</v>
      </c>
      <c r="M40" s="88">
        <f t="shared" si="6"/>
        <v>538.5</v>
      </c>
      <c r="N40" s="88">
        <f t="shared" si="6"/>
        <v>766.7</v>
      </c>
      <c r="O40" s="88">
        <f t="shared" si="6"/>
        <v>761.5</v>
      </c>
      <c r="P40" s="88">
        <f t="shared" si="6"/>
        <v>276</v>
      </c>
      <c r="Q40" s="88">
        <f t="shared" si="6"/>
        <v>261</v>
      </c>
      <c r="R40" s="88">
        <f t="shared" si="6"/>
        <v>225</v>
      </c>
      <c r="S40" s="88">
        <f t="shared" si="6"/>
        <v>744</v>
      </c>
      <c r="T40" s="88">
        <f t="shared" si="6"/>
        <v>783</v>
      </c>
      <c r="U40" s="88">
        <f t="shared" si="6"/>
        <v>806</v>
      </c>
      <c r="V40" s="88">
        <f t="shared" si="6"/>
        <v>826</v>
      </c>
      <c r="W40" s="88">
        <f t="shared" si="6"/>
        <v>765</v>
      </c>
      <c r="X40" s="88">
        <f t="shared" si="6"/>
        <v>761</v>
      </c>
      <c r="Y40" s="88">
        <f t="shared" si="6"/>
        <v>808.2</v>
      </c>
      <c r="Z40" s="89" t="str">
        <f t="shared" si="6"/>
        <v/>
      </c>
      <c r="AA40" s="90">
        <f t="shared" si="5"/>
        <v>19523.300000000007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417.5</v>
      </c>
      <c r="C45" s="99">
        <v>905.8</v>
      </c>
      <c r="D45" s="99">
        <v>1102</v>
      </c>
      <c r="E45" s="99">
        <v>1090</v>
      </c>
      <c r="F45" s="99">
        <v>1044.9000000000001</v>
      </c>
      <c r="G45" s="99">
        <v>818.7</v>
      </c>
      <c r="H45" s="99"/>
      <c r="I45" s="99"/>
      <c r="J45" s="99">
        <v>379.1</v>
      </c>
      <c r="K45" s="99">
        <v>525.70000000000005</v>
      </c>
      <c r="L45" s="99">
        <v>402.7</v>
      </c>
      <c r="M45" s="99">
        <v>305.5</v>
      </c>
      <c r="N45" s="99">
        <v>600.70000000000005</v>
      </c>
      <c r="O45" s="99">
        <v>594.5</v>
      </c>
      <c r="P45" s="99">
        <v>89</v>
      </c>
      <c r="Q45" s="99"/>
      <c r="R45" s="99"/>
      <c r="S45" s="99"/>
      <c r="T45" s="99"/>
      <c r="U45" s="99"/>
      <c r="V45" s="99"/>
      <c r="W45" s="99"/>
      <c r="X45" s="99"/>
      <c r="Y45" s="99">
        <v>79.2</v>
      </c>
      <c r="Z45" s="100"/>
      <c r="AA45" s="79">
        <f t="shared" si="7"/>
        <v>8355.3000000000011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4000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417.5</v>
      </c>
      <c r="C49" s="88">
        <f t="shared" ref="C49:Z49" si="8">IF(LEN(C$2)&gt;0,SUM(C43:C48),"")</f>
        <v>905.8</v>
      </c>
      <c r="D49" s="88">
        <f t="shared" si="8"/>
        <v>1102</v>
      </c>
      <c r="E49" s="88">
        <f t="shared" si="8"/>
        <v>1090</v>
      </c>
      <c r="F49" s="88">
        <f t="shared" si="8"/>
        <v>1044.9000000000001</v>
      </c>
      <c r="G49" s="88">
        <f t="shared" si="8"/>
        <v>818.7</v>
      </c>
      <c r="H49" s="88">
        <f t="shared" si="8"/>
        <v>500</v>
      </c>
      <c r="I49" s="88">
        <f t="shared" si="8"/>
        <v>0</v>
      </c>
      <c r="J49" s="88">
        <f t="shared" si="8"/>
        <v>379.1</v>
      </c>
      <c r="K49" s="88">
        <f t="shared" si="8"/>
        <v>525.70000000000005</v>
      </c>
      <c r="L49" s="88">
        <f t="shared" si="8"/>
        <v>402.7</v>
      </c>
      <c r="M49" s="88">
        <f t="shared" si="8"/>
        <v>305.5</v>
      </c>
      <c r="N49" s="88">
        <f t="shared" si="8"/>
        <v>600.70000000000005</v>
      </c>
      <c r="O49" s="88">
        <f t="shared" si="8"/>
        <v>594.5</v>
      </c>
      <c r="P49" s="88">
        <f t="shared" si="8"/>
        <v>89</v>
      </c>
      <c r="Q49" s="88">
        <f t="shared" si="8"/>
        <v>0</v>
      </c>
      <c r="R49" s="88">
        <f t="shared" si="8"/>
        <v>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579.20000000000005</v>
      </c>
      <c r="Z49" s="89" t="str">
        <f t="shared" si="8"/>
        <v/>
      </c>
      <c r="AA49" s="90">
        <f t="shared" si="7"/>
        <v>12355.300000000001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6973.8780000000006</v>
      </c>
      <c r="C52" s="88">
        <f t="shared" si="10"/>
        <v>6732.9350000000004</v>
      </c>
      <c r="D52" s="88">
        <f t="shared" si="10"/>
        <v>6568.1989999999996</v>
      </c>
      <c r="E52" s="88">
        <f t="shared" si="10"/>
        <v>6427.53</v>
      </c>
      <c r="F52" s="88">
        <f t="shared" si="10"/>
        <v>6424.9330000000009</v>
      </c>
      <c r="G52" s="88">
        <f t="shared" si="10"/>
        <v>6711.424</v>
      </c>
      <c r="H52" s="88">
        <f t="shared" si="10"/>
        <v>7304.0609999999997</v>
      </c>
      <c r="I52" s="88">
        <f t="shared" si="10"/>
        <v>7649.4610000000002</v>
      </c>
      <c r="J52" s="88">
        <f t="shared" si="10"/>
        <v>8523.6450000000004</v>
      </c>
      <c r="K52" s="88">
        <f t="shared" si="10"/>
        <v>9295.6720000000005</v>
      </c>
      <c r="L52" s="88">
        <f t="shared" si="10"/>
        <v>9649.5370000000003</v>
      </c>
      <c r="M52" s="88">
        <f t="shared" si="10"/>
        <v>9919.5949999999993</v>
      </c>
      <c r="N52" s="88">
        <f t="shared" si="10"/>
        <v>10174.270999999999</v>
      </c>
      <c r="O52" s="88">
        <f t="shared" si="10"/>
        <v>10163.207999999999</v>
      </c>
      <c r="P52" s="88">
        <f t="shared" si="10"/>
        <v>9866.9589999999989</v>
      </c>
      <c r="Q52" s="88">
        <f t="shared" si="10"/>
        <v>9677.3170000000009</v>
      </c>
      <c r="R52" s="88">
        <f t="shared" si="10"/>
        <v>9771.0839999999989</v>
      </c>
      <c r="S52" s="88">
        <f t="shared" si="10"/>
        <v>9354.4759999999987</v>
      </c>
      <c r="T52" s="88">
        <f t="shared" si="10"/>
        <v>9359.0280000000002</v>
      </c>
      <c r="U52" s="88">
        <f t="shared" si="10"/>
        <v>9136.887999999999</v>
      </c>
      <c r="V52" s="88">
        <f t="shared" si="10"/>
        <v>9363.8680000000004</v>
      </c>
      <c r="W52" s="88">
        <f t="shared" si="10"/>
        <v>8444.6890000000003</v>
      </c>
      <c r="X52" s="88">
        <f t="shared" si="10"/>
        <v>7796.5400000000009</v>
      </c>
      <c r="Y52" s="88">
        <f t="shared" si="10"/>
        <v>6882.1369999999997</v>
      </c>
      <c r="Z52" s="89" t="str">
        <f t="shared" si="10"/>
        <v/>
      </c>
      <c r="AA52" s="104">
        <f>SUM(B52:Z52)</f>
        <v>202171.33499999999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6973.83</v>
      </c>
      <c r="C4" s="18">
        <v>6732.9199999999992</v>
      </c>
      <c r="D4" s="18">
        <v>6568.1990000000014</v>
      </c>
      <c r="E4" s="18">
        <v>6427.5300000000007</v>
      </c>
      <c r="F4" s="18">
        <v>6424.8999999999987</v>
      </c>
      <c r="G4" s="18">
        <v>6711.4730000000018</v>
      </c>
      <c r="H4" s="18">
        <v>7304.0430000000015</v>
      </c>
      <c r="I4" s="18">
        <v>7649.4820000000018</v>
      </c>
      <c r="J4" s="18">
        <v>8523.6450000000023</v>
      </c>
      <c r="K4" s="18">
        <v>9295.6529999999984</v>
      </c>
      <c r="L4" s="18">
        <v>9649.57</v>
      </c>
      <c r="M4" s="18">
        <v>9919.6129999999994</v>
      </c>
      <c r="N4" s="18">
        <v>10174.272999999997</v>
      </c>
      <c r="O4" s="18">
        <v>10163.237000000001</v>
      </c>
      <c r="P4" s="18">
        <v>9867.0059999999994</v>
      </c>
      <c r="Q4" s="18">
        <v>9677.3130000000001</v>
      </c>
      <c r="R4" s="18">
        <v>9771.0390000000007</v>
      </c>
      <c r="S4" s="18">
        <v>9354.4890000000014</v>
      </c>
      <c r="T4" s="18">
        <v>9359.0559999999969</v>
      </c>
      <c r="U4" s="18">
        <v>9136.93</v>
      </c>
      <c r="V4" s="18">
        <v>9363.8209999999999</v>
      </c>
      <c r="W4" s="18">
        <v>8444.6620000000003</v>
      </c>
      <c r="X4" s="18">
        <v>7796.5069999999996</v>
      </c>
      <c r="Y4" s="18">
        <v>6882.1480000000001</v>
      </c>
      <c r="Z4" s="19"/>
      <c r="AA4" s="20">
        <f>SUM(B4:Z4)</f>
        <v>202171.33900000001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114.83</v>
      </c>
      <c r="C7" s="28">
        <v>109.65</v>
      </c>
      <c r="D7" s="28">
        <v>109.99</v>
      </c>
      <c r="E7" s="28">
        <v>107.65</v>
      </c>
      <c r="F7" s="28">
        <v>100.27</v>
      </c>
      <c r="G7" s="28">
        <v>111</v>
      </c>
      <c r="H7" s="28">
        <v>132.22999999999999</v>
      </c>
      <c r="I7" s="28">
        <v>135.18</v>
      </c>
      <c r="J7" s="28">
        <v>110.71</v>
      </c>
      <c r="K7" s="28">
        <v>89.16</v>
      </c>
      <c r="L7" s="28">
        <v>73.02</v>
      </c>
      <c r="M7" s="28">
        <v>74.510000000000005</v>
      </c>
      <c r="N7" s="28">
        <v>89.07</v>
      </c>
      <c r="O7" s="28">
        <v>97.94</v>
      </c>
      <c r="P7" s="28">
        <v>111.34</v>
      </c>
      <c r="Q7" s="28">
        <v>128.72</v>
      </c>
      <c r="R7" s="28">
        <v>188.56</v>
      </c>
      <c r="S7" s="28">
        <v>189.44</v>
      </c>
      <c r="T7" s="28">
        <v>381.99</v>
      </c>
      <c r="U7" s="28">
        <v>536.74</v>
      </c>
      <c r="V7" s="28">
        <v>501.87</v>
      </c>
      <c r="W7" s="28">
        <v>194.37</v>
      </c>
      <c r="X7" s="28">
        <v>134.58000000000001</v>
      </c>
      <c r="Y7" s="28">
        <v>126.35</v>
      </c>
      <c r="Z7" s="29"/>
      <c r="AA7" s="30">
        <f>IF(SUM(B7:Z7)&lt;&gt;0,AVERAGEIF(B7:Z7,"&lt;&gt;"""),"")</f>
        <v>164.54874999999998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10</v>
      </c>
      <c r="H14" s="57">
        <v>3.5070000000000001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5.4279999999999999</v>
      </c>
      <c r="U14" s="57">
        <v>9.9920000000000009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118.92700000000001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10</v>
      </c>
      <c r="H16" s="62">
        <f t="shared" si="1"/>
        <v>3.5070000000000001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5.4279999999999999</v>
      </c>
      <c r="U16" s="62">
        <f t="shared" si="1"/>
        <v>9.9920000000000009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118.92700000000001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729.41100000000006</v>
      </c>
      <c r="C19" s="72">
        <v>728.24199999999996</v>
      </c>
      <c r="D19" s="72">
        <v>728.70600000000013</v>
      </c>
      <c r="E19" s="72">
        <v>726.16800000000001</v>
      </c>
      <c r="F19" s="72">
        <v>726.68500000000006</v>
      </c>
      <c r="G19" s="72">
        <v>775.92600000000004</v>
      </c>
      <c r="H19" s="72">
        <v>767.67700000000013</v>
      </c>
      <c r="I19" s="72">
        <v>793.26799999999992</v>
      </c>
      <c r="J19" s="72">
        <v>789.47700000000009</v>
      </c>
      <c r="K19" s="72">
        <v>775.90299999999991</v>
      </c>
      <c r="L19" s="72">
        <v>780.875</v>
      </c>
      <c r="M19" s="72">
        <v>774.96300000000008</v>
      </c>
      <c r="N19" s="72">
        <v>777.73500000000001</v>
      </c>
      <c r="O19" s="72">
        <v>773.65300000000002</v>
      </c>
      <c r="P19" s="72">
        <v>775.95400000000006</v>
      </c>
      <c r="Q19" s="72">
        <v>778.61400000000003</v>
      </c>
      <c r="R19" s="72">
        <v>787.55000000000007</v>
      </c>
      <c r="S19" s="72">
        <v>735.37999999999988</v>
      </c>
      <c r="T19" s="72">
        <v>716.05</v>
      </c>
      <c r="U19" s="72">
        <v>714.74400000000014</v>
      </c>
      <c r="V19" s="72">
        <v>720.08999999999992</v>
      </c>
      <c r="W19" s="72">
        <v>716.60100000000011</v>
      </c>
      <c r="X19" s="72">
        <v>721.97399999999993</v>
      </c>
      <c r="Y19" s="72">
        <v>724.32400000000007</v>
      </c>
      <c r="Z19" s="73"/>
      <c r="AA19" s="74">
        <f t="shared" ref="AA19:AA25" si="2">SUM(B19:Z19)</f>
        <v>18039.969999999998</v>
      </c>
    </row>
    <row r="20" spans="1:27" ht="24.95" customHeight="1" x14ac:dyDescent="0.2">
      <c r="A20" s="75" t="s">
        <v>15</v>
      </c>
      <c r="B20" s="76">
        <v>1376.2019999999998</v>
      </c>
      <c r="C20" s="77">
        <v>1368.4210000000003</v>
      </c>
      <c r="D20" s="77">
        <v>1358.6699999999996</v>
      </c>
      <c r="E20" s="77">
        <v>1360.6320000000001</v>
      </c>
      <c r="F20" s="77">
        <v>1384.8259999999998</v>
      </c>
      <c r="G20" s="77">
        <v>1498.107</v>
      </c>
      <c r="H20" s="77">
        <v>1672.8209999999999</v>
      </c>
      <c r="I20" s="77">
        <v>1840.7270000000001</v>
      </c>
      <c r="J20" s="77">
        <v>1952.1509999999998</v>
      </c>
      <c r="K20" s="77">
        <v>1989.9190000000001</v>
      </c>
      <c r="L20" s="77">
        <v>2011.2560000000001</v>
      </c>
      <c r="M20" s="77">
        <v>2030.6750000000002</v>
      </c>
      <c r="N20" s="77">
        <v>2043.394</v>
      </c>
      <c r="O20" s="77">
        <v>2038.1470000000002</v>
      </c>
      <c r="P20" s="77">
        <v>2027.4159999999999</v>
      </c>
      <c r="Q20" s="77">
        <v>1975.0440000000001</v>
      </c>
      <c r="R20" s="77">
        <v>1935.8130000000001</v>
      </c>
      <c r="S20" s="77">
        <v>1882.8389999999999</v>
      </c>
      <c r="T20" s="77">
        <v>1792.8409999999999</v>
      </c>
      <c r="U20" s="77">
        <v>1718.0120000000002</v>
      </c>
      <c r="V20" s="77">
        <v>1622.4359999999999</v>
      </c>
      <c r="W20" s="77">
        <v>1508.73</v>
      </c>
      <c r="X20" s="77">
        <v>1441.4870000000001</v>
      </c>
      <c r="Y20" s="77">
        <v>1402.1479999999999</v>
      </c>
      <c r="Z20" s="78"/>
      <c r="AA20" s="79">
        <f t="shared" si="2"/>
        <v>41232.714000000014</v>
      </c>
    </row>
    <row r="21" spans="1:27" ht="24.95" customHeight="1" x14ac:dyDescent="0.2">
      <c r="A21" s="75" t="s">
        <v>16</v>
      </c>
      <c r="B21" s="80">
        <v>3704.7169999999996</v>
      </c>
      <c r="C21" s="81">
        <v>3474.2569999999996</v>
      </c>
      <c r="D21" s="81">
        <v>3323.8230000000003</v>
      </c>
      <c r="E21" s="81">
        <v>3219.2300000000005</v>
      </c>
      <c r="F21" s="81">
        <v>3189.8889999999992</v>
      </c>
      <c r="G21" s="81">
        <v>3232.9399999999996</v>
      </c>
      <c r="H21" s="81">
        <v>3389.7380000000003</v>
      </c>
      <c r="I21" s="81">
        <v>3825.087</v>
      </c>
      <c r="J21" s="81">
        <v>4338.0169999999989</v>
      </c>
      <c r="K21" s="81">
        <v>4762.8310000000001</v>
      </c>
      <c r="L21" s="81">
        <v>5050.9390000000003</v>
      </c>
      <c r="M21" s="81">
        <v>5282.4750000000004</v>
      </c>
      <c r="N21" s="81">
        <v>5505.1439999999993</v>
      </c>
      <c r="O21" s="81">
        <v>5547.4369999999999</v>
      </c>
      <c r="P21" s="81">
        <v>5477.6360000000013</v>
      </c>
      <c r="Q21" s="81">
        <v>5310.1550000000007</v>
      </c>
      <c r="R21" s="81">
        <v>5121.4759999999997</v>
      </c>
      <c r="S21" s="81">
        <v>4977.67</v>
      </c>
      <c r="T21" s="81">
        <v>4753.6370000000006</v>
      </c>
      <c r="U21" s="81">
        <v>4799.0819999999994</v>
      </c>
      <c r="V21" s="81">
        <v>4746.8950000000004</v>
      </c>
      <c r="W21" s="81">
        <v>4671.2309999999998</v>
      </c>
      <c r="X21" s="81">
        <v>4342.6459999999997</v>
      </c>
      <c r="Y21" s="81">
        <v>3951.6759999999995</v>
      </c>
      <c r="Z21" s="78"/>
      <c r="AA21" s="79">
        <f t="shared" si="2"/>
        <v>105998.62799999997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235</v>
      </c>
      <c r="L22" s="81">
        <v>235</v>
      </c>
      <c r="M22" s="81">
        <v>235</v>
      </c>
      <c r="N22" s="81">
        <v>235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1050</v>
      </c>
    </row>
    <row r="23" spans="1:27" ht="24.95" customHeight="1" x14ac:dyDescent="0.2">
      <c r="A23" s="85" t="s">
        <v>18</v>
      </c>
      <c r="B23" s="77">
        <v>97.5</v>
      </c>
      <c r="C23" s="77">
        <v>91</v>
      </c>
      <c r="D23" s="77">
        <v>89</v>
      </c>
      <c r="E23" s="77">
        <v>86.5</v>
      </c>
      <c r="F23" s="77">
        <v>92.5</v>
      </c>
      <c r="G23" s="77">
        <v>97.5</v>
      </c>
      <c r="H23" s="77">
        <v>129.5</v>
      </c>
      <c r="I23" s="77">
        <v>136.5</v>
      </c>
      <c r="J23" s="77">
        <v>116</v>
      </c>
      <c r="K23" s="77">
        <v>112</v>
      </c>
      <c r="L23" s="77">
        <v>106.5</v>
      </c>
      <c r="M23" s="77">
        <v>115.5</v>
      </c>
      <c r="N23" s="77">
        <v>113</v>
      </c>
      <c r="O23" s="77">
        <v>110</v>
      </c>
      <c r="P23" s="77">
        <v>102</v>
      </c>
      <c r="Q23" s="77">
        <v>121.5</v>
      </c>
      <c r="R23" s="77">
        <v>153</v>
      </c>
      <c r="S23" s="77">
        <v>227</v>
      </c>
      <c r="T23" s="77">
        <v>246.5</v>
      </c>
      <c r="U23" s="77">
        <v>254</v>
      </c>
      <c r="V23" s="77">
        <v>248</v>
      </c>
      <c r="W23" s="77">
        <v>236</v>
      </c>
      <c r="X23" s="77">
        <v>222.5</v>
      </c>
      <c r="Y23" s="77">
        <v>154</v>
      </c>
      <c r="Z23" s="77"/>
      <c r="AA23" s="79">
        <f t="shared" si="2"/>
        <v>3457.5</v>
      </c>
    </row>
    <row r="24" spans="1:27" ht="24.95" customHeight="1" x14ac:dyDescent="0.2">
      <c r="A24" s="85" t="s">
        <v>19</v>
      </c>
      <c r="B24" s="77">
        <v>424</v>
      </c>
      <c r="C24" s="77">
        <v>404.00000000000006</v>
      </c>
      <c r="D24" s="77">
        <v>391.00000000000006</v>
      </c>
      <c r="E24" s="77">
        <v>384.00000000000006</v>
      </c>
      <c r="F24" s="77">
        <v>385</v>
      </c>
      <c r="G24" s="77">
        <v>400</v>
      </c>
      <c r="H24" s="77">
        <v>462</v>
      </c>
      <c r="I24" s="77">
        <v>532</v>
      </c>
      <c r="J24" s="77">
        <v>580.99999999999989</v>
      </c>
      <c r="K24" s="77">
        <v>608</v>
      </c>
      <c r="L24" s="77">
        <v>618.00000000000011</v>
      </c>
      <c r="M24" s="77">
        <v>634.00000000000011</v>
      </c>
      <c r="N24" s="77">
        <v>647.00000000000011</v>
      </c>
      <c r="O24" s="77">
        <v>644</v>
      </c>
      <c r="P24" s="77">
        <v>633.00000000000011</v>
      </c>
      <c r="Q24" s="77">
        <v>633.00000000000011</v>
      </c>
      <c r="R24" s="77">
        <v>641</v>
      </c>
      <c r="S24" s="77">
        <v>654</v>
      </c>
      <c r="T24" s="77">
        <v>641</v>
      </c>
      <c r="U24" s="77">
        <v>638</v>
      </c>
      <c r="V24" s="77">
        <v>614</v>
      </c>
      <c r="W24" s="77">
        <v>576</v>
      </c>
      <c r="X24" s="77">
        <v>538</v>
      </c>
      <c r="Y24" s="77">
        <v>476.99999999999989</v>
      </c>
      <c r="Z24" s="77"/>
      <c r="AA24" s="79">
        <f t="shared" si="2"/>
        <v>13159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6331.83</v>
      </c>
      <c r="C26" s="88">
        <f t="shared" ref="C26:Z26" si="3">IF(LEN(C$2)&gt;0,SUM(C19:C25),"")</f>
        <v>6065.92</v>
      </c>
      <c r="D26" s="88">
        <f t="shared" si="3"/>
        <v>5891.1990000000005</v>
      </c>
      <c r="E26" s="88">
        <f t="shared" si="3"/>
        <v>5776.5300000000007</v>
      </c>
      <c r="F26" s="88">
        <f t="shared" si="3"/>
        <v>5778.9</v>
      </c>
      <c r="G26" s="88">
        <f t="shared" si="3"/>
        <v>6004.473</v>
      </c>
      <c r="H26" s="88">
        <f t="shared" si="3"/>
        <v>6421.7360000000008</v>
      </c>
      <c r="I26" s="88">
        <f t="shared" si="3"/>
        <v>7127.5820000000003</v>
      </c>
      <c r="J26" s="88">
        <f t="shared" si="3"/>
        <v>7776.6449999999986</v>
      </c>
      <c r="K26" s="88">
        <f t="shared" si="3"/>
        <v>8483.6530000000002</v>
      </c>
      <c r="L26" s="88">
        <f t="shared" si="3"/>
        <v>8802.5700000000015</v>
      </c>
      <c r="M26" s="88">
        <f t="shared" si="3"/>
        <v>9072.6130000000012</v>
      </c>
      <c r="N26" s="88">
        <f t="shared" si="3"/>
        <v>9321.2729999999992</v>
      </c>
      <c r="O26" s="88">
        <f t="shared" si="3"/>
        <v>9223.237000000001</v>
      </c>
      <c r="P26" s="88">
        <f t="shared" si="3"/>
        <v>9016.0060000000012</v>
      </c>
      <c r="Q26" s="88">
        <f t="shared" si="3"/>
        <v>8818.3130000000019</v>
      </c>
      <c r="R26" s="88">
        <f t="shared" si="3"/>
        <v>8638.8389999999999</v>
      </c>
      <c r="S26" s="88">
        <f t="shared" si="3"/>
        <v>8476.8889999999992</v>
      </c>
      <c r="T26" s="88">
        <f t="shared" si="3"/>
        <v>8150.0280000000002</v>
      </c>
      <c r="U26" s="88">
        <f t="shared" si="3"/>
        <v>8123.8379999999997</v>
      </c>
      <c r="V26" s="88">
        <f t="shared" si="3"/>
        <v>7951.4210000000003</v>
      </c>
      <c r="W26" s="88">
        <f t="shared" si="3"/>
        <v>7708.5619999999999</v>
      </c>
      <c r="X26" s="88">
        <f t="shared" si="3"/>
        <v>7266.607</v>
      </c>
      <c r="Y26" s="88">
        <f t="shared" si="3"/>
        <v>6709.1479999999992</v>
      </c>
      <c r="Z26" s="89" t="str">
        <f t="shared" si="3"/>
        <v/>
      </c>
      <c r="AA26" s="90">
        <f>SUM(AA19:AA25)</f>
        <v>182937.81199999998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671.5</v>
      </c>
      <c r="C29" s="72">
        <v>645</v>
      </c>
      <c r="D29" s="72">
        <v>630</v>
      </c>
      <c r="E29" s="72">
        <v>620.5</v>
      </c>
      <c r="F29" s="72">
        <v>627.5</v>
      </c>
      <c r="G29" s="72">
        <v>647.5</v>
      </c>
      <c r="H29" s="72">
        <v>714.5</v>
      </c>
      <c r="I29" s="72">
        <v>805.5</v>
      </c>
      <c r="J29" s="72">
        <v>865</v>
      </c>
      <c r="K29" s="72">
        <v>895</v>
      </c>
      <c r="L29" s="72">
        <v>885.5</v>
      </c>
      <c r="M29" s="72">
        <v>910.5</v>
      </c>
      <c r="N29" s="72">
        <v>922</v>
      </c>
      <c r="O29" s="72">
        <v>918</v>
      </c>
      <c r="P29" s="72">
        <v>910</v>
      </c>
      <c r="Q29" s="72">
        <v>880.5</v>
      </c>
      <c r="R29" s="72">
        <v>923</v>
      </c>
      <c r="S29" s="72">
        <v>1031</v>
      </c>
      <c r="T29" s="72">
        <v>1050.5</v>
      </c>
      <c r="U29" s="72">
        <v>1059</v>
      </c>
      <c r="V29" s="72">
        <v>1031</v>
      </c>
      <c r="W29" s="72">
        <v>979</v>
      </c>
      <c r="X29" s="72">
        <v>904.5</v>
      </c>
      <c r="Y29" s="72">
        <v>774</v>
      </c>
      <c r="Z29" s="73"/>
      <c r="AA29" s="74">
        <f>SUM(B29:Z29)</f>
        <v>20300.5</v>
      </c>
    </row>
    <row r="30" spans="1:27" ht="24.95" customHeight="1" x14ac:dyDescent="0.2">
      <c r="A30" s="75" t="s">
        <v>24</v>
      </c>
      <c r="B30" s="76">
        <v>5802.33</v>
      </c>
      <c r="C30" s="77">
        <v>5587.92</v>
      </c>
      <c r="D30" s="77">
        <v>5438.1989999999996</v>
      </c>
      <c r="E30" s="77">
        <v>5307.03</v>
      </c>
      <c r="F30" s="77">
        <v>5297.4</v>
      </c>
      <c r="G30" s="77">
        <v>5563.973</v>
      </c>
      <c r="H30" s="77">
        <v>5780.7430000000004</v>
      </c>
      <c r="I30" s="77">
        <v>6450.0820000000003</v>
      </c>
      <c r="J30" s="77">
        <v>7158.6450000000004</v>
      </c>
      <c r="K30" s="77">
        <v>7900.6530000000002</v>
      </c>
      <c r="L30" s="77">
        <v>8264.07</v>
      </c>
      <c r="M30" s="77">
        <v>8509.1129999999994</v>
      </c>
      <c r="N30" s="77">
        <v>8752.2729999999992</v>
      </c>
      <c r="O30" s="77">
        <v>8745.2369999999992</v>
      </c>
      <c r="P30" s="77">
        <v>8457.0059999999994</v>
      </c>
      <c r="Q30" s="77">
        <v>8223.8130000000001</v>
      </c>
      <c r="R30" s="77">
        <v>7996.8389999999999</v>
      </c>
      <c r="S30" s="77">
        <v>7875.8890000000001</v>
      </c>
      <c r="T30" s="77">
        <v>7419.9560000000001</v>
      </c>
      <c r="U30" s="77">
        <v>7489.83</v>
      </c>
      <c r="V30" s="77">
        <v>7272.4210000000003</v>
      </c>
      <c r="W30" s="77">
        <v>7007.5619999999999</v>
      </c>
      <c r="X30" s="77">
        <v>6637.107</v>
      </c>
      <c r="Y30" s="77">
        <v>6108.1480000000001</v>
      </c>
      <c r="Z30" s="78"/>
      <c r="AA30" s="79">
        <f>SUM(B30:Z30)</f>
        <v>169046.23899999994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6473.83</v>
      </c>
      <c r="C32" s="62">
        <f t="shared" ref="C32:Z32" si="4">IF(LEN(C$2)&gt;0,SUM(C29:C31),"")</f>
        <v>6232.92</v>
      </c>
      <c r="D32" s="62">
        <f t="shared" si="4"/>
        <v>6068.1989999999996</v>
      </c>
      <c r="E32" s="62">
        <f t="shared" si="4"/>
        <v>5927.53</v>
      </c>
      <c r="F32" s="62">
        <f t="shared" si="4"/>
        <v>5924.9</v>
      </c>
      <c r="G32" s="62">
        <f t="shared" si="4"/>
        <v>6211.473</v>
      </c>
      <c r="H32" s="62">
        <f t="shared" si="4"/>
        <v>6495.2430000000004</v>
      </c>
      <c r="I32" s="62">
        <f t="shared" si="4"/>
        <v>7255.5820000000003</v>
      </c>
      <c r="J32" s="62">
        <f t="shared" si="4"/>
        <v>8023.6450000000004</v>
      </c>
      <c r="K32" s="62">
        <f t="shared" si="4"/>
        <v>8795.6530000000002</v>
      </c>
      <c r="L32" s="62">
        <f t="shared" si="4"/>
        <v>9149.57</v>
      </c>
      <c r="M32" s="62">
        <f t="shared" si="4"/>
        <v>9419.6129999999994</v>
      </c>
      <c r="N32" s="62">
        <f t="shared" si="4"/>
        <v>9674.2729999999992</v>
      </c>
      <c r="O32" s="62">
        <f t="shared" si="4"/>
        <v>9663.2369999999992</v>
      </c>
      <c r="P32" s="62">
        <f t="shared" si="4"/>
        <v>9367.0059999999994</v>
      </c>
      <c r="Q32" s="62">
        <f t="shared" si="4"/>
        <v>9104.3130000000001</v>
      </c>
      <c r="R32" s="62">
        <f t="shared" si="4"/>
        <v>8919.8389999999999</v>
      </c>
      <c r="S32" s="62">
        <f t="shared" si="4"/>
        <v>8906.8889999999992</v>
      </c>
      <c r="T32" s="62">
        <f t="shared" si="4"/>
        <v>8470.4560000000001</v>
      </c>
      <c r="U32" s="62">
        <f t="shared" si="4"/>
        <v>8548.83</v>
      </c>
      <c r="V32" s="62">
        <f t="shared" si="4"/>
        <v>8303.4210000000003</v>
      </c>
      <c r="W32" s="62">
        <f t="shared" si="4"/>
        <v>7986.5619999999999</v>
      </c>
      <c r="X32" s="62">
        <f t="shared" si="4"/>
        <v>7541.607</v>
      </c>
      <c r="Y32" s="62">
        <f t="shared" si="4"/>
        <v>6882.1480000000001</v>
      </c>
      <c r="Z32" s="63" t="str">
        <f t="shared" si="4"/>
        <v/>
      </c>
      <c r="AA32" s="64">
        <f>SUM(AA29:AA31)</f>
        <v>189346.73899999994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115</v>
      </c>
      <c r="C35" s="95">
        <v>142</v>
      </c>
      <c r="D35" s="95">
        <v>152</v>
      </c>
      <c r="E35" s="95">
        <v>137</v>
      </c>
      <c r="F35" s="95">
        <v>130</v>
      </c>
      <c r="G35" s="95">
        <v>192</v>
      </c>
      <c r="H35" s="95">
        <v>46</v>
      </c>
      <c r="I35" s="95">
        <v>45</v>
      </c>
      <c r="J35" s="95">
        <v>182</v>
      </c>
      <c r="K35" s="95">
        <v>239</v>
      </c>
      <c r="L35" s="95">
        <v>270</v>
      </c>
      <c r="M35" s="95">
        <v>270</v>
      </c>
      <c r="N35" s="95">
        <v>270</v>
      </c>
      <c r="O35" s="95">
        <v>267</v>
      </c>
      <c r="P35" s="95">
        <v>224</v>
      </c>
      <c r="Q35" s="95">
        <v>133</v>
      </c>
      <c r="R35" s="95">
        <v>31</v>
      </c>
      <c r="S35" s="95">
        <v>39</v>
      </c>
      <c r="T35" s="95">
        <v>35</v>
      </c>
      <c r="U35" s="95">
        <v>31</v>
      </c>
      <c r="V35" s="95">
        <v>31</v>
      </c>
      <c r="W35" s="95">
        <v>28</v>
      </c>
      <c r="X35" s="95">
        <v>42</v>
      </c>
      <c r="Y35" s="95">
        <v>88</v>
      </c>
      <c r="Z35" s="96"/>
      <c r="AA35" s="74">
        <f t="shared" ref="AA35:AA40" si="5">SUM(B35:Z35)</f>
        <v>3139</v>
      </c>
    </row>
    <row r="36" spans="1:27" ht="24.95" customHeight="1" x14ac:dyDescent="0.2">
      <c r="A36" s="97" t="s">
        <v>42</v>
      </c>
      <c r="B36" s="98">
        <v>17</v>
      </c>
      <c r="C36" s="99">
        <v>15</v>
      </c>
      <c r="D36" s="99">
        <v>15</v>
      </c>
      <c r="E36" s="99">
        <v>4</v>
      </c>
      <c r="F36" s="99">
        <v>6</v>
      </c>
      <c r="G36" s="99">
        <v>5</v>
      </c>
      <c r="H36" s="99">
        <v>24</v>
      </c>
      <c r="I36" s="99">
        <v>83</v>
      </c>
      <c r="J36" s="99">
        <v>65</v>
      </c>
      <c r="K36" s="99">
        <v>73</v>
      </c>
      <c r="L36" s="99">
        <v>77</v>
      </c>
      <c r="M36" s="99">
        <v>77</v>
      </c>
      <c r="N36" s="99">
        <v>83</v>
      </c>
      <c r="O36" s="99">
        <v>173</v>
      </c>
      <c r="P36" s="99">
        <v>127</v>
      </c>
      <c r="Q36" s="99">
        <v>153</v>
      </c>
      <c r="R36" s="99">
        <v>250</v>
      </c>
      <c r="S36" s="99">
        <v>391</v>
      </c>
      <c r="T36" s="99">
        <v>280</v>
      </c>
      <c r="U36" s="99">
        <v>384</v>
      </c>
      <c r="V36" s="99">
        <v>311</v>
      </c>
      <c r="W36" s="99">
        <v>240</v>
      </c>
      <c r="X36" s="99">
        <v>223</v>
      </c>
      <c r="Y36" s="99">
        <v>75</v>
      </c>
      <c r="Z36" s="100"/>
      <c r="AA36" s="79">
        <f t="shared" si="5"/>
        <v>3151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808.8</v>
      </c>
      <c r="I37" s="99">
        <v>5.2</v>
      </c>
      <c r="J37" s="99"/>
      <c r="K37" s="99"/>
      <c r="L37" s="99"/>
      <c r="M37" s="99"/>
      <c r="N37" s="99"/>
      <c r="O37" s="99"/>
      <c r="P37" s="99"/>
      <c r="Q37" s="99">
        <v>73</v>
      </c>
      <c r="R37" s="99">
        <v>351.2</v>
      </c>
      <c r="S37" s="99">
        <v>447.6</v>
      </c>
      <c r="T37" s="99">
        <v>888.6</v>
      </c>
      <c r="U37" s="99">
        <v>588.1</v>
      </c>
      <c r="V37" s="99">
        <v>1060.4000000000001</v>
      </c>
      <c r="W37" s="99">
        <v>458.1</v>
      </c>
      <c r="X37" s="99">
        <v>254.9</v>
      </c>
      <c r="Y37" s="99"/>
      <c r="Z37" s="100"/>
      <c r="AA37" s="79">
        <f t="shared" si="5"/>
        <v>4935.8999999999996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>
        <v>388.7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7888.7</v>
      </c>
    </row>
    <row r="40" spans="1:27" ht="30" customHeight="1" thickBot="1" x14ac:dyDescent="0.25">
      <c r="A40" s="86" t="s">
        <v>46</v>
      </c>
      <c r="B40" s="87">
        <f>IF(LEN(B$2)&gt;0,SUM(B35:B39),"")</f>
        <v>632</v>
      </c>
      <c r="C40" s="88">
        <f t="shared" ref="C40:Z40" si="6">IF(LEN(C$2)&gt;0,SUM(C35:C39),"")</f>
        <v>657</v>
      </c>
      <c r="D40" s="88">
        <f t="shared" si="6"/>
        <v>667</v>
      </c>
      <c r="E40" s="88">
        <f t="shared" si="6"/>
        <v>641</v>
      </c>
      <c r="F40" s="88">
        <f t="shared" si="6"/>
        <v>636</v>
      </c>
      <c r="G40" s="88">
        <f t="shared" si="6"/>
        <v>697</v>
      </c>
      <c r="H40" s="88">
        <f t="shared" si="6"/>
        <v>878.8</v>
      </c>
      <c r="I40" s="88">
        <f t="shared" si="6"/>
        <v>521.9</v>
      </c>
      <c r="J40" s="88">
        <f t="shared" si="6"/>
        <v>747</v>
      </c>
      <c r="K40" s="88">
        <f t="shared" si="6"/>
        <v>812</v>
      </c>
      <c r="L40" s="88">
        <f t="shared" si="6"/>
        <v>847</v>
      </c>
      <c r="M40" s="88">
        <f t="shared" si="6"/>
        <v>847</v>
      </c>
      <c r="N40" s="88">
        <f t="shared" si="6"/>
        <v>853</v>
      </c>
      <c r="O40" s="88">
        <f t="shared" si="6"/>
        <v>940</v>
      </c>
      <c r="P40" s="88">
        <f t="shared" si="6"/>
        <v>851</v>
      </c>
      <c r="Q40" s="88">
        <f t="shared" si="6"/>
        <v>859</v>
      </c>
      <c r="R40" s="88">
        <f t="shared" si="6"/>
        <v>1132.2</v>
      </c>
      <c r="S40" s="88">
        <f t="shared" si="6"/>
        <v>877.6</v>
      </c>
      <c r="T40" s="88">
        <f t="shared" si="6"/>
        <v>1203.5999999999999</v>
      </c>
      <c r="U40" s="88">
        <f t="shared" si="6"/>
        <v>1003.1</v>
      </c>
      <c r="V40" s="88">
        <f t="shared" si="6"/>
        <v>1402.4</v>
      </c>
      <c r="W40" s="88">
        <f t="shared" si="6"/>
        <v>726.1</v>
      </c>
      <c r="X40" s="88">
        <f t="shared" si="6"/>
        <v>519.9</v>
      </c>
      <c r="Y40" s="88">
        <f t="shared" si="6"/>
        <v>163</v>
      </c>
      <c r="Z40" s="89" t="str">
        <f t="shared" si="6"/>
        <v/>
      </c>
      <c r="AA40" s="90">
        <f t="shared" si="5"/>
        <v>19114.600000000002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808.8</v>
      </c>
      <c r="I45" s="99">
        <v>5.2</v>
      </c>
      <c r="J45" s="99"/>
      <c r="K45" s="99"/>
      <c r="L45" s="99"/>
      <c r="M45" s="99"/>
      <c r="N45" s="99"/>
      <c r="O45" s="99"/>
      <c r="P45" s="99"/>
      <c r="Q45" s="99">
        <v>73</v>
      </c>
      <c r="R45" s="99">
        <v>351.2</v>
      </c>
      <c r="S45" s="99">
        <v>447.6</v>
      </c>
      <c r="T45" s="99">
        <v>888.6</v>
      </c>
      <c r="U45" s="99">
        <v>588.1</v>
      </c>
      <c r="V45" s="99">
        <v>1060.4000000000001</v>
      </c>
      <c r="W45" s="99">
        <v>458.1</v>
      </c>
      <c r="X45" s="99">
        <v>254.9</v>
      </c>
      <c r="Y45" s="99"/>
      <c r="Z45" s="100"/>
      <c r="AA45" s="79">
        <f t="shared" si="7"/>
        <v>4935.8999999999996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>
        <v>388.7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7888.7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650</v>
      </c>
      <c r="H49" s="88">
        <f t="shared" si="8"/>
        <v>958.8</v>
      </c>
      <c r="I49" s="88">
        <f t="shared" si="8"/>
        <v>543.9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723</v>
      </c>
      <c r="R49" s="88">
        <f t="shared" si="8"/>
        <v>1001.2</v>
      </c>
      <c r="S49" s="88">
        <f t="shared" si="8"/>
        <v>597.6</v>
      </c>
      <c r="T49" s="88">
        <f t="shared" si="8"/>
        <v>1038.5999999999999</v>
      </c>
      <c r="U49" s="88">
        <f t="shared" si="8"/>
        <v>738.1</v>
      </c>
      <c r="V49" s="88">
        <f t="shared" si="8"/>
        <v>1210.4000000000001</v>
      </c>
      <c r="W49" s="88">
        <f t="shared" si="8"/>
        <v>608.1</v>
      </c>
      <c r="X49" s="88">
        <f t="shared" si="8"/>
        <v>404.9</v>
      </c>
      <c r="Y49" s="88">
        <f t="shared" si="8"/>
        <v>150</v>
      </c>
      <c r="Z49" s="89" t="str">
        <f t="shared" si="8"/>
        <v/>
      </c>
      <c r="AA49" s="90">
        <f t="shared" si="7"/>
        <v>16424.600000000002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6973.83</v>
      </c>
      <c r="C52" s="88">
        <f t="shared" ref="C52:Z52" si="10">IF(LEN(C$2)&gt;0,SUM(C10:C15)+C26+C40,"")</f>
        <v>6732.92</v>
      </c>
      <c r="D52" s="88">
        <f t="shared" si="10"/>
        <v>6568.1990000000005</v>
      </c>
      <c r="E52" s="88">
        <f t="shared" si="10"/>
        <v>6427.5300000000007</v>
      </c>
      <c r="F52" s="88">
        <f t="shared" si="10"/>
        <v>6424.9</v>
      </c>
      <c r="G52" s="88">
        <f t="shared" si="10"/>
        <v>6711.473</v>
      </c>
      <c r="H52" s="88">
        <f t="shared" si="10"/>
        <v>7304.0430000000006</v>
      </c>
      <c r="I52" s="88">
        <f t="shared" si="10"/>
        <v>7649.482</v>
      </c>
      <c r="J52" s="88">
        <f t="shared" si="10"/>
        <v>8523.6449999999986</v>
      </c>
      <c r="K52" s="88">
        <f t="shared" si="10"/>
        <v>9295.6530000000002</v>
      </c>
      <c r="L52" s="88">
        <f t="shared" si="10"/>
        <v>9649.5700000000015</v>
      </c>
      <c r="M52" s="88">
        <f t="shared" si="10"/>
        <v>9919.6130000000012</v>
      </c>
      <c r="N52" s="88">
        <f t="shared" si="10"/>
        <v>10174.272999999999</v>
      </c>
      <c r="O52" s="88">
        <f t="shared" si="10"/>
        <v>10163.237000000001</v>
      </c>
      <c r="P52" s="88">
        <f t="shared" si="10"/>
        <v>9867.0060000000012</v>
      </c>
      <c r="Q52" s="88">
        <f t="shared" si="10"/>
        <v>9677.3130000000019</v>
      </c>
      <c r="R52" s="88">
        <f t="shared" si="10"/>
        <v>9771.0390000000007</v>
      </c>
      <c r="S52" s="88">
        <f t="shared" si="10"/>
        <v>9354.4889999999996</v>
      </c>
      <c r="T52" s="88">
        <f t="shared" si="10"/>
        <v>9359.0560000000005</v>
      </c>
      <c r="U52" s="88">
        <f t="shared" si="10"/>
        <v>9136.93</v>
      </c>
      <c r="V52" s="88">
        <f t="shared" si="10"/>
        <v>9363.8209999999999</v>
      </c>
      <c r="W52" s="88">
        <f t="shared" si="10"/>
        <v>8444.6620000000003</v>
      </c>
      <c r="X52" s="88">
        <f t="shared" si="10"/>
        <v>7796.5069999999996</v>
      </c>
      <c r="Y52" s="88">
        <f t="shared" si="10"/>
        <v>6882.1479999999992</v>
      </c>
      <c r="Z52" s="89" t="str">
        <f t="shared" si="10"/>
        <v/>
      </c>
      <c r="AA52" s="104">
        <f>SUM(B52:Z52)</f>
        <v>202171.33899999998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82.5</v>
      </c>
      <c r="C4" s="18">
        <v>-405.79999999999995</v>
      </c>
      <c r="D4" s="18">
        <v>-602</v>
      </c>
      <c r="E4" s="18">
        <v>-590</v>
      </c>
      <c r="F4" s="18">
        <v>-544.90000000000009</v>
      </c>
      <c r="G4" s="18">
        <v>-318.70000000000005</v>
      </c>
      <c r="H4" s="18">
        <v>308.79999999999995</v>
      </c>
      <c r="I4" s="18">
        <v>393.9</v>
      </c>
      <c r="J4" s="18">
        <v>120.89999999999998</v>
      </c>
      <c r="K4" s="18">
        <v>-25.700000000000045</v>
      </c>
      <c r="L4" s="18">
        <v>97.300000000000011</v>
      </c>
      <c r="M4" s="18">
        <v>194.5</v>
      </c>
      <c r="N4" s="18">
        <v>-100.70000000000005</v>
      </c>
      <c r="O4" s="18">
        <v>-94.5</v>
      </c>
      <c r="P4" s="18">
        <v>411</v>
      </c>
      <c r="Q4" s="18">
        <v>573</v>
      </c>
      <c r="R4" s="18">
        <v>851.2</v>
      </c>
      <c r="S4" s="18">
        <v>-52.399999999999977</v>
      </c>
      <c r="T4" s="18">
        <v>388.6</v>
      </c>
      <c r="U4" s="18">
        <v>88.100000000000023</v>
      </c>
      <c r="V4" s="18">
        <v>560.40000000000009</v>
      </c>
      <c r="W4" s="18">
        <v>-41.899999999999977</v>
      </c>
      <c r="X4" s="18">
        <v>-245.1</v>
      </c>
      <c r="Y4" s="18">
        <v>-579.20000000000005</v>
      </c>
      <c r="Z4" s="19"/>
      <c r="AA4" s="111">
        <f>SUM(B4:Z4)</f>
        <v>469.30000000000086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114.83</v>
      </c>
      <c r="C7" s="117">
        <v>109.65</v>
      </c>
      <c r="D7" s="117">
        <v>109.99</v>
      </c>
      <c r="E7" s="117">
        <v>107.65</v>
      </c>
      <c r="F7" s="117">
        <v>100.27</v>
      </c>
      <c r="G7" s="117">
        <v>111</v>
      </c>
      <c r="H7" s="117">
        <v>132.22999999999999</v>
      </c>
      <c r="I7" s="117">
        <v>135.18</v>
      </c>
      <c r="J7" s="117">
        <v>110.71</v>
      </c>
      <c r="K7" s="117">
        <v>89.16</v>
      </c>
      <c r="L7" s="117">
        <v>73.02</v>
      </c>
      <c r="M7" s="117">
        <v>74.510000000000005</v>
      </c>
      <c r="N7" s="117">
        <v>89.07</v>
      </c>
      <c r="O7" s="117">
        <v>97.94</v>
      </c>
      <c r="P7" s="117">
        <v>111.34</v>
      </c>
      <c r="Q7" s="117">
        <v>128.72</v>
      </c>
      <c r="R7" s="117">
        <v>188.56</v>
      </c>
      <c r="S7" s="117">
        <v>189.44</v>
      </c>
      <c r="T7" s="117">
        <v>381.99</v>
      </c>
      <c r="U7" s="117">
        <v>536.74</v>
      </c>
      <c r="V7" s="117">
        <v>501.87</v>
      </c>
      <c r="W7" s="117">
        <v>194.37</v>
      </c>
      <c r="X7" s="117">
        <v>134.58000000000001</v>
      </c>
      <c r="Y7" s="117">
        <v>126.35</v>
      </c>
      <c r="Z7" s="118"/>
      <c r="AA7" s="119">
        <f>IF(SUM(B7:Z7)&lt;&gt;0,AVERAGEIF(B7:Z7,"&lt;&gt;"""),"")</f>
        <v>164.54874999999998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417.5</v>
      </c>
      <c r="C13" s="129">
        <v>905.8</v>
      </c>
      <c r="D13" s="129">
        <v>1102</v>
      </c>
      <c r="E13" s="129">
        <v>1090</v>
      </c>
      <c r="F13" s="129">
        <v>1044.9000000000001</v>
      </c>
      <c r="G13" s="129">
        <v>818.7</v>
      </c>
      <c r="H13" s="129"/>
      <c r="I13" s="129"/>
      <c r="J13" s="129">
        <v>379.1</v>
      </c>
      <c r="K13" s="129">
        <v>525.70000000000005</v>
      </c>
      <c r="L13" s="129">
        <v>402.7</v>
      </c>
      <c r="M13" s="129">
        <v>305.5</v>
      </c>
      <c r="N13" s="129">
        <v>600.70000000000005</v>
      </c>
      <c r="O13" s="129">
        <v>594.5</v>
      </c>
      <c r="P13" s="129">
        <v>89</v>
      </c>
      <c r="Q13" s="129"/>
      <c r="R13" s="129"/>
      <c r="S13" s="129"/>
      <c r="T13" s="129"/>
      <c r="U13" s="129"/>
      <c r="V13" s="129"/>
      <c r="W13" s="129"/>
      <c r="X13" s="129"/>
      <c r="Y13" s="130">
        <v>79.2</v>
      </c>
      <c r="Z13" s="131"/>
      <c r="AA13" s="132">
        <f t="shared" si="0"/>
        <v>8355.3000000000011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4000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417.5</v>
      </c>
      <c r="C16" s="135">
        <f t="shared" si="1"/>
        <v>905.8</v>
      </c>
      <c r="D16" s="135">
        <f t="shared" si="1"/>
        <v>1102</v>
      </c>
      <c r="E16" s="135">
        <f t="shared" si="1"/>
        <v>1090</v>
      </c>
      <c r="F16" s="135">
        <f t="shared" si="1"/>
        <v>1044.9000000000001</v>
      </c>
      <c r="G16" s="135">
        <f t="shared" si="1"/>
        <v>818.7</v>
      </c>
      <c r="H16" s="135">
        <f t="shared" si="1"/>
        <v>500</v>
      </c>
      <c r="I16" s="135">
        <f t="shared" si="1"/>
        <v>0</v>
      </c>
      <c r="J16" s="135">
        <f t="shared" si="1"/>
        <v>379.1</v>
      </c>
      <c r="K16" s="135">
        <f t="shared" si="1"/>
        <v>525.70000000000005</v>
      </c>
      <c r="L16" s="135">
        <f t="shared" si="1"/>
        <v>402.7</v>
      </c>
      <c r="M16" s="135">
        <f t="shared" si="1"/>
        <v>305.5</v>
      </c>
      <c r="N16" s="135">
        <f t="shared" si="1"/>
        <v>600.70000000000005</v>
      </c>
      <c r="O16" s="135">
        <f t="shared" si="1"/>
        <v>594.5</v>
      </c>
      <c r="P16" s="135">
        <f t="shared" si="1"/>
        <v>89</v>
      </c>
      <c r="Q16" s="135">
        <f t="shared" si="1"/>
        <v>0</v>
      </c>
      <c r="R16" s="135">
        <f t="shared" si="1"/>
        <v>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579.20000000000005</v>
      </c>
      <c r="Z16" s="136" t="str">
        <f t="shared" si="1"/>
        <v/>
      </c>
      <c r="AA16" s="90">
        <f t="shared" si="0"/>
        <v>12355.300000000001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808.8</v>
      </c>
      <c r="I21" s="129">
        <v>5.2</v>
      </c>
      <c r="J21" s="129"/>
      <c r="K21" s="129"/>
      <c r="L21" s="129"/>
      <c r="M21" s="129"/>
      <c r="N21" s="129"/>
      <c r="O21" s="129"/>
      <c r="P21" s="129"/>
      <c r="Q21" s="129">
        <v>73</v>
      </c>
      <c r="R21" s="129">
        <v>351.2</v>
      </c>
      <c r="S21" s="129">
        <v>447.6</v>
      </c>
      <c r="T21" s="129">
        <v>888.6</v>
      </c>
      <c r="U21" s="129">
        <v>588.1</v>
      </c>
      <c r="V21" s="129">
        <v>1060.4000000000001</v>
      </c>
      <c r="W21" s="129">
        <v>458.1</v>
      </c>
      <c r="X21" s="129">
        <v>254.9</v>
      </c>
      <c r="Y21" s="130"/>
      <c r="Z21" s="131"/>
      <c r="AA21" s="132">
        <f t="shared" si="2"/>
        <v>4935.8999999999996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388.7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7888.7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808.8</v>
      </c>
      <c r="I24" s="135">
        <f t="shared" si="3"/>
        <v>393.9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573</v>
      </c>
      <c r="R24" s="135">
        <f t="shared" si="3"/>
        <v>851.2</v>
      </c>
      <c r="S24" s="135">
        <f t="shared" si="3"/>
        <v>447.6</v>
      </c>
      <c r="T24" s="135">
        <f t="shared" si="3"/>
        <v>888.6</v>
      </c>
      <c r="U24" s="135">
        <f t="shared" si="3"/>
        <v>588.1</v>
      </c>
      <c r="V24" s="135">
        <f t="shared" si="3"/>
        <v>1060.4000000000001</v>
      </c>
      <c r="W24" s="135">
        <f t="shared" si="3"/>
        <v>458.1</v>
      </c>
      <c r="X24" s="135">
        <f t="shared" si="3"/>
        <v>254.9</v>
      </c>
      <c r="Y24" s="135">
        <f t="shared" si="3"/>
        <v>0</v>
      </c>
      <c r="Z24" s="136" t="str">
        <f t="shared" si="3"/>
        <v/>
      </c>
      <c r="AA24" s="90">
        <f t="shared" si="2"/>
        <v>12824.600000000002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2024-08-26T11:04:55Z</dcterms:created>
  <dcterms:modified xsi:type="dcterms:W3CDTF">2024-08-26T11:04:57Z</dcterms:modified>
</cp:coreProperties>
</file>