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<sst xmlns="http://schemas.openxmlformats.org/spreadsheetml/2006/main" count="119" uniqueCount="54">
  <si>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25/08/2024 14:10:43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</si>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</sst>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E9-42A9-8FDB-5AB525B02D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E9-42A9-8FDB-5AB525B02D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6E9-42A9-8FDB-5AB525B02D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6E9-42A9-8FDB-5AB525B02D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6E9-42A9-8FDB-5AB525B02D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E9-42A9-8FDB-5AB525B02D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E9-42A9-8FDB-5AB525B02D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110</c:v>
                </c:pt>
                <c:pt idx="17">
                  <c:v>283</c:v>
                </c:pt>
                <c:pt idx="18">
                  <c:v>302</c:v>
                </c:pt>
                <c:pt idx="19">
                  <c:v>566</c:v>
                </c:pt>
                <c:pt idx="20">
                  <c:v>566</c:v>
                </c:pt>
                <c:pt idx="21">
                  <c:v>566</c:v>
                </c:pt>
                <c:pt idx="22">
                  <c:v>400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E9-42A9-8FDB-5AB525B02D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</c:v>
                </c:pt>
                <c:pt idx="1">
                  <c:v>166</c:v>
                </c:pt>
                <c:pt idx="2">
                  <c:v>156</c:v>
                </c:pt>
                <c:pt idx="3">
                  <c:v>150</c:v>
                </c:pt>
                <c:pt idx="4">
                  <c:v>150</c:v>
                </c:pt>
                <c:pt idx="5">
                  <c:v>163</c:v>
                </c:pt>
                <c:pt idx="6">
                  <c:v>222</c:v>
                </c:pt>
                <c:pt idx="7">
                  <c:v>286</c:v>
                </c:pt>
                <c:pt idx="8">
                  <c:v>321</c:v>
                </c:pt>
                <c:pt idx="9">
                  <c:v>336</c:v>
                </c:pt>
                <c:pt idx="10">
                  <c:v>345</c:v>
                </c:pt>
                <c:pt idx="11">
                  <c:v>358</c:v>
                </c:pt>
                <c:pt idx="12">
                  <c:v>378</c:v>
                </c:pt>
                <c:pt idx="13">
                  <c:v>381</c:v>
                </c:pt>
                <c:pt idx="14">
                  <c:v>380</c:v>
                </c:pt>
                <c:pt idx="15">
                  <c:v>370</c:v>
                </c:pt>
                <c:pt idx="16">
                  <c:v>386</c:v>
                </c:pt>
                <c:pt idx="17">
                  <c:v>410</c:v>
                </c:pt>
                <c:pt idx="18">
                  <c:v>411</c:v>
                </c:pt>
                <c:pt idx="19">
                  <c:v>416</c:v>
                </c:pt>
                <c:pt idx="20">
                  <c:v>384</c:v>
                </c:pt>
                <c:pt idx="21">
                  <c:v>343</c:v>
                </c:pt>
                <c:pt idx="22">
                  <c:v>303</c:v>
                </c:pt>
                <c:pt idx="23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E9-42A9-8FDB-5AB525B02D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2982.386</c:v>
                </c:pt>
                <c:pt idx="1">
                  <c:v>2532.788</c:v>
                </c:pt>
                <c:pt idx="2">
                  <c:v>2196.2600000000002</c:v>
                </c:pt>
                <c:pt idx="3">
                  <c:v>2152.9</c:v>
                </c:pt>
                <c:pt idx="4">
                  <c:v>2152.9</c:v>
                </c:pt>
                <c:pt idx="5">
                  <c:v>2295.9</c:v>
                </c:pt>
                <c:pt idx="6">
                  <c:v>2954.1930000000002</c:v>
                </c:pt>
                <c:pt idx="7">
                  <c:v>2996.9970000000003</c:v>
                </c:pt>
                <c:pt idx="8">
                  <c:v>2590.2860000000001</c:v>
                </c:pt>
                <c:pt idx="9">
                  <c:v>2064.625</c:v>
                </c:pt>
                <c:pt idx="10">
                  <c:v>1772.9</c:v>
                </c:pt>
                <c:pt idx="11">
                  <c:v>1742.9</c:v>
                </c:pt>
                <c:pt idx="12">
                  <c:v>1835.8110000000001</c:v>
                </c:pt>
                <c:pt idx="13">
                  <c:v>1922.9</c:v>
                </c:pt>
                <c:pt idx="14">
                  <c:v>1922.9</c:v>
                </c:pt>
                <c:pt idx="15">
                  <c:v>2757.9270000000001</c:v>
                </c:pt>
                <c:pt idx="16">
                  <c:v>3301.4</c:v>
                </c:pt>
                <c:pt idx="17">
                  <c:v>3592.4929999999999</c:v>
                </c:pt>
                <c:pt idx="18">
                  <c:v>4190.5599999999995</c:v>
                </c:pt>
                <c:pt idx="19">
                  <c:v>4244.3850000000002</c:v>
                </c:pt>
                <c:pt idx="20">
                  <c:v>4283.3310000000001</c:v>
                </c:pt>
                <c:pt idx="21">
                  <c:v>4246.7039999999997</c:v>
                </c:pt>
                <c:pt idx="22">
                  <c:v>4135.3530000000001</c:v>
                </c:pt>
                <c:pt idx="23">
                  <c:v>3903.27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E9-42A9-8FDB-5AB525B02D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1608</c:v>
                </c:pt>
                <c:pt idx="1">
                  <c:v>1602</c:v>
                </c:pt>
                <c:pt idx="2">
                  <c:v>1667</c:v>
                </c:pt>
                <c:pt idx="3">
                  <c:v>1467.2</c:v>
                </c:pt>
                <c:pt idx="4">
                  <c:v>1268.3</c:v>
                </c:pt>
                <c:pt idx="5">
                  <c:v>1173.2</c:v>
                </c:pt>
                <c:pt idx="6">
                  <c:v>842</c:v>
                </c:pt>
                <c:pt idx="7">
                  <c:v>800</c:v>
                </c:pt>
                <c:pt idx="8">
                  <c:v>333.8</c:v>
                </c:pt>
                <c:pt idx="9">
                  <c:v>217</c:v>
                </c:pt>
                <c:pt idx="10">
                  <c:v>197</c:v>
                </c:pt>
                <c:pt idx="11">
                  <c:v>193</c:v>
                </c:pt>
                <c:pt idx="12">
                  <c:v>247</c:v>
                </c:pt>
                <c:pt idx="13">
                  <c:v>447.2</c:v>
                </c:pt>
                <c:pt idx="14">
                  <c:v>891.3</c:v>
                </c:pt>
                <c:pt idx="15">
                  <c:v>373.2</c:v>
                </c:pt>
                <c:pt idx="16">
                  <c:v>745.7</c:v>
                </c:pt>
                <c:pt idx="17">
                  <c:v>702</c:v>
                </c:pt>
                <c:pt idx="18">
                  <c:v>879</c:v>
                </c:pt>
                <c:pt idx="19">
                  <c:v>801</c:v>
                </c:pt>
                <c:pt idx="20">
                  <c:v>818</c:v>
                </c:pt>
                <c:pt idx="21">
                  <c:v>811.8</c:v>
                </c:pt>
                <c:pt idx="22">
                  <c:v>690</c:v>
                </c:pt>
                <c:pt idx="23">
                  <c:v>515.79999999999995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E9-42A9-8FDB-5AB525B02D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2041.473</c:v>
                </c:pt>
                <c:pt idx="1">
                  <c:v>2174.9789999999998</c:v>
                </c:pt>
                <c:pt idx="2">
                  <c:v>2289.6580000000004</c:v>
                </c:pt>
                <c:pt idx="3">
                  <c:v>2408.9640000000004</c:v>
                </c:pt>
                <c:pt idx="4">
                  <c:v>2511.1189999999997</c:v>
                </c:pt>
                <c:pt idx="5">
                  <c:v>2576.7839999999997</c:v>
                </c:pt>
                <c:pt idx="6">
                  <c:v>2827.7659999999996</c:v>
                </c:pt>
                <c:pt idx="7">
                  <c:v>3769.623</c:v>
                </c:pt>
                <c:pt idx="8">
                  <c:v>5108.9430000000002</c:v>
                </c:pt>
                <c:pt idx="9">
                  <c:v>6356.7089999999998</c:v>
                </c:pt>
                <c:pt idx="10">
                  <c:v>7153.9470000000001</c:v>
                </c:pt>
                <c:pt idx="11">
                  <c:v>7462.4770000000008</c:v>
                </c:pt>
                <c:pt idx="12">
                  <c:v>7380.125</c:v>
                </c:pt>
                <c:pt idx="13">
                  <c:v>7052.6059999999998</c:v>
                </c:pt>
                <c:pt idx="14">
                  <c:v>6464.7009999999973</c:v>
                </c:pt>
                <c:pt idx="15">
                  <c:v>5626.554000000001</c:v>
                </c:pt>
                <c:pt idx="16">
                  <c:v>4572.3290000000015</c:v>
                </c:pt>
                <c:pt idx="17">
                  <c:v>3324.8939999999998</c:v>
                </c:pt>
                <c:pt idx="18">
                  <c:v>2376.5740000000001</c:v>
                </c:pt>
                <c:pt idx="19">
                  <c:v>2057.7889999999998</c:v>
                </c:pt>
                <c:pt idx="20">
                  <c:v>1961.4900000000005</c:v>
                </c:pt>
                <c:pt idx="21">
                  <c:v>1908.8639999999998</c:v>
                </c:pt>
                <c:pt idx="22">
                  <c:v>1877.1380000000004</c:v>
                </c:pt>
                <c:pt idx="23">
                  <c:v>1892.7730000000001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E9-42A9-8FDB-5AB525B02D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109</c:v>
                </c:pt>
                <c:pt idx="1">
                  <c:v>106</c:v>
                </c:pt>
                <c:pt idx="2">
                  <c:v>103</c:v>
                </c:pt>
                <c:pt idx="3">
                  <c:v>102</c:v>
                </c:pt>
                <c:pt idx="4">
                  <c:v>102</c:v>
                </c:pt>
                <c:pt idx="5">
                  <c:v>103</c:v>
                </c:pt>
                <c:pt idx="6">
                  <c:v>103</c:v>
                </c:pt>
                <c:pt idx="7">
                  <c:v>113</c:v>
                </c:pt>
                <c:pt idx="8">
                  <c:v>130</c:v>
                </c:pt>
                <c:pt idx="9">
                  <c:v>140</c:v>
                </c:pt>
                <c:pt idx="10">
                  <c:v>143</c:v>
                </c:pt>
                <c:pt idx="11">
                  <c:v>143</c:v>
                </c:pt>
                <c:pt idx="12">
                  <c:v>137</c:v>
                </c:pt>
                <c:pt idx="13">
                  <c:v>131</c:v>
                </c:pt>
                <c:pt idx="14">
                  <c:v>123</c:v>
                </c:pt>
                <c:pt idx="15">
                  <c:v>114</c:v>
                </c:pt>
                <c:pt idx="16">
                  <c:v>102</c:v>
                </c:pt>
                <c:pt idx="17">
                  <c:v>87</c:v>
                </c:pt>
                <c:pt idx="18">
                  <c:v>76</c:v>
                </c:pt>
                <c:pt idx="19">
                  <c:v>73</c:v>
                </c:pt>
                <c:pt idx="20">
                  <c:v>74</c:v>
                </c:pt>
                <c:pt idx="21">
                  <c:v>75</c:v>
                </c:pt>
                <c:pt idx="22">
                  <c:v>76</c:v>
                </c:pt>
                <c:pt idx="2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6E9-42A9-8FDB-5AB525B02D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114</c:v>
                </c:pt>
                <c:pt idx="5">
                  <c:v>239</c:v>
                </c:pt>
                <c:pt idx="6">
                  <c:v>239</c:v>
                </c:pt>
                <c:pt idx="7">
                  <c:v>113</c:v>
                </c:pt>
                <c:pt idx="8">
                  <c:v>113</c:v>
                </c:pt>
                <c:pt idx="9">
                  <c:v>113</c:v>
                </c:pt>
                <c:pt idx="10">
                  <c:v>51</c:v>
                </c:pt>
                <c:pt idx="11">
                  <c:v>51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64</c:v>
                </c:pt>
                <c:pt idx="17">
                  <c:v>1185.3879999999999</c:v>
                </c:pt>
                <c:pt idx="18">
                  <c:v>1347.165</c:v>
                </c:pt>
                <c:pt idx="19">
                  <c:v>1596.163</c:v>
                </c:pt>
                <c:pt idx="20">
                  <c:v>1446.9970000000001</c:v>
                </c:pt>
                <c:pt idx="21">
                  <c:v>1151</c:v>
                </c:pt>
                <c:pt idx="22">
                  <c:v>955</c:v>
                </c:pt>
                <c:pt idx="23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6E9-42A9-8FDB-5AB525B02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110.29</c:v>
                </c:pt>
                <c:pt idx="1">
                  <c:v>103.33</c:v>
                </c:pt>
                <c:pt idx="2">
                  <c:v>97.58</c:v>
                </c:pt>
                <c:pt idx="3">
                  <c:v>85.01</c:v>
                </c:pt>
                <c:pt idx="4">
                  <c:v>87.14</c:v>
                </c:pt>
                <c:pt idx="5">
                  <c:v>90.06</c:v>
                </c:pt>
                <c:pt idx="6">
                  <c:v>126.76</c:v>
                </c:pt>
                <c:pt idx="7">
                  <c:v>146.94999999999999</c:v>
                </c:pt>
                <c:pt idx="8">
                  <c:v>126.17</c:v>
                </c:pt>
                <c:pt idx="9">
                  <c:v>110.8</c:v>
                </c:pt>
                <c:pt idx="10">
                  <c:v>83</c:v>
                </c:pt>
                <c:pt idx="11">
                  <c:v>86.7</c:v>
                </c:pt>
                <c:pt idx="12">
                  <c:v>97.51</c:v>
                </c:pt>
                <c:pt idx="13">
                  <c:v>100.47</c:v>
                </c:pt>
                <c:pt idx="14">
                  <c:v>102.21</c:v>
                </c:pt>
                <c:pt idx="15">
                  <c:v>122.6</c:v>
                </c:pt>
                <c:pt idx="16">
                  <c:v>130</c:v>
                </c:pt>
                <c:pt idx="17">
                  <c:v>196.34</c:v>
                </c:pt>
                <c:pt idx="18">
                  <c:v>252.85</c:v>
                </c:pt>
                <c:pt idx="19">
                  <c:v>368.01</c:v>
                </c:pt>
                <c:pt idx="20">
                  <c:v>367.83</c:v>
                </c:pt>
                <c:pt idx="21">
                  <c:v>176.25</c:v>
                </c:pt>
                <c:pt idx="22">
                  <c:v>143.35</c:v>
                </c:pt>
                <c:pt idx="23">
                  <c:v>117.41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E9-42A9-8FDB-5AB525B02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102.5</c:v>
                </c:pt>
                <c:pt idx="1">
                  <c:v>84.5</c:v>
                </c:pt>
                <c:pt idx="2">
                  <c:v>81</c:v>
                </c:pt>
                <c:pt idx="3">
                  <c:v>77</c:v>
                </c:pt>
                <c:pt idx="4">
                  <c:v>76.5</c:v>
                </c:pt>
                <c:pt idx="5">
                  <c:v>79</c:v>
                </c:pt>
                <c:pt idx="6">
                  <c:v>82.5</c:v>
                </c:pt>
                <c:pt idx="7">
                  <c:v>83.5</c:v>
                </c:pt>
                <c:pt idx="8">
                  <c:v>79</c:v>
                </c:pt>
                <c:pt idx="9">
                  <c:v>82</c:v>
                </c:pt>
                <c:pt idx="10">
                  <c:v>83.5</c:v>
                </c:pt>
                <c:pt idx="11">
                  <c:v>82</c:v>
                </c:pt>
                <c:pt idx="12">
                  <c:v>84</c:v>
                </c:pt>
                <c:pt idx="13">
                  <c:v>88</c:v>
                </c:pt>
                <c:pt idx="14">
                  <c:v>90.5</c:v>
                </c:pt>
                <c:pt idx="15">
                  <c:v>91.5</c:v>
                </c:pt>
                <c:pt idx="16">
                  <c:v>100</c:v>
                </c:pt>
                <c:pt idx="17">
                  <c:v>151.5</c:v>
                </c:pt>
                <c:pt idx="18">
                  <c:v>197</c:v>
                </c:pt>
                <c:pt idx="19">
                  <c:v>199</c:v>
                </c:pt>
                <c:pt idx="20">
                  <c:v>203.5</c:v>
                </c:pt>
                <c:pt idx="21">
                  <c:v>158</c:v>
                </c:pt>
                <c:pt idx="22">
                  <c:v>163</c:v>
                </c:pt>
                <c:pt idx="23">
                  <c:v>123.5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F2-41F3-B9DF-00AAA9C2AD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708.59300000000007</c:v>
                </c:pt>
                <c:pt idx="1">
                  <c:v>705.77699999999993</c:v>
                </c:pt>
                <c:pt idx="2">
                  <c:v>704.30100000000004</c:v>
                </c:pt>
                <c:pt idx="3">
                  <c:v>705.04700000000003</c:v>
                </c:pt>
                <c:pt idx="4">
                  <c:v>703.49</c:v>
                </c:pt>
                <c:pt idx="5">
                  <c:v>757.13900000000001</c:v>
                </c:pt>
                <c:pt idx="6">
                  <c:v>752.47199999999998</c:v>
                </c:pt>
                <c:pt idx="7">
                  <c:v>774.11</c:v>
                </c:pt>
                <c:pt idx="8">
                  <c:v>770.28200000000004</c:v>
                </c:pt>
                <c:pt idx="9">
                  <c:v>761.14999999999986</c:v>
                </c:pt>
                <c:pt idx="10">
                  <c:v>762.21899999999994</c:v>
                </c:pt>
                <c:pt idx="11">
                  <c:v>757.0150000000001</c:v>
                </c:pt>
                <c:pt idx="12">
                  <c:v>761.46</c:v>
                </c:pt>
                <c:pt idx="13">
                  <c:v>759.94100000000003</c:v>
                </c:pt>
                <c:pt idx="14">
                  <c:v>764.67</c:v>
                </c:pt>
                <c:pt idx="15">
                  <c:v>770.09399999999994</c:v>
                </c:pt>
                <c:pt idx="16">
                  <c:v>771.19600000000014</c:v>
                </c:pt>
                <c:pt idx="17">
                  <c:v>726.02699999999993</c:v>
                </c:pt>
                <c:pt idx="18">
                  <c:v>700.64299999999992</c:v>
                </c:pt>
                <c:pt idx="19">
                  <c:v>702.19600000000003</c:v>
                </c:pt>
                <c:pt idx="20">
                  <c:v>704.73799999999994</c:v>
                </c:pt>
                <c:pt idx="21">
                  <c:v>710.92900000000009</c:v>
                </c:pt>
                <c:pt idx="22">
                  <c:v>711.899</c:v>
                </c:pt>
                <c:pt idx="23">
                  <c:v>717.57299999999998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F2-41F3-B9DF-00AAA9C2AD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1177.4020000000003</c:v>
                </c:pt>
                <c:pt idx="1">
                  <c:v>1175.58</c:v>
                </c:pt>
                <c:pt idx="2">
                  <c:v>1180.5699999999997</c:v>
                </c:pt>
                <c:pt idx="3">
                  <c:v>1181.3030000000001</c:v>
                </c:pt>
                <c:pt idx="4">
                  <c:v>1222.7860000000003</c:v>
                </c:pt>
                <c:pt idx="5">
                  <c:v>1365.799</c:v>
                </c:pt>
                <c:pt idx="6">
                  <c:v>1587.5269999999996</c:v>
                </c:pt>
                <c:pt idx="7">
                  <c:v>1780.4680000000001</c:v>
                </c:pt>
                <c:pt idx="8">
                  <c:v>1915.4850000000004</c:v>
                </c:pt>
                <c:pt idx="9">
                  <c:v>1970.0069999999996</c:v>
                </c:pt>
                <c:pt idx="10">
                  <c:v>1986.288</c:v>
                </c:pt>
                <c:pt idx="11">
                  <c:v>2009.212</c:v>
                </c:pt>
                <c:pt idx="12">
                  <c:v>2038.771</c:v>
                </c:pt>
                <c:pt idx="13">
                  <c:v>2036.7530000000004</c:v>
                </c:pt>
                <c:pt idx="14">
                  <c:v>2011.4319999999998</c:v>
                </c:pt>
                <c:pt idx="15">
                  <c:v>1973.2579999999996</c:v>
                </c:pt>
                <c:pt idx="16">
                  <c:v>1937.2940000000001</c:v>
                </c:pt>
                <c:pt idx="17">
                  <c:v>1872.4199999999998</c:v>
                </c:pt>
                <c:pt idx="18">
                  <c:v>1814.2000000000003</c:v>
                </c:pt>
                <c:pt idx="19">
                  <c:v>1760.7509999999997</c:v>
                </c:pt>
                <c:pt idx="20">
                  <c:v>1654.8579999999999</c:v>
                </c:pt>
                <c:pt idx="21">
                  <c:v>1500.6790000000003</c:v>
                </c:pt>
                <c:pt idx="22">
                  <c:v>1438.2940000000003</c:v>
                </c:pt>
                <c:pt idx="23">
                  <c:v>1408.346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F2-41F3-B9DF-00AAA9C2AD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3840.3639999999991</c:v>
                </c:pt>
                <c:pt idx="1">
                  <c:v>3584.91</c:v>
                </c:pt>
                <c:pt idx="2">
                  <c:v>3430.0469999999996</c:v>
                </c:pt>
                <c:pt idx="3">
                  <c:v>3311.6869999999999</c:v>
                </c:pt>
                <c:pt idx="4">
                  <c:v>3289.5769999999993</c:v>
                </c:pt>
                <c:pt idx="5">
                  <c:v>3291.9569999999999</c:v>
                </c:pt>
                <c:pt idx="6">
                  <c:v>3411.1</c:v>
                </c:pt>
                <c:pt idx="7">
                  <c:v>3880.6519999999996</c:v>
                </c:pt>
                <c:pt idx="8">
                  <c:v>4403.2439999999997</c:v>
                </c:pt>
                <c:pt idx="9">
                  <c:v>4789.5430000000006</c:v>
                </c:pt>
                <c:pt idx="10">
                  <c:v>5105.737000000001</c:v>
                </c:pt>
                <c:pt idx="11">
                  <c:v>5361.4880000000003</c:v>
                </c:pt>
                <c:pt idx="12">
                  <c:v>5603.2830000000013</c:v>
                </c:pt>
                <c:pt idx="13">
                  <c:v>5630.0160000000005</c:v>
                </c:pt>
                <c:pt idx="14">
                  <c:v>5492.2839999999997</c:v>
                </c:pt>
                <c:pt idx="15">
                  <c:v>5332.0280000000002</c:v>
                </c:pt>
                <c:pt idx="16">
                  <c:v>5169.8850000000002</c:v>
                </c:pt>
                <c:pt idx="17">
                  <c:v>5008.9120000000003</c:v>
                </c:pt>
                <c:pt idx="18">
                  <c:v>4877.3030000000008</c:v>
                </c:pt>
                <c:pt idx="19">
                  <c:v>4932.4070000000011</c:v>
                </c:pt>
                <c:pt idx="20">
                  <c:v>4905.7219999999998</c:v>
                </c:pt>
                <c:pt idx="21">
                  <c:v>4719.808</c:v>
                </c:pt>
                <c:pt idx="22">
                  <c:v>4446.098</c:v>
                </c:pt>
                <c:pt idx="23">
                  <c:v>4046.5680000000002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F2-41F3-B9DF-00AAA9C2AD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450.99999999999994</c:v>
                </c:pt>
                <c:pt idx="1">
                  <c:v>421.99999999999994</c:v>
                </c:pt>
                <c:pt idx="2">
                  <c:v>407</c:v>
                </c:pt>
                <c:pt idx="3">
                  <c:v>397</c:v>
                </c:pt>
                <c:pt idx="4">
                  <c:v>397</c:v>
                </c:pt>
                <c:pt idx="5">
                  <c:v>416</c:v>
                </c:pt>
                <c:pt idx="6">
                  <c:v>475</c:v>
                </c:pt>
                <c:pt idx="7">
                  <c:v>549</c:v>
                </c:pt>
                <c:pt idx="8">
                  <c:v>601.00000000000011</c:v>
                </c:pt>
                <c:pt idx="9">
                  <c:v>626</c:v>
                </c:pt>
                <c:pt idx="10">
                  <c:v>638</c:v>
                </c:pt>
                <c:pt idx="11">
                  <c:v>651</c:v>
                </c:pt>
                <c:pt idx="12">
                  <c:v>665</c:v>
                </c:pt>
                <c:pt idx="13">
                  <c:v>662.00000000000011</c:v>
                </c:pt>
                <c:pt idx="14">
                  <c:v>652.99999999999989</c:v>
                </c:pt>
                <c:pt idx="15">
                  <c:v>634.00000000000011</c:v>
                </c:pt>
                <c:pt idx="16">
                  <c:v>638</c:v>
                </c:pt>
                <c:pt idx="17">
                  <c:v>647.00000000000011</c:v>
                </c:pt>
                <c:pt idx="18">
                  <c:v>637</c:v>
                </c:pt>
                <c:pt idx="19">
                  <c:v>639.00000000000011</c:v>
                </c:pt>
                <c:pt idx="20">
                  <c:v>608</c:v>
                </c:pt>
                <c:pt idx="21">
                  <c:v>568</c:v>
                </c:pt>
                <c:pt idx="22">
                  <c:v>529.00000000000011</c:v>
                </c:pt>
                <c:pt idx="23">
                  <c:v>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F2-41F3-B9DF-00AAA9C2AD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F2-41F3-B9DF-00AAA9C2AD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206.28199999999998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F2-41F3-B9DF-00AAA9C2AD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F2-41F3-B9DF-00AAA9C2AD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F2-41F3-B9DF-00AAA9C2AD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0F2-41F3-B9DF-00AAA9C2AD2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643</c:v>
                </c:pt>
                <c:pt idx="1">
                  <c:v>599</c:v>
                </c:pt>
                <c:pt idx="2">
                  <c:v>599</c:v>
                </c:pt>
                <c:pt idx="3">
                  <c:v>599</c:v>
                </c:pt>
                <c:pt idx="4">
                  <c:v>599</c:v>
                </c:pt>
                <c:pt idx="5">
                  <c:v>631</c:v>
                </c:pt>
                <c:pt idx="6">
                  <c:v>875.7</c:v>
                </c:pt>
                <c:pt idx="7">
                  <c:v>1010.9</c:v>
                </c:pt>
                <c:pt idx="8">
                  <c:v>828</c:v>
                </c:pt>
                <c:pt idx="9">
                  <c:v>998.6</c:v>
                </c:pt>
                <c:pt idx="10">
                  <c:v>880.8</c:v>
                </c:pt>
                <c:pt idx="11">
                  <c:v>1089.7</c:v>
                </c:pt>
                <c:pt idx="12">
                  <c:v>863.4</c:v>
                </c:pt>
                <c:pt idx="13">
                  <c:v>796</c:v>
                </c:pt>
                <c:pt idx="14">
                  <c:v>808</c:v>
                </c:pt>
                <c:pt idx="15">
                  <c:v>478.8</c:v>
                </c:pt>
                <c:pt idx="16">
                  <c:v>665.1</c:v>
                </c:pt>
                <c:pt idx="17">
                  <c:v>1178.9000000000001</c:v>
                </c:pt>
                <c:pt idx="18">
                  <c:v>1350</c:v>
                </c:pt>
                <c:pt idx="19">
                  <c:v>1511</c:v>
                </c:pt>
                <c:pt idx="20">
                  <c:v>1447</c:v>
                </c:pt>
                <c:pt idx="21">
                  <c:v>1435</c:v>
                </c:pt>
                <c:pt idx="22">
                  <c:v>1138.2</c:v>
                </c:pt>
                <c:pt idx="23">
                  <c:v>432.8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F2-41F3-B9DF-00AAA9C2AD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3.6789999999999998</c:v>
                </c:pt>
                <c:pt idx="18">
                  <c:v>6.1529999999999996</c:v>
                </c:pt>
                <c:pt idx="19">
                  <c:v>9.9830000000000005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F2-41F3-B9DF-00AAA9C2AD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F2-41F3-B9DF-00AAA9C2AD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F2-41F3-B9DF-00AAA9C2A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110.29</c:v>
                </c:pt>
                <c:pt idx="1">
                  <c:v>103.33</c:v>
                </c:pt>
                <c:pt idx="2">
                  <c:v>97.58</c:v>
                </c:pt>
                <c:pt idx="3">
                  <c:v>85.01</c:v>
                </c:pt>
                <c:pt idx="4">
                  <c:v>87.14</c:v>
                </c:pt>
                <c:pt idx="5">
                  <c:v>90.06</c:v>
                </c:pt>
                <c:pt idx="6">
                  <c:v>126.76</c:v>
                </c:pt>
                <c:pt idx="7">
                  <c:v>146.94999999999999</c:v>
                </c:pt>
                <c:pt idx="8">
                  <c:v>126.17</c:v>
                </c:pt>
                <c:pt idx="9">
                  <c:v>110.8</c:v>
                </c:pt>
                <c:pt idx="10">
                  <c:v>83</c:v>
                </c:pt>
                <c:pt idx="11">
                  <c:v>86.7</c:v>
                </c:pt>
                <c:pt idx="12">
                  <c:v>97.51</c:v>
                </c:pt>
                <c:pt idx="13">
                  <c:v>100.47</c:v>
                </c:pt>
                <c:pt idx="14">
                  <c:v>102.21</c:v>
                </c:pt>
                <c:pt idx="15">
                  <c:v>122.6</c:v>
                </c:pt>
                <c:pt idx="16">
                  <c:v>130</c:v>
                </c:pt>
                <c:pt idx="17">
                  <c:v>196.34</c:v>
                </c:pt>
                <c:pt idx="18">
                  <c:v>252.85</c:v>
                </c:pt>
                <c:pt idx="19">
                  <c:v>368.01</c:v>
                </c:pt>
                <c:pt idx="20">
                  <c:v>367.83</c:v>
                </c:pt>
                <c:pt idx="21">
                  <c:v>176.25</c:v>
                </c:pt>
                <c:pt idx="22">
                  <c:v>143.35</c:v>
                </c:pt>
                <c:pt idx="23">
                  <c:v>117.41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F2-41F3-B9DF-00AAA9C2A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6932.8590000000004</v>
      </c>
      <c r="C4" s="18">
        <v>6581.7670000000007</v>
      </c>
      <c r="D4" s="18">
        <v>6411.9180000000015</v>
      </c>
      <c r="E4" s="18">
        <v>6281.0639999999994</v>
      </c>
      <c r="F4" s="18">
        <v>6298.3189999999986</v>
      </c>
      <c r="G4" s="18">
        <v>6550.8839999999982</v>
      </c>
      <c r="H4" s="18">
        <v>7187.9589999999998</v>
      </c>
      <c r="I4" s="18">
        <v>8078.6200000000008</v>
      </c>
      <c r="J4" s="18">
        <v>8597.0289999999986</v>
      </c>
      <c r="K4" s="18">
        <v>9227.3340000000026</v>
      </c>
      <c r="L4" s="18">
        <v>9662.8470000000034</v>
      </c>
      <c r="M4" s="18">
        <v>9950.3769999999986</v>
      </c>
      <c r="N4" s="18">
        <v>10015.936</v>
      </c>
      <c r="O4" s="18">
        <v>9972.7060000000019</v>
      </c>
      <c r="P4" s="18">
        <v>9819.9010000000017</v>
      </c>
      <c r="Q4" s="18">
        <v>9279.6810000000005</v>
      </c>
      <c r="R4" s="18">
        <v>9281.4289999999983</v>
      </c>
      <c r="S4" s="18">
        <v>9584.7749999999978</v>
      </c>
      <c r="T4" s="18">
        <v>9582.2989999999954</v>
      </c>
      <c r="U4" s="18">
        <v>9754.3369999999977</v>
      </c>
      <c r="V4" s="18">
        <v>9533.8180000000011</v>
      </c>
      <c r="W4" s="18">
        <v>9102.3679999999986</v>
      </c>
      <c r="X4" s="18">
        <v>8436.4909999999963</v>
      </c>
      <c r="Y4" s="18">
        <v>7207.8429999999989</v>
      </c>
      <c r="Z4" s="19"/>
      <c r="AA4" s="20">
        <f>SUM(B4:Z4)</f>
        <v>203332.56099999999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110.29</v>
      </c>
      <c r="C7" s="28">
        <v>103.33</v>
      </c>
      <c r="D7" s="28">
        <v>97.58</v>
      </c>
      <c r="E7" s="28">
        <v>85.01</v>
      </c>
      <c r="F7" s="28">
        <v>87.14</v>
      </c>
      <c r="G7" s="28">
        <v>90.06</v>
      </c>
      <c r="H7" s="28">
        <v>126.76</v>
      </c>
      <c r="I7" s="28">
        <v>146.94999999999999</v>
      </c>
      <c r="J7" s="28">
        <v>126.17</v>
      </c>
      <c r="K7" s="28">
        <v>110.8</v>
      </c>
      <c r="L7" s="28">
        <v>83</v>
      </c>
      <c r="M7" s="28">
        <v>86.7</v>
      </c>
      <c r="N7" s="28">
        <v>97.51</v>
      </c>
      <c r="O7" s="28">
        <v>100.47</v>
      </c>
      <c r="P7" s="28">
        <v>102.21</v>
      </c>
      <c r="Q7" s="28">
        <v>122.6</v>
      </c>
      <c r="R7" s="28">
        <v>130</v>
      </c>
      <c r="S7" s="28">
        <v>196.34</v>
      </c>
      <c r="T7" s="28">
        <v>252.85</v>
      </c>
      <c r="U7" s="28">
        <v>368.01</v>
      </c>
      <c r="V7" s="28">
        <v>367.83</v>
      </c>
      <c r="W7" s="28">
        <v>176.25</v>
      </c>
      <c r="X7" s="28">
        <v>143.35</v>
      </c>
      <c r="Y7" s="28">
        <v>117.41</v>
      </c>
      <c r="Z7" s="29"/>
      <c r="AA7" s="30">
        <f>IF(SUM(B7:Z7)&lt;&gt;0,AVERAGEIF(B7:Z7,"&lt;&gt;"""),"")</f>
        <v>142.85916666666665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110</v>
      </c>
      <c r="S10" s="42">
        <v>283</v>
      </c>
      <c r="T10" s="42">
        <v>302</v>
      </c>
      <c r="U10" s="42">
        <v>566</v>
      </c>
      <c r="V10" s="42">
        <v>566</v>
      </c>
      <c r="W10" s="42">
        <v>566</v>
      </c>
      <c r="X10" s="42">
        <v>400</v>
      </c>
      <c r="Y10" s="42">
        <v>302</v>
      </c>
      <c r="Z10" s="43"/>
      <c r="AA10" s="44">
        <f t="shared" ref="AA10:AA15" si="0">SUM(B10:Z10)</f>
        <v>3095</v>
      </c>
    </row>
    <row r="11" spans="1:27" ht="24.95" customHeight="1" x14ac:dyDescent="0.2">
      <c r="A11" s="45" t="s">
        <v>7</v>
      </c>
      <c r="B11" s="46">
        <v>192</v>
      </c>
      <c r="C11" s="47">
        <v>166</v>
      </c>
      <c r="D11" s="47">
        <v>156</v>
      </c>
      <c r="E11" s="47">
        <v>150</v>
      </c>
      <c r="F11" s="47">
        <v>150</v>
      </c>
      <c r="G11" s="47">
        <v>163</v>
      </c>
      <c r="H11" s="47">
        <v>222</v>
      </c>
      <c r="I11" s="47">
        <v>286</v>
      </c>
      <c r="J11" s="47">
        <v>321</v>
      </c>
      <c r="K11" s="47">
        <v>336</v>
      </c>
      <c r="L11" s="47">
        <v>345</v>
      </c>
      <c r="M11" s="47">
        <v>358</v>
      </c>
      <c r="N11" s="47">
        <v>378</v>
      </c>
      <c r="O11" s="47">
        <v>381</v>
      </c>
      <c r="P11" s="47">
        <v>380</v>
      </c>
      <c r="Q11" s="47">
        <v>370</v>
      </c>
      <c r="R11" s="47">
        <v>386</v>
      </c>
      <c r="S11" s="47">
        <v>410</v>
      </c>
      <c r="T11" s="47">
        <v>411</v>
      </c>
      <c r="U11" s="47">
        <v>416</v>
      </c>
      <c r="V11" s="47">
        <v>384</v>
      </c>
      <c r="W11" s="47">
        <v>343</v>
      </c>
      <c r="X11" s="47">
        <v>303</v>
      </c>
      <c r="Y11" s="47">
        <v>242</v>
      </c>
      <c r="Z11" s="48"/>
      <c r="AA11" s="49">
        <f t="shared" si="0"/>
        <v>7249</v>
      </c>
    </row>
    <row r="12" spans="1:27" ht="24.95" customHeight="1" x14ac:dyDescent="0.2">
      <c r="A12" s="50" t="s">
        <v>8</v>
      </c>
      <c r="B12" s="51">
        <v>2982.386</v>
      </c>
      <c r="C12" s="52">
        <v>2532.788</v>
      </c>
      <c r="D12" s="52">
        <v>2196.2600000000002</v>
      </c>
      <c r="E12" s="52">
        <v>2152.9</v>
      </c>
      <c r="F12" s="52">
        <v>2152.9</v>
      </c>
      <c r="G12" s="52">
        <v>2295.9</v>
      </c>
      <c r="H12" s="52">
        <v>2954.1930000000002</v>
      </c>
      <c r="I12" s="52">
        <v>2996.9970000000003</v>
      </c>
      <c r="J12" s="52">
        <v>2590.2860000000001</v>
      </c>
      <c r="K12" s="52">
        <v>2064.625</v>
      </c>
      <c r="L12" s="52">
        <v>1772.9</v>
      </c>
      <c r="M12" s="52">
        <v>1742.9</v>
      </c>
      <c r="N12" s="52">
        <v>1835.8110000000001</v>
      </c>
      <c r="O12" s="52">
        <v>1922.9</v>
      </c>
      <c r="P12" s="52">
        <v>1922.9</v>
      </c>
      <c r="Q12" s="52">
        <v>2757.9270000000001</v>
      </c>
      <c r="R12" s="52">
        <v>3301.4</v>
      </c>
      <c r="S12" s="52">
        <v>3592.4929999999999</v>
      </c>
      <c r="T12" s="52">
        <v>4190.5599999999995</v>
      </c>
      <c r="U12" s="52">
        <v>4244.3850000000002</v>
      </c>
      <c r="V12" s="52">
        <v>4283.3310000000001</v>
      </c>
      <c r="W12" s="52">
        <v>4246.7039999999997</v>
      </c>
      <c r="X12" s="52">
        <v>4135.3530000000001</v>
      </c>
      <c r="Y12" s="52">
        <v>3903.27</v>
      </c>
      <c r="Z12" s="53"/>
      <c r="AA12" s="54">
        <f t="shared" si="0"/>
        <v>68772.069000000018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114</v>
      </c>
      <c r="G13" s="52">
        <v>239</v>
      </c>
      <c r="H13" s="52">
        <v>239</v>
      </c>
      <c r="I13" s="52">
        <v>113</v>
      </c>
      <c r="J13" s="52">
        <v>113</v>
      </c>
      <c r="K13" s="52">
        <v>113</v>
      </c>
      <c r="L13" s="52">
        <v>51</v>
      </c>
      <c r="M13" s="52">
        <v>51</v>
      </c>
      <c r="N13" s="52">
        <v>38</v>
      </c>
      <c r="O13" s="52">
        <v>38</v>
      </c>
      <c r="P13" s="52">
        <v>38</v>
      </c>
      <c r="Q13" s="52">
        <v>38</v>
      </c>
      <c r="R13" s="52">
        <v>64</v>
      </c>
      <c r="S13" s="52">
        <v>1185.3879999999999</v>
      </c>
      <c r="T13" s="52">
        <v>1347.165</v>
      </c>
      <c r="U13" s="52">
        <v>1596.163</v>
      </c>
      <c r="V13" s="52">
        <v>1446.9970000000001</v>
      </c>
      <c r="W13" s="52">
        <v>1151</v>
      </c>
      <c r="X13" s="52">
        <v>955</v>
      </c>
      <c r="Y13" s="52">
        <v>275</v>
      </c>
      <c r="Z13" s="53"/>
      <c r="AA13" s="54">
        <f t="shared" si="0"/>
        <v>9205.7129999999997</v>
      </c>
    </row>
    <row r="14" spans="1:27" ht="24.95" customHeight="1" x14ac:dyDescent="0.2">
      <c r="A14" s="55" t="s">
        <v>10</v>
      </c>
      <c r="B14" s="56">
        <v>2041.473</v>
      </c>
      <c r="C14" s="57">
        <v>2174.9789999999998</v>
      </c>
      <c r="D14" s="57">
        <v>2289.6580000000004</v>
      </c>
      <c r="E14" s="57">
        <v>2408.9640000000004</v>
      </c>
      <c r="F14" s="57">
        <v>2511.1189999999997</v>
      </c>
      <c r="G14" s="57">
        <v>2576.7839999999997</v>
      </c>
      <c r="H14" s="57">
        <v>2827.7659999999996</v>
      </c>
      <c r="I14" s="57">
        <v>3769.623</v>
      </c>
      <c r="J14" s="57">
        <v>5108.9430000000002</v>
      </c>
      <c r="K14" s="57">
        <v>6356.7089999999998</v>
      </c>
      <c r="L14" s="57">
        <v>7153.9470000000001</v>
      </c>
      <c r="M14" s="57">
        <v>7462.4770000000008</v>
      </c>
      <c r="N14" s="57">
        <v>7380.125</v>
      </c>
      <c r="O14" s="57">
        <v>7052.6059999999998</v>
      </c>
      <c r="P14" s="57">
        <v>6464.7009999999973</v>
      </c>
      <c r="Q14" s="57">
        <v>5626.554000000001</v>
      </c>
      <c r="R14" s="57">
        <v>4572.3290000000015</v>
      </c>
      <c r="S14" s="57">
        <v>3324.8939999999998</v>
      </c>
      <c r="T14" s="57">
        <v>2376.5740000000001</v>
      </c>
      <c r="U14" s="57">
        <v>2057.7889999999998</v>
      </c>
      <c r="V14" s="57">
        <v>1961.4900000000005</v>
      </c>
      <c r="W14" s="57">
        <v>1908.8639999999998</v>
      </c>
      <c r="X14" s="57">
        <v>1877.1380000000004</v>
      </c>
      <c r="Y14" s="57">
        <v>1892.7730000000001</v>
      </c>
      <c r="Z14" s="58"/>
      <c r="AA14" s="59">
        <f t="shared" si="0"/>
        <v>93178.27900000001</v>
      </c>
    </row>
    <row r="15" spans="1:27" ht="24.95" customHeight="1" x14ac:dyDescent="0.2">
      <c r="A15" s="55" t="s">
        <v>11</v>
      </c>
      <c r="B15" s="56">
        <v>109</v>
      </c>
      <c r="C15" s="57">
        <v>106</v>
      </c>
      <c r="D15" s="57">
        <v>103</v>
      </c>
      <c r="E15" s="57">
        <v>102</v>
      </c>
      <c r="F15" s="57">
        <v>102</v>
      </c>
      <c r="G15" s="57">
        <v>103</v>
      </c>
      <c r="H15" s="57">
        <v>103</v>
      </c>
      <c r="I15" s="57">
        <v>113</v>
      </c>
      <c r="J15" s="57">
        <v>130</v>
      </c>
      <c r="K15" s="57">
        <v>140</v>
      </c>
      <c r="L15" s="57">
        <v>143</v>
      </c>
      <c r="M15" s="57">
        <v>143</v>
      </c>
      <c r="N15" s="57">
        <v>137</v>
      </c>
      <c r="O15" s="57">
        <v>131</v>
      </c>
      <c r="P15" s="57">
        <v>123</v>
      </c>
      <c r="Q15" s="57">
        <v>114</v>
      </c>
      <c r="R15" s="57">
        <v>102</v>
      </c>
      <c r="S15" s="57">
        <v>87</v>
      </c>
      <c r="T15" s="57">
        <v>76</v>
      </c>
      <c r="U15" s="57">
        <v>73</v>
      </c>
      <c r="V15" s="57">
        <v>74</v>
      </c>
      <c r="W15" s="57">
        <v>75</v>
      </c>
      <c r="X15" s="57">
        <v>76</v>
      </c>
      <c r="Y15" s="57">
        <v>77</v>
      </c>
      <c r="Z15" s="58"/>
      <c r="AA15" s="59">
        <f t="shared" si="0"/>
        <v>2542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5324.8590000000004</v>
      </c>
      <c r="C16" s="62">
        <f t="shared" si="1"/>
        <v>4979.7669999999998</v>
      </c>
      <c r="D16" s="62">
        <f t="shared" si="1"/>
        <v>4744.9180000000006</v>
      </c>
      <c r="E16" s="62">
        <f t="shared" si="1"/>
        <v>4813.8640000000005</v>
      </c>
      <c r="F16" s="62">
        <f t="shared" si="1"/>
        <v>5030.0190000000002</v>
      </c>
      <c r="G16" s="62">
        <f t="shared" si="1"/>
        <v>5377.6839999999993</v>
      </c>
      <c r="H16" s="62">
        <f t="shared" si="1"/>
        <v>6345.9589999999998</v>
      </c>
      <c r="I16" s="62">
        <f t="shared" si="1"/>
        <v>7278.6200000000008</v>
      </c>
      <c r="J16" s="62">
        <f t="shared" si="1"/>
        <v>8263.2289999999994</v>
      </c>
      <c r="K16" s="62">
        <f t="shared" si="1"/>
        <v>9010.3339999999989</v>
      </c>
      <c r="L16" s="62">
        <f t="shared" si="1"/>
        <v>9465.8469999999998</v>
      </c>
      <c r="M16" s="62">
        <f t="shared" si="1"/>
        <v>9757.3770000000004</v>
      </c>
      <c r="N16" s="62">
        <f t="shared" si="1"/>
        <v>9768.9359999999997</v>
      </c>
      <c r="O16" s="62">
        <f t="shared" si="1"/>
        <v>9525.5059999999994</v>
      </c>
      <c r="P16" s="62">
        <f t="shared" si="1"/>
        <v>8928.6009999999969</v>
      </c>
      <c r="Q16" s="62">
        <f t="shared" si="1"/>
        <v>8906.4810000000016</v>
      </c>
      <c r="R16" s="62">
        <f t="shared" si="1"/>
        <v>8535.7290000000012</v>
      </c>
      <c r="S16" s="62">
        <f t="shared" si="1"/>
        <v>8882.7749999999996</v>
      </c>
      <c r="T16" s="62">
        <f t="shared" si="1"/>
        <v>8703.2989999999991</v>
      </c>
      <c r="U16" s="62">
        <f t="shared" si="1"/>
        <v>8953.3369999999995</v>
      </c>
      <c r="V16" s="62">
        <f t="shared" si="1"/>
        <v>8715.8180000000011</v>
      </c>
      <c r="W16" s="62">
        <f t="shared" si="1"/>
        <v>8290.5679999999993</v>
      </c>
      <c r="X16" s="62">
        <f t="shared" si="1"/>
        <v>7746.491</v>
      </c>
      <c r="Y16" s="62">
        <f t="shared" si="1"/>
        <v>6692.0430000000006</v>
      </c>
      <c r="Z16" s="63" t="str">
        <f t="shared" si="1"/>
        <v/>
      </c>
      <c r="AA16" s="64">
        <f>SUM(AA10:AA15)</f>
        <v>184042.06100000005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2371.9</v>
      </c>
      <c r="C29" s="72">
        <v>2405.9</v>
      </c>
      <c r="D29" s="72">
        <v>2454.9</v>
      </c>
      <c r="E29" s="72">
        <v>2511.9</v>
      </c>
      <c r="F29" s="72">
        <v>2686.9</v>
      </c>
      <c r="G29" s="72">
        <v>2879.9</v>
      </c>
      <c r="H29" s="72">
        <v>3076.9</v>
      </c>
      <c r="I29" s="72">
        <v>3393.9</v>
      </c>
      <c r="J29" s="72">
        <v>3882.9</v>
      </c>
      <c r="K29" s="72">
        <v>4241.8999999999996</v>
      </c>
      <c r="L29" s="72">
        <v>4467.8999999999996</v>
      </c>
      <c r="M29" s="72">
        <v>4596.8999999999996</v>
      </c>
      <c r="N29" s="72">
        <v>4582.8999999999996</v>
      </c>
      <c r="O29" s="72">
        <v>4458.8999999999996</v>
      </c>
      <c r="P29" s="72">
        <v>4220.8999999999996</v>
      </c>
      <c r="Q29" s="72">
        <v>3981.9</v>
      </c>
      <c r="R29" s="72">
        <v>3661.9</v>
      </c>
      <c r="S29" s="72">
        <v>4036.9</v>
      </c>
      <c r="T29" s="72">
        <v>3895.9</v>
      </c>
      <c r="U29" s="72">
        <v>3836.9</v>
      </c>
      <c r="V29" s="72">
        <v>3765.9</v>
      </c>
      <c r="W29" s="72">
        <v>3573.9</v>
      </c>
      <c r="X29" s="72">
        <v>3270.9</v>
      </c>
      <c r="Y29" s="72">
        <v>2584.9</v>
      </c>
      <c r="Z29" s="73"/>
      <c r="AA29" s="74">
        <f>SUM(B29:Z29)</f>
        <v>84843.599999999977</v>
      </c>
    </row>
    <row r="30" spans="1:27" ht="24.95" customHeight="1" x14ac:dyDescent="0.2">
      <c r="A30" s="75" t="s">
        <v>24</v>
      </c>
      <c r="B30" s="76">
        <v>1645.9590000000001</v>
      </c>
      <c r="C30" s="77">
        <v>1599.867</v>
      </c>
      <c r="D30" s="77">
        <v>1580.018</v>
      </c>
      <c r="E30" s="77">
        <v>1637.9639999999999</v>
      </c>
      <c r="F30" s="77">
        <v>1631.1189999999999</v>
      </c>
      <c r="G30" s="77">
        <v>1601.7840000000001</v>
      </c>
      <c r="H30" s="77">
        <v>2107.0590000000002</v>
      </c>
      <c r="I30" s="77">
        <v>2678.72</v>
      </c>
      <c r="J30" s="77">
        <v>3353.3290000000002</v>
      </c>
      <c r="K30" s="77">
        <v>3963.4340000000002</v>
      </c>
      <c r="L30" s="77">
        <v>4162.9470000000001</v>
      </c>
      <c r="M30" s="77">
        <v>4351.4769999999999</v>
      </c>
      <c r="N30" s="77">
        <v>4431.0360000000001</v>
      </c>
      <c r="O30" s="77">
        <v>4264.6059999999998</v>
      </c>
      <c r="P30" s="77">
        <v>3908.701</v>
      </c>
      <c r="Q30" s="77">
        <v>3746.5810000000001</v>
      </c>
      <c r="R30" s="77">
        <v>2945.8290000000002</v>
      </c>
      <c r="S30" s="77">
        <v>2552.875</v>
      </c>
      <c r="T30" s="77">
        <v>2286.3989999999999</v>
      </c>
      <c r="U30" s="77">
        <v>2249.4369999999999</v>
      </c>
      <c r="V30" s="77">
        <v>2094.9180000000001</v>
      </c>
      <c r="W30" s="77">
        <v>1860.6679999999999</v>
      </c>
      <c r="X30" s="77">
        <v>1764.5909999999999</v>
      </c>
      <c r="Y30" s="77">
        <v>1604.143</v>
      </c>
      <c r="Z30" s="78"/>
      <c r="AA30" s="79">
        <f>SUM(B30:Z30)</f>
        <v>64023.460999999996</v>
      </c>
    </row>
    <row r="31" spans="1:27" ht="24.95" customHeight="1" x14ac:dyDescent="0.2">
      <c r="A31" s="82" t="s">
        <v>25</v>
      </c>
      <c r="B31" s="80">
        <v>1781</v>
      </c>
      <c r="C31" s="81">
        <v>1466</v>
      </c>
      <c r="D31" s="81">
        <v>1242</v>
      </c>
      <c r="E31" s="81">
        <v>1242</v>
      </c>
      <c r="F31" s="81">
        <v>1242</v>
      </c>
      <c r="G31" s="81">
        <v>1385</v>
      </c>
      <c r="H31" s="81">
        <v>1504</v>
      </c>
      <c r="I31" s="81">
        <v>1506</v>
      </c>
      <c r="J31" s="81">
        <v>1312</v>
      </c>
      <c r="K31" s="81">
        <v>1022</v>
      </c>
      <c r="L31" s="81">
        <v>1032</v>
      </c>
      <c r="M31" s="81">
        <v>1002</v>
      </c>
      <c r="N31" s="81">
        <v>1002</v>
      </c>
      <c r="O31" s="81">
        <v>1032</v>
      </c>
      <c r="P31" s="81">
        <v>1032</v>
      </c>
      <c r="Q31" s="81">
        <v>1417</v>
      </c>
      <c r="R31" s="81">
        <v>2217</v>
      </c>
      <c r="S31" s="81">
        <v>2495</v>
      </c>
      <c r="T31" s="81">
        <v>2900</v>
      </c>
      <c r="U31" s="81">
        <v>3168</v>
      </c>
      <c r="V31" s="81">
        <v>3173</v>
      </c>
      <c r="W31" s="81">
        <v>3179</v>
      </c>
      <c r="X31" s="81">
        <v>2901</v>
      </c>
      <c r="Y31" s="81">
        <v>2694</v>
      </c>
      <c r="Z31" s="83"/>
      <c r="AA31" s="84">
        <f>SUM(B31:Z31)</f>
        <v>42946</v>
      </c>
    </row>
    <row r="32" spans="1:27" ht="30" customHeight="1" thickBot="1" x14ac:dyDescent="0.25">
      <c r="A32" s="60" t="s">
        <v>26</v>
      </c>
      <c r="B32" s="61">
        <f>IF(LEN(B$2)&gt;0,SUM(B29:B31),"")</f>
        <v>5798.8590000000004</v>
      </c>
      <c r="C32" s="62">
        <f t="shared" ref="C32:Z32" si="4">IF(LEN(C$2)&gt;0,SUM(C29:C31),"")</f>
        <v>5471.7669999999998</v>
      </c>
      <c r="D32" s="62">
        <f t="shared" si="4"/>
        <v>5276.9179999999997</v>
      </c>
      <c r="E32" s="62">
        <f t="shared" si="4"/>
        <v>5391.8639999999996</v>
      </c>
      <c r="F32" s="62">
        <f t="shared" si="4"/>
        <v>5560.0190000000002</v>
      </c>
      <c r="G32" s="62">
        <f t="shared" si="4"/>
        <v>5866.6840000000002</v>
      </c>
      <c r="H32" s="62">
        <f t="shared" si="4"/>
        <v>6687.9590000000007</v>
      </c>
      <c r="I32" s="62">
        <f t="shared" si="4"/>
        <v>7578.62</v>
      </c>
      <c r="J32" s="62">
        <f t="shared" si="4"/>
        <v>8548.2289999999994</v>
      </c>
      <c r="K32" s="62">
        <f t="shared" si="4"/>
        <v>9227.3339999999989</v>
      </c>
      <c r="L32" s="62">
        <f t="shared" si="4"/>
        <v>9662.8469999999998</v>
      </c>
      <c r="M32" s="62">
        <f t="shared" si="4"/>
        <v>9950.3770000000004</v>
      </c>
      <c r="N32" s="62">
        <f t="shared" si="4"/>
        <v>10015.936</v>
      </c>
      <c r="O32" s="62">
        <f t="shared" si="4"/>
        <v>9755.5059999999994</v>
      </c>
      <c r="P32" s="62">
        <f t="shared" si="4"/>
        <v>9161.6009999999987</v>
      </c>
      <c r="Q32" s="62">
        <f t="shared" si="4"/>
        <v>9145.4809999999998</v>
      </c>
      <c r="R32" s="62">
        <f t="shared" si="4"/>
        <v>8824.7289999999994</v>
      </c>
      <c r="S32" s="62">
        <f t="shared" si="4"/>
        <v>9084.7749999999996</v>
      </c>
      <c r="T32" s="62">
        <f t="shared" si="4"/>
        <v>9082.2989999999991</v>
      </c>
      <c r="U32" s="62">
        <f t="shared" si="4"/>
        <v>9254.3369999999995</v>
      </c>
      <c r="V32" s="62">
        <f t="shared" si="4"/>
        <v>9033.8179999999993</v>
      </c>
      <c r="W32" s="62">
        <f t="shared" si="4"/>
        <v>8613.5679999999993</v>
      </c>
      <c r="X32" s="62">
        <f t="shared" si="4"/>
        <v>7936.491</v>
      </c>
      <c r="Y32" s="62">
        <f t="shared" si="4"/>
        <v>6883.0429999999997</v>
      </c>
      <c r="Z32" s="63" t="str">
        <f t="shared" si="4"/>
        <v/>
      </c>
      <c r="AA32" s="64">
        <f>SUM(AA29:AA31)</f>
        <v>191813.06099999999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23</v>
      </c>
      <c r="C35" s="95">
        <v>36</v>
      </c>
      <c r="D35" s="95">
        <v>57</v>
      </c>
      <c r="E35" s="95">
        <v>103</v>
      </c>
      <c r="F35" s="95">
        <v>55</v>
      </c>
      <c r="G35" s="95">
        <v>45</v>
      </c>
      <c r="H35" s="95">
        <v>59</v>
      </c>
      <c r="I35" s="95">
        <v>67</v>
      </c>
      <c r="J35" s="95">
        <v>73</v>
      </c>
      <c r="K35" s="95">
        <v>30</v>
      </c>
      <c r="L35" s="95">
        <v>30</v>
      </c>
      <c r="M35" s="95">
        <v>30</v>
      </c>
      <c r="N35" s="95">
        <v>39</v>
      </c>
      <c r="O35" s="95">
        <v>34</v>
      </c>
      <c r="P35" s="95">
        <v>30</v>
      </c>
      <c r="Q35" s="95">
        <v>20</v>
      </c>
      <c r="R35" s="95">
        <v>103</v>
      </c>
      <c r="S35" s="95">
        <v>109</v>
      </c>
      <c r="T35" s="95">
        <v>215</v>
      </c>
      <c r="U35" s="95">
        <v>201</v>
      </c>
      <c r="V35" s="95">
        <v>210</v>
      </c>
      <c r="W35" s="95">
        <v>175</v>
      </c>
      <c r="X35" s="95">
        <v>32</v>
      </c>
      <c r="Y35" s="95">
        <v>32</v>
      </c>
      <c r="Z35" s="96"/>
      <c r="AA35" s="74">
        <f t="shared" ref="AA35:AA40" si="5">SUM(B35:Z35)</f>
        <v>1808</v>
      </c>
    </row>
    <row r="36" spans="1:27" ht="24.95" customHeight="1" x14ac:dyDescent="0.2">
      <c r="A36" s="97" t="s">
        <v>29</v>
      </c>
      <c r="B36" s="98">
        <v>396</v>
      </c>
      <c r="C36" s="99">
        <v>401</v>
      </c>
      <c r="D36" s="99">
        <v>420</v>
      </c>
      <c r="E36" s="99">
        <v>420</v>
      </c>
      <c r="F36" s="99">
        <v>420</v>
      </c>
      <c r="G36" s="99">
        <v>389</v>
      </c>
      <c r="H36" s="99">
        <v>228</v>
      </c>
      <c r="I36" s="99">
        <v>178</v>
      </c>
      <c r="J36" s="99">
        <v>157</v>
      </c>
      <c r="K36" s="99">
        <v>132</v>
      </c>
      <c r="L36" s="99">
        <v>112</v>
      </c>
      <c r="M36" s="99">
        <v>103</v>
      </c>
      <c r="N36" s="99">
        <v>153</v>
      </c>
      <c r="O36" s="99">
        <v>141</v>
      </c>
      <c r="P36" s="99">
        <v>148</v>
      </c>
      <c r="Q36" s="99">
        <v>164</v>
      </c>
      <c r="R36" s="99">
        <v>131</v>
      </c>
      <c r="S36" s="99">
        <v>38</v>
      </c>
      <c r="T36" s="99">
        <v>109</v>
      </c>
      <c r="U36" s="99">
        <v>45</v>
      </c>
      <c r="V36" s="99">
        <v>53</v>
      </c>
      <c r="W36" s="99">
        <v>93</v>
      </c>
      <c r="X36" s="99">
        <v>103</v>
      </c>
      <c r="Y36" s="99">
        <v>104</v>
      </c>
      <c r="Z36" s="100"/>
      <c r="AA36" s="79">
        <f t="shared" si="5"/>
        <v>4638</v>
      </c>
    </row>
    <row r="37" spans="1:27" ht="24.95" customHeight="1" x14ac:dyDescent="0.2">
      <c r="A37" s="97" t="s">
        <v>30</v>
      </c>
      <c r="B37" s="98">
        <v>1139</v>
      </c>
      <c r="C37" s="99">
        <v>1115</v>
      </c>
      <c r="D37" s="99">
        <v>1140</v>
      </c>
      <c r="E37" s="99">
        <v>894.2</v>
      </c>
      <c r="F37" s="99">
        <v>743.3</v>
      </c>
      <c r="G37" s="99">
        <v>689.2</v>
      </c>
      <c r="H37" s="99">
        <v>5</v>
      </c>
      <c r="I37" s="99">
        <v>5</v>
      </c>
      <c r="J37" s="99">
        <v>53.8</v>
      </c>
      <c r="K37" s="99">
        <v>5</v>
      </c>
      <c r="L37" s="99">
        <v>5</v>
      </c>
      <c r="M37" s="99">
        <v>5</v>
      </c>
      <c r="N37" s="99">
        <v>5</v>
      </c>
      <c r="O37" s="99">
        <v>222.2</v>
      </c>
      <c r="P37" s="99">
        <v>663.3</v>
      </c>
      <c r="Q37" s="99">
        <v>139.19999999999999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329.8</v>
      </c>
      <c r="Z37" s="100"/>
      <c r="AA37" s="79">
        <f t="shared" si="5"/>
        <v>7194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55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>
        <v>456.7</v>
      </c>
      <c r="S39" s="99">
        <v>500</v>
      </c>
      <c r="T39" s="99">
        <v>500</v>
      </c>
      <c r="U39" s="99">
        <v>500</v>
      </c>
      <c r="V39" s="99">
        <v>500</v>
      </c>
      <c r="W39" s="99">
        <v>488.8</v>
      </c>
      <c r="X39" s="99">
        <v>500</v>
      </c>
      <c r="Y39" s="99"/>
      <c r="Z39" s="100"/>
      <c r="AA39" s="79">
        <f t="shared" si="5"/>
        <v>4445.5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1608</v>
      </c>
      <c r="C40" s="88">
        <f t="shared" si="6"/>
        <v>1602</v>
      </c>
      <c r="D40" s="88">
        <f t="shared" si="6"/>
        <v>1667</v>
      </c>
      <c r="E40" s="88">
        <f t="shared" si="6"/>
        <v>1467.2</v>
      </c>
      <c r="F40" s="88">
        <f t="shared" si="6"/>
        <v>1268.3</v>
      </c>
      <c r="G40" s="88">
        <f t="shared" si="6"/>
        <v>1173.2</v>
      </c>
      <c r="H40" s="88">
        <f t="shared" si="6"/>
        <v>842</v>
      </c>
      <c r="I40" s="88">
        <f t="shared" si="6"/>
        <v>800</v>
      </c>
      <c r="J40" s="88">
        <f t="shared" si="6"/>
        <v>333.8</v>
      </c>
      <c r="K40" s="88">
        <f t="shared" si="6"/>
        <v>217</v>
      </c>
      <c r="L40" s="88">
        <f t="shared" si="6"/>
        <v>197</v>
      </c>
      <c r="M40" s="88">
        <f t="shared" si="6"/>
        <v>193</v>
      </c>
      <c r="N40" s="88">
        <f t="shared" si="6"/>
        <v>247</v>
      </c>
      <c r="O40" s="88">
        <f t="shared" si="6"/>
        <v>447.2</v>
      </c>
      <c r="P40" s="88">
        <f t="shared" si="6"/>
        <v>891.3</v>
      </c>
      <c r="Q40" s="88">
        <f t="shared" si="6"/>
        <v>373.2</v>
      </c>
      <c r="R40" s="88">
        <f t="shared" si="6"/>
        <v>745.7</v>
      </c>
      <c r="S40" s="88">
        <f t="shared" si="6"/>
        <v>702</v>
      </c>
      <c r="T40" s="88">
        <f t="shared" si="6"/>
        <v>879</v>
      </c>
      <c r="U40" s="88">
        <f t="shared" si="6"/>
        <v>801</v>
      </c>
      <c r="V40" s="88">
        <f t="shared" si="6"/>
        <v>818</v>
      </c>
      <c r="W40" s="88">
        <f t="shared" si="6"/>
        <v>811.8</v>
      </c>
      <c r="X40" s="88">
        <f t="shared" si="6"/>
        <v>690</v>
      </c>
      <c r="Y40" s="88">
        <f t="shared" si="6"/>
        <v>515.79999999999995</v>
      </c>
      <c r="Z40" s="89" t="str">
        <f t="shared" si="6"/>
        <v/>
      </c>
      <c r="AA40" s="90">
        <f t="shared" si="5"/>
        <v>19290.5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1134</v>
      </c>
      <c r="C45" s="99">
        <v>1110</v>
      </c>
      <c r="D45" s="99">
        <v>1135</v>
      </c>
      <c r="E45" s="99">
        <v>889.2</v>
      </c>
      <c r="F45" s="99">
        <v>738.3</v>
      </c>
      <c r="G45" s="99">
        <v>684.2</v>
      </c>
      <c r="H45" s="99"/>
      <c r="I45" s="99"/>
      <c r="J45" s="99">
        <v>48.8</v>
      </c>
      <c r="K45" s="99"/>
      <c r="L45" s="99"/>
      <c r="M45" s="99"/>
      <c r="N45" s="99"/>
      <c r="O45" s="99">
        <v>217.2</v>
      </c>
      <c r="P45" s="99">
        <v>658.3</v>
      </c>
      <c r="Q45" s="99">
        <v>134.19999999999999</v>
      </c>
      <c r="R45" s="99"/>
      <c r="S45" s="99"/>
      <c r="T45" s="99"/>
      <c r="U45" s="99"/>
      <c r="V45" s="99"/>
      <c r="W45" s="99"/>
      <c r="X45" s="99"/>
      <c r="Y45" s="99">
        <v>324.8</v>
      </c>
      <c r="Z45" s="100"/>
      <c r="AA45" s="79">
        <f t="shared" si="7"/>
        <v>7074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>
        <v>456.7</v>
      </c>
      <c r="S47" s="99">
        <v>500</v>
      </c>
      <c r="T47" s="99">
        <v>500</v>
      </c>
      <c r="U47" s="99">
        <v>500</v>
      </c>
      <c r="V47" s="99">
        <v>500</v>
      </c>
      <c r="W47" s="99">
        <v>488.8</v>
      </c>
      <c r="X47" s="99">
        <v>500</v>
      </c>
      <c r="Y47" s="99"/>
      <c r="Z47" s="100"/>
      <c r="AA47" s="79">
        <f t="shared" si="7"/>
        <v>4445.5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1134</v>
      </c>
      <c r="C49" s="88">
        <f t="shared" ref="C49:Z49" si="8">IF(LEN(C$2)&gt;0,SUM(C43:C48),"")</f>
        <v>1110</v>
      </c>
      <c r="D49" s="88">
        <f t="shared" si="8"/>
        <v>1135</v>
      </c>
      <c r="E49" s="88">
        <f t="shared" si="8"/>
        <v>889.2</v>
      </c>
      <c r="F49" s="88">
        <f t="shared" si="8"/>
        <v>738.3</v>
      </c>
      <c r="G49" s="88">
        <f t="shared" si="8"/>
        <v>684.2</v>
      </c>
      <c r="H49" s="88">
        <f t="shared" si="8"/>
        <v>500</v>
      </c>
      <c r="I49" s="88">
        <f t="shared" si="8"/>
        <v>500</v>
      </c>
      <c r="J49" s="88">
        <f t="shared" si="8"/>
        <v>48.8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217.2</v>
      </c>
      <c r="P49" s="88">
        <f t="shared" si="8"/>
        <v>658.3</v>
      </c>
      <c r="Q49" s="88">
        <f t="shared" si="8"/>
        <v>134.19999999999999</v>
      </c>
      <c r="R49" s="88">
        <f t="shared" si="8"/>
        <v>456.7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488.8</v>
      </c>
      <c r="X49" s="88">
        <f t="shared" si="8"/>
        <v>500</v>
      </c>
      <c r="Y49" s="88">
        <f t="shared" si="8"/>
        <v>324.8</v>
      </c>
      <c r="Z49" s="89" t="str">
        <f t="shared" si="8"/>
        <v/>
      </c>
      <c r="AA49" s="90">
        <f t="shared" si="7"/>
        <v>11519.499999999998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6932.8590000000004</v>
      </c>
      <c r="C52" s="88">
        <f t="shared" si="10"/>
        <v>6581.7669999999998</v>
      </c>
      <c r="D52" s="88">
        <f t="shared" si="10"/>
        <v>6411.9180000000006</v>
      </c>
      <c r="E52" s="88">
        <f t="shared" si="10"/>
        <v>6281.0640000000003</v>
      </c>
      <c r="F52" s="88">
        <f t="shared" si="10"/>
        <v>6298.3190000000004</v>
      </c>
      <c r="G52" s="88">
        <f t="shared" si="10"/>
        <v>6550.8839999999991</v>
      </c>
      <c r="H52" s="88">
        <f t="shared" si="10"/>
        <v>7187.9589999999998</v>
      </c>
      <c r="I52" s="88">
        <f t="shared" si="10"/>
        <v>8078.6200000000008</v>
      </c>
      <c r="J52" s="88">
        <f t="shared" si="10"/>
        <v>8597.0289999999986</v>
      </c>
      <c r="K52" s="88">
        <f t="shared" si="10"/>
        <v>9227.3339999999989</v>
      </c>
      <c r="L52" s="88">
        <f t="shared" si="10"/>
        <v>9662.8469999999998</v>
      </c>
      <c r="M52" s="88">
        <f t="shared" si="10"/>
        <v>9950.3770000000004</v>
      </c>
      <c r="N52" s="88">
        <f t="shared" si="10"/>
        <v>10015.936</v>
      </c>
      <c r="O52" s="88">
        <f t="shared" si="10"/>
        <v>9972.7060000000001</v>
      </c>
      <c r="P52" s="88">
        <f t="shared" si="10"/>
        <v>9819.9009999999962</v>
      </c>
      <c r="Q52" s="88">
        <f t="shared" si="10"/>
        <v>9279.6810000000023</v>
      </c>
      <c r="R52" s="88">
        <f t="shared" si="10"/>
        <v>9281.4290000000019</v>
      </c>
      <c r="S52" s="88">
        <f t="shared" si="10"/>
        <v>9584.7749999999996</v>
      </c>
      <c r="T52" s="88">
        <f t="shared" si="10"/>
        <v>9582.2989999999991</v>
      </c>
      <c r="U52" s="88">
        <f t="shared" si="10"/>
        <v>9754.3369999999995</v>
      </c>
      <c r="V52" s="88">
        <f t="shared" si="10"/>
        <v>9533.8180000000011</v>
      </c>
      <c r="W52" s="88">
        <f t="shared" si="10"/>
        <v>9102.3679999999986</v>
      </c>
      <c r="X52" s="88">
        <f t="shared" si="10"/>
        <v>8436.491</v>
      </c>
      <c r="Y52" s="88">
        <f t="shared" si="10"/>
        <v>7207.8430000000008</v>
      </c>
      <c r="Z52" s="89" t="str">
        <f t="shared" si="10"/>
        <v/>
      </c>
      <c r="AA52" s="104">
        <f>SUM(B52:Z52)</f>
        <v>203332.56099999999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6932.8590000000013</v>
      </c>
      <c r="C4" s="18">
        <v>6581.7670000000007</v>
      </c>
      <c r="D4" s="18">
        <v>6411.9179999999997</v>
      </c>
      <c r="E4" s="18">
        <v>6281.0369999999994</v>
      </c>
      <c r="F4" s="18">
        <v>6298.353000000001</v>
      </c>
      <c r="G4" s="18">
        <v>6550.8949999999986</v>
      </c>
      <c r="H4" s="18">
        <v>7187.9780000000001</v>
      </c>
      <c r="I4" s="18">
        <v>8078.630000000001</v>
      </c>
      <c r="J4" s="18">
        <v>8597.0110000000004</v>
      </c>
      <c r="K4" s="18">
        <v>9227.2999999999993</v>
      </c>
      <c r="L4" s="18">
        <v>9662.8259999999991</v>
      </c>
      <c r="M4" s="18">
        <v>9950.4149999999972</v>
      </c>
      <c r="N4" s="18">
        <v>10015.914000000001</v>
      </c>
      <c r="O4" s="18">
        <v>9972.7100000000009</v>
      </c>
      <c r="P4" s="18">
        <v>9819.8860000000004</v>
      </c>
      <c r="Q4" s="18">
        <v>9279.6799999999985</v>
      </c>
      <c r="R4" s="18">
        <v>9281.4749999999985</v>
      </c>
      <c r="S4" s="18">
        <v>9584.7589999999982</v>
      </c>
      <c r="T4" s="18">
        <v>9582.2990000000009</v>
      </c>
      <c r="U4" s="18">
        <v>9754.3369999999959</v>
      </c>
      <c r="V4" s="18">
        <v>9533.8179999999993</v>
      </c>
      <c r="W4" s="18">
        <v>9102.4159999999974</v>
      </c>
      <c r="X4" s="18">
        <v>8436.491</v>
      </c>
      <c r="Y4" s="18">
        <v>7207.7869999999984</v>
      </c>
      <c r="Z4" s="19"/>
      <c r="AA4" s="20">
        <f>SUM(B4:Z4)</f>
        <v>203332.56100000002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110.29</v>
      </c>
      <c r="C7" s="28">
        <v>103.33</v>
      </c>
      <c r="D7" s="28">
        <v>97.58</v>
      </c>
      <c r="E7" s="28">
        <v>85.01</v>
      </c>
      <c r="F7" s="28">
        <v>87.14</v>
      </c>
      <c r="G7" s="28">
        <v>90.06</v>
      </c>
      <c r="H7" s="28">
        <v>126.76</v>
      </c>
      <c r="I7" s="28">
        <v>146.94999999999999</v>
      </c>
      <c r="J7" s="28">
        <v>126.17</v>
      </c>
      <c r="K7" s="28">
        <v>110.8</v>
      </c>
      <c r="L7" s="28">
        <v>83</v>
      </c>
      <c r="M7" s="28">
        <v>86.7</v>
      </c>
      <c r="N7" s="28">
        <v>97.51</v>
      </c>
      <c r="O7" s="28">
        <v>100.47</v>
      </c>
      <c r="P7" s="28">
        <v>102.21</v>
      </c>
      <c r="Q7" s="28">
        <v>122.6</v>
      </c>
      <c r="R7" s="28">
        <v>130</v>
      </c>
      <c r="S7" s="28">
        <v>196.34</v>
      </c>
      <c r="T7" s="28">
        <v>252.85</v>
      </c>
      <c r="U7" s="28">
        <v>368.01</v>
      </c>
      <c r="V7" s="28">
        <v>367.83</v>
      </c>
      <c r="W7" s="28">
        <v>176.25</v>
      </c>
      <c r="X7" s="28">
        <v>143.35</v>
      </c>
      <c r="Y7" s="28">
        <v>117.41</v>
      </c>
      <c r="Z7" s="29"/>
      <c r="AA7" s="30">
        <f>IF(SUM(B7:Z7)&lt;&gt;0,AVERAGEIF(B7:Z7,"&lt;&gt;"""),"")</f>
        <v>142.85916666666665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3.6789999999999998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6.1529999999999996</v>
      </c>
      <c r="U14" s="57">
        <v>9.9830000000000005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119.81500000000001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3.6789999999999998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6.1529999999999996</v>
      </c>
      <c r="U16" s="62">
        <f t="shared" si="1"/>
        <v>9.9830000000000005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119.81500000000001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708.59300000000007</v>
      </c>
      <c r="C19" s="72">
        <v>705.77699999999993</v>
      </c>
      <c r="D19" s="72">
        <v>704.30100000000004</v>
      </c>
      <c r="E19" s="72">
        <v>705.04700000000003</v>
      </c>
      <c r="F19" s="72">
        <v>703.49</v>
      </c>
      <c r="G19" s="72">
        <v>757.13900000000001</v>
      </c>
      <c r="H19" s="72">
        <v>752.47199999999998</v>
      </c>
      <c r="I19" s="72">
        <v>774.11</v>
      </c>
      <c r="J19" s="72">
        <v>770.28200000000004</v>
      </c>
      <c r="K19" s="72">
        <v>761.14999999999986</v>
      </c>
      <c r="L19" s="72">
        <v>762.21899999999994</v>
      </c>
      <c r="M19" s="72">
        <v>757.0150000000001</v>
      </c>
      <c r="N19" s="72">
        <v>761.46</v>
      </c>
      <c r="O19" s="72">
        <v>759.94100000000003</v>
      </c>
      <c r="P19" s="72">
        <v>764.67</v>
      </c>
      <c r="Q19" s="72">
        <v>770.09399999999994</v>
      </c>
      <c r="R19" s="72">
        <v>771.19600000000014</v>
      </c>
      <c r="S19" s="72">
        <v>726.02699999999993</v>
      </c>
      <c r="T19" s="72">
        <v>700.64299999999992</v>
      </c>
      <c r="U19" s="72">
        <v>702.19600000000003</v>
      </c>
      <c r="V19" s="72">
        <v>704.73799999999994</v>
      </c>
      <c r="W19" s="72">
        <v>710.92900000000009</v>
      </c>
      <c r="X19" s="72">
        <v>711.899</v>
      </c>
      <c r="Y19" s="72">
        <v>717.57299999999998</v>
      </c>
      <c r="Z19" s="73"/>
      <c r="AA19" s="74">
        <f t="shared" ref="AA19:AA25" si="2">SUM(B19:Z19)</f>
        <v>17662.960999999999</v>
      </c>
    </row>
    <row r="20" spans="1:27" ht="24.95" customHeight="1" x14ac:dyDescent="0.2">
      <c r="A20" s="75" t="s">
        <v>15</v>
      </c>
      <c r="B20" s="76">
        <v>1177.4020000000003</v>
      </c>
      <c r="C20" s="77">
        <v>1175.58</v>
      </c>
      <c r="D20" s="77">
        <v>1180.5699999999997</v>
      </c>
      <c r="E20" s="77">
        <v>1181.3030000000001</v>
      </c>
      <c r="F20" s="77">
        <v>1222.7860000000003</v>
      </c>
      <c r="G20" s="77">
        <v>1365.799</v>
      </c>
      <c r="H20" s="77">
        <v>1587.5269999999996</v>
      </c>
      <c r="I20" s="77">
        <v>1780.4680000000001</v>
      </c>
      <c r="J20" s="77">
        <v>1915.4850000000004</v>
      </c>
      <c r="K20" s="77">
        <v>1970.0069999999996</v>
      </c>
      <c r="L20" s="77">
        <v>1986.288</v>
      </c>
      <c r="M20" s="77">
        <v>2009.212</v>
      </c>
      <c r="N20" s="77">
        <v>2038.771</v>
      </c>
      <c r="O20" s="77">
        <v>2036.7530000000004</v>
      </c>
      <c r="P20" s="77">
        <v>2011.4319999999998</v>
      </c>
      <c r="Q20" s="77">
        <v>1973.2579999999996</v>
      </c>
      <c r="R20" s="77">
        <v>1937.2940000000001</v>
      </c>
      <c r="S20" s="77">
        <v>1872.4199999999998</v>
      </c>
      <c r="T20" s="77">
        <v>1814.2000000000003</v>
      </c>
      <c r="U20" s="77">
        <v>1760.7509999999997</v>
      </c>
      <c r="V20" s="77">
        <v>1654.8579999999999</v>
      </c>
      <c r="W20" s="77">
        <v>1500.6790000000003</v>
      </c>
      <c r="X20" s="77">
        <v>1438.2940000000003</v>
      </c>
      <c r="Y20" s="77">
        <v>1408.346</v>
      </c>
      <c r="Z20" s="78"/>
      <c r="AA20" s="79">
        <f t="shared" si="2"/>
        <v>39999.483</v>
      </c>
    </row>
    <row r="21" spans="1:27" ht="24.95" customHeight="1" x14ac:dyDescent="0.2">
      <c r="A21" s="75" t="s">
        <v>16</v>
      </c>
      <c r="B21" s="80">
        <v>3840.3639999999991</v>
      </c>
      <c r="C21" s="81">
        <v>3584.91</v>
      </c>
      <c r="D21" s="81">
        <v>3430.0469999999996</v>
      </c>
      <c r="E21" s="81">
        <v>3311.6869999999999</v>
      </c>
      <c r="F21" s="81">
        <v>3289.5769999999993</v>
      </c>
      <c r="G21" s="81">
        <v>3291.9569999999999</v>
      </c>
      <c r="H21" s="81">
        <v>3411.1</v>
      </c>
      <c r="I21" s="81">
        <v>3880.6519999999996</v>
      </c>
      <c r="J21" s="81">
        <v>4403.2439999999997</v>
      </c>
      <c r="K21" s="81">
        <v>4789.5430000000006</v>
      </c>
      <c r="L21" s="81">
        <v>5105.737000000001</v>
      </c>
      <c r="M21" s="81">
        <v>5361.4880000000003</v>
      </c>
      <c r="N21" s="81">
        <v>5603.2830000000013</v>
      </c>
      <c r="O21" s="81">
        <v>5630.0160000000005</v>
      </c>
      <c r="P21" s="81">
        <v>5492.2839999999997</v>
      </c>
      <c r="Q21" s="81">
        <v>5332.0280000000002</v>
      </c>
      <c r="R21" s="81">
        <v>5169.8850000000002</v>
      </c>
      <c r="S21" s="81">
        <v>5008.9120000000003</v>
      </c>
      <c r="T21" s="81">
        <v>4877.3030000000008</v>
      </c>
      <c r="U21" s="81">
        <v>4932.4070000000011</v>
      </c>
      <c r="V21" s="81">
        <v>4905.7219999999998</v>
      </c>
      <c r="W21" s="81">
        <v>4719.808</v>
      </c>
      <c r="X21" s="81">
        <v>4446.098</v>
      </c>
      <c r="Y21" s="81">
        <v>4046.5680000000002</v>
      </c>
      <c r="Z21" s="78"/>
      <c r="AA21" s="79">
        <f t="shared" si="2"/>
        <v>107864.62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206.28199999999998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206.28199999999998</v>
      </c>
    </row>
    <row r="23" spans="1:27" ht="24.95" customHeight="1" x14ac:dyDescent="0.2">
      <c r="A23" s="85" t="s">
        <v>18</v>
      </c>
      <c r="B23" s="77">
        <v>102.5</v>
      </c>
      <c r="C23" s="77">
        <v>84.5</v>
      </c>
      <c r="D23" s="77">
        <v>81</v>
      </c>
      <c r="E23" s="77">
        <v>77</v>
      </c>
      <c r="F23" s="77">
        <v>76.5</v>
      </c>
      <c r="G23" s="77">
        <v>79</v>
      </c>
      <c r="H23" s="77">
        <v>82.5</v>
      </c>
      <c r="I23" s="77">
        <v>83.5</v>
      </c>
      <c r="J23" s="77">
        <v>79</v>
      </c>
      <c r="K23" s="77">
        <v>82</v>
      </c>
      <c r="L23" s="77">
        <v>83.5</v>
      </c>
      <c r="M23" s="77">
        <v>82</v>
      </c>
      <c r="N23" s="77">
        <v>84</v>
      </c>
      <c r="O23" s="77">
        <v>88</v>
      </c>
      <c r="P23" s="77">
        <v>90.5</v>
      </c>
      <c r="Q23" s="77">
        <v>91.5</v>
      </c>
      <c r="R23" s="77">
        <v>100</v>
      </c>
      <c r="S23" s="77">
        <v>151.5</v>
      </c>
      <c r="T23" s="77">
        <v>197</v>
      </c>
      <c r="U23" s="77">
        <v>199</v>
      </c>
      <c r="V23" s="77">
        <v>203.5</v>
      </c>
      <c r="W23" s="77">
        <v>158</v>
      </c>
      <c r="X23" s="77">
        <v>163</v>
      </c>
      <c r="Y23" s="77">
        <v>123.5</v>
      </c>
      <c r="Z23" s="77"/>
      <c r="AA23" s="79">
        <f t="shared" si="2"/>
        <v>2642.5</v>
      </c>
    </row>
    <row r="24" spans="1:27" ht="24.95" customHeight="1" x14ac:dyDescent="0.2">
      <c r="A24" s="85" t="s">
        <v>19</v>
      </c>
      <c r="B24" s="77">
        <v>450.99999999999994</v>
      </c>
      <c r="C24" s="77">
        <v>421.99999999999994</v>
      </c>
      <c r="D24" s="77">
        <v>407</v>
      </c>
      <c r="E24" s="77">
        <v>397</v>
      </c>
      <c r="F24" s="77">
        <v>397</v>
      </c>
      <c r="G24" s="77">
        <v>416</v>
      </c>
      <c r="H24" s="77">
        <v>475</v>
      </c>
      <c r="I24" s="77">
        <v>549</v>
      </c>
      <c r="J24" s="77">
        <v>601.00000000000011</v>
      </c>
      <c r="K24" s="77">
        <v>626</v>
      </c>
      <c r="L24" s="77">
        <v>638</v>
      </c>
      <c r="M24" s="77">
        <v>651</v>
      </c>
      <c r="N24" s="77">
        <v>665</v>
      </c>
      <c r="O24" s="77">
        <v>662.00000000000011</v>
      </c>
      <c r="P24" s="77">
        <v>652.99999999999989</v>
      </c>
      <c r="Q24" s="77">
        <v>634.00000000000011</v>
      </c>
      <c r="R24" s="77">
        <v>638</v>
      </c>
      <c r="S24" s="77">
        <v>647.00000000000011</v>
      </c>
      <c r="T24" s="77">
        <v>637</v>
      </c>
      <c r="U24" s="77">
        <v>639.00000000000011</v>
      </c>
      <c r="V24" s="77">
        <v>608</v>
      </c>
      <c r="W24" s="77">
        <v>568</v>
      </c>
      <c r="X24" s="77">
        <v>529.00000000000011</v>
      </c>
      <c r="Y24" s="77">
        <v>469</v>
      </c>
      <c r="Z24" s="77"/>
      <c r="AA24" s="79">
        <f t="shared" si="2"/>
        <v>13379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6279.8589999999995</v>
      </c>
      <c r="C26" s="88">
        <f t="shared" ref="C26:Z26" si="3">IF(LEN(C$2)&gt;0,SUM(C19:C25),"")</f>
        <v>5972.7669999999998</v>
      </c>
      <c r="D26" s="88">
        <f t="shared" si="3"/>
        <v>5802.9179999999997</v>
      </c>
      <c r="E26" s="88">
        <f t="shared" si="3"/>
        <v>5672.0370000000003</v>
      </c>
      <c r="F26" s="88">
        <f t="shared" si="3"/>
        <v>5689.3529999999992</v>
      </c>
      <c r="G26" s="88">
        <f t="shared" si="3"/>
        <v>5909.8950000000004</v>
      </c>
      <c r="H26" s="88">
        <f t="shared" si="3"/>
        <v>6308.5990000000002</v>
      </c>
      <c r="I26" s="88">
        <f t="shared" si="3"/>
        <v>7067.73</v>
      </c>
      <c r="J26" s="88">
        <f t="shared" si="3"/>
        <v>7769.0110000000004</v>
      </c>
      <c r="K26" s="88">
        <f t="shared" si="3"/>
        <v>8228.7000000000007</v>
      </c>
      <c r="L26" s="88">
        <f t="shared" si="3"/>
        <v>8782.0260000000017</v>
      </c>
      <c r="M26" s="88">
        <f t="shared" si="3"/>
        <v>8860.7150000000001</v>
      </c>
      <c r="N26" s="88">
        <f t="shared" si="3"/>
        <v>9152.514000000001</v>
      </c>
      <c r="O26" s="88">
        <f t="shared" si="3"/>
        <v>9176.7100000000009</v>
      </c>
      <c r="P26" s="88">
        <f t="shared" si="3"/>
        <v>9011.8859999999986</v>
      </c>
      <c r="Q26" s="88">
        <f t="shared" si="3"/>
        <v>8800.8799999999992</v>
      </c>
      <c r="R26" s="88">
        <f t="shared" si="3"/>
        <v>8616.375</v>
      </c>
      <c r="S26" s="88">
        <f t="shared" si="3"/>
        <v>8405.8590000000004</v>
      </c>
      <c r="T26" s="88">
        <f t="shared" si="3"/>
        <v>8226.1460000000006</v>
      </c>
      <c r="U26" s="88">
        <f t="shared" si="3"/>
        <v>8233.3540000000012</v>
      </c>
      <c r="V26" s="88">
        <f t="shared" si="3"/>
        <v>8076.8179999999993</v>
      </c>
      <c r="W26" s="88">
        <f t="shared" si="3"/>
        <v>7657.4160000000002</v>
      </c>
      <c r="X26" s="88">
        <f t="shared" si="3"/>
        <v>7288.2910000000002</v>
      </c>
      <c r="Y26" s="88">
        <f t="shared" si="3"/>
        <v>6764.9870000000001</v>
      </c>
      <c r="Z26" s="89" t="str">
        <f t="shared" si="3"/>
        <v/>
      </c>
      <c r="AA26" s="90">
        <f>SUM(AA19:AA25)</f>
        <v>181754.84600000002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703.5</v>
      </c>
      <c r="C29" s="72">
        <v>656.5</v>
      </c>
      <c r="D29" s="72">
        <v>638</v>
      </c>
      <c r="E29" s="72">
        <v>624</v>
      </c>
      <c r="F29" s="72">
        <v>623.5</v>
      </c>
      <c r="G29" s="72">
        <v>645</v>
      </c>
      <c r="H29" s="72">
        <v>705.5</v>
      </c>
      <c r="I29" s="72">
        <v>797.5</v>
      </c>
      <c r="J29" s="72">
        <v>856</v>
      </c>
      <c r="K29" s="72">
        <v>886</v>
      </c>
      <c r="L29" s="72">
        <v>900.5</v>
      </c>
      <c r="M29" s="72">
        <v>917</v>
      </c>
      <c r="N29" s="72">
        <v>929</v>
      </c>
      <c r="O29" s="72">
        <v>932</v>
      </c>
      <c r="P29" s="72">
        <v>926.5</v>
      </c>
      <c r="Q29" s="72">
        <v>889.5</v>
      </c>
      <c r="R29" s="72">
        <v>891</v>
      </c>
      <c r="S29" s="72">
        <v>929.5</v>
      </c>
      <c r="T29" s="72">
        <v>968</v>
      </c>
      <c r="U29" s="72">
        <v>977</v>
      </c>
      <c r="V29" s="72">
        <v>952.5</v>
      </c>
      <c r="W29" s="72">
        <v>866</v>
      </c>
      <c r="X29" s="72">
        <v>828</v>
      </c>
      <c r="Y29" s="72">
        <v>746.5</v>
      </c>
      <c r="Z29" s="73"/>
      <c r="AA29" s="74">
        <f>SUM(B29:Z29)</f>
        <v>19788.5</v>
      </c>
    </row>
    <row r="30" spans="1:27" ht="24.95" customHeight="1" x14ac:dyDescent="0.2">
      <c r="A30" s="75" t="s">
        <v>24</v>
      </c>
      <c r="B30" s="76">
        <v>5729.3590000000004</v>
      </c>
      <c r="C30" s="77">
        <v>5425.2669999999998</v>
      </c>
      <c r="D30" s="77">
        <v>5273.9179999999997</v>
      </c>
      <c r="E30" s="77">
        <v>5157.0370000000003</v>
      </c>
      <c r="F30" s="77">
        <v>5174.8530000000001</v>
      </c>
      <c r="G30" s="77">
        <v>5405.8950000000004</v>
      </c>
      <c r="H30" s="77">
        <v>5835.7780000000002</v>
      </c>
      <c r="I30" s="77">
        <v>6480.23</v>
      </c>
      <c r="J30" s="77">
        <v>7241.0110000000004</v>
      </c>
      <c r="K30" s="77">
        <v>7624.7</v>
      </c>
      <c r="L30" s="77">
        <v>8223.5259999999998</v>
      </c>
      <c r="M30" s="77">
        <v>8304.7150000000001</v>
      </c>
      <c r="N30" s="77">
        <v>8527.5139999999992</v>
      </c>
      <c r="O30" s="77">
        <v>8540.7099999999991</v>
      </c>
      <c r="P30" s="77">
        <v>8393.3860000000004</v>
      </c>
      <c r="Q30" s="77">
        <v>8202.3799999999992</v>
      </c>
      <c r="R30" s="77">
        <v>7944.375</v>
      </c>
      <c r="S30" s="77">
        <v>7859.3590000000004</v>
      </c>
      <c r="T30" s="77">
        <v>7546.299</v>
      </c>
      <c r="U30" s="77">
        <v>7685.3370000000004</v>
      </c>
      <c r="V30" s="77">
        <v>7494.3180000000002</v>
      </c>
      <c r="W30" s="77">
        <v>7129.4160000000002</v>
      </c>
      <c r="X30" s="77">
        <v>6727.2910000000002</v>
      </c>
      <c r="Y30" s="77">
        <v>6254.4870000000001</v>
      </c>
      <c r="Z30" s="78"/>
      <c r="AA30" s="79">
        <f>SUM(B30:Z30)</f>
        <v>168181.16099999996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6432.8590000000004</v>
      </c>
      <c r="C32" s="62">
        <f t="shared" ref="C32:Z32" si="4">IF(LEN(C$2)&gt;0,SUM(C29:C31),"")</f>
        <v>6081.7669999999998</v>
      </c>
      <c r="D32" s="62">
        <f t="shared" si="4"/>
        <v>5911.9179999999997</v>
      </c>
      <c r="E32" s="62">
        <f t="shared" si="4"/>
        <v>5781.0370000000003</v>
      </c>
      <c r="F32" s="62">
        <f t="shared" si="4"/>
        <v>5798.3530000000001</v>
      </c>
      <c r="G32" s="62">
        <f t="shared" si="4"/>
        <v>6050.8950000000004</v>
      </c>
      <c r="H32" s="62">
        <f t="shared" si="4"/>
        <v>6541.2780000000002</v>
      </c>
      <c r="I32" s="62">
        <f t="shared" si="4"/>
        <v>7277.73</v>
      </c>
      <c r="J32" s="62">
        <f t="shared" si="4"/>
        <v>8097.0110000000004</v>
      </c>
      <c r="K32" s="62">
        <f t="shared" si="4"/>
        <v>8510.7000000000007</v>
      </c>
      <c r="L32" s="62">
        <f t="shared" si="4"/>
        <v>9124.0259999999998</v>
      </c>
      <c r="M32" s="62">
        <f t="shared" si="4"/>
        <v>9221.7150000000001</v>
      </c>
      <c r="N32" s="62">
        <f t="shared" si="4"/>
        <v>9456.5139999999992</v>
      </c>
      <c r="O32" s="62">
        <f t="shared" si="4"/>
        <v>9472.7099999999991</v>
      </c>
      <c r="P32" s="62">
        <f t="shared" si="4"/>
        <v>9319.8860000000004</v>
      </c>
      <c r="Q32" s="62">
        <f t="shared" si="4"/>
        <v>9091.8799999999992</v>
      </c>
      <c r="R32" s="62">
        <f t="shared" si="4"/>
        <v>8835.375</v>
      </c>
      <c r="S32" s="62">
        <f t="shared" si="4"/>
        <v>8788.8590000000004</v>
      </c>
      <c r="T32" s="62">
        <f t="shared" si="4"/>
        <v>8514.2989999999991</v>
      </c>
      <c r="U32" s="62">
        <f t="shared" si="4"/>
        <v>8662.3369999999995</v>
      </c>
      <c r="V32" s="62">
        <f t="shared" si="4"/>
        <v>8446.8179999999993</v>
      </c>
      <c r="W32" s="62">
        <f t="shared" si="4"/>
        <v>7995.4160000000002</v>
      </c>
      <c r="X32" s="62">
        <f t="shared" si="4"/>
        <v>7555.2910000000002</v>
      </c>
      <c r="Y32" s="62">
        <f t="shared" si="4"/>
        <v>7000.9870000000001</v>
      </c>
      <c r="Z32" s="63" t="str">
        <f t="shared" si="4"/>
        <v/>
      </c>
      <c r="AA32" s="64">
        <f>SUM(AA29:AA31)</f>
        <v>187969.66099999996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143</v>
      </c>
      <c r="C35" s="95">
        <v>99</v>
      </c>
      <c r="D35" s="95">
        <v>99</v>
      </c>
      <c r="E35" s="95">
        <v>99</v>
      </c>
      <c r="F35" s="95">
        <v>99</v>
      </c>
      <c r="G35" s="95">
        <v>131</v>
      </c>
      <c r="H35" s="95">
        <v>115</v>
      </c>
      <c r="I35" s="95">
        <v>136</v>
      </c>
      <c r="J35" s="95">
        <v>220</v>
      </c>
      <c r="K35" s="95">
        <v>225</v>
      </c>
      <c r="L35" s="95">
        <v>249</v>
      </c>
      <c r="M35" s="95">
        <v>270</v>
      </c>
      <c r="N35" s="95">
        <v>220</v>
      </c>
      <c r="O35" s="95">
        <v>210</v>
      </c>
      <c r="P35" s="95">
        <v>221</v>
      </c>
      <c r="Q35" s="95">
        <v>204</v>
      </c>
      <c r="R35" s="95">
        <v>138</v>
      </c>
      <c r="S35" s="95">
        <v>115</v>
      </c>
      <c r="T35" s="95">
        <v>30</v>
      </c>
      <c r="U35" s="95">
        <v>100</v>
      </c>
      <c r="V35" s="95">
        <v>68</v>
      </c>
      <c r="W35" s="95">
        <v>87</v>
      </c>
      <c r="X35" s="95">
        <v>31</v>
      </c>
      <c r="Y35" s="95">
        <v>148</v>
      </c>
      <c r="Z35" s="96"/>
      <c r="AA35" s="74">
        <f t="shared" ref="AA35:AA40" si="5">SUM(B35:Z35)</f>
        <v>3457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114</v>
      </c>
      <c r="I36" s="99">
        <v>74</v>
      </c>
      <c r="J36" s="99">
        <v>108</v>
      </c>
      <c r="K36" s="99">
        <v>57</v>
      </c>
      <c r="L36" s="99">
        <v>93</v>
      </c>
      <c r="M36" s="99">
        <v>86</v>
      </c>
      <c r="N36" s="99">
        <v>84</v>
      </c>
      <c r="O36" s="99">
        <v>86</v>
      </c>
      <c r="P36" s="99">
        <v>87</v>
      </c>
      <c r="Q36" s="99">
        <v>87</v>
      </c>
      <c r="R36" s="99">
        <v>81</v>
      </c>
      <c r="S36" s="99">
        <v>268</v>
      </c>
      <c r="T36" s="99">
        <v>252</v>
      </c>
      <c r="U36" s="99">
        <v>319</v>
      </c>
      <c r="V36" s="99">
        <v>292</v>
      </c>
      <c r="W36" s="99">
        <v>241</v>
      </c>
      <c r="X36" s="99">
        <v>226</v>
      </c>
      <c r="Y36" s="99">
        <v>78</v>
      </c>
      <c r="Z36" s="100"/>
      <c r="AA36" s="79">
        <f t="shared" si="5"/>
        <v>2633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646.70000000000005</v>
      </c>
      <c r="I37" s="99">
        <v>800.9</v>
      </c>
      <c r="J37" s="99"/>
      <c r="K37" s="99">
        <v>216.6</v>
      </c>
      <c r="L37" s="99">
        <v>38.799999999999997</v>
      </c>
      <c r="M37" s="99">
        <v>228.7</v>
      </c>
      <c r="N37" s="99">
        <v>59.4</v>
      </c>
      <c r="O37" s="99"/>
      <c r="P37" s="99"/>
      <c r="Q37" s="99"/>
      <c r="R37" s="99">
        <v>446.1</v>
      </c>
      <c r="S37" s="99">
        <v>795.9</v>
      </c>
      <c r="T37" s="99">
        <v>1068</v>
      </c>
      <c r="U37" s="99">
        <v>1092</v>
      </c>
      <c r="V37" s="99">
        <v>1087</v>
      </c>
      <c r="W37" s="99">
        <v>1107</v>
      </c>
      <c r="X37" s="99">
        <v>881.2</v>
      </c>
      <c r="Y37" s="99"/>
      <c r="Z37" s="100"/>
      <c r="AA37" s="79">
        <f t="shared" si="5"/>
        <v>8468.3000000000011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187.8</v>
      </c>
      <c r="R39" s="99"/>
      <c r="S39" s="99"/>
      <c r="T39" s="99"/>
      <c r="U39" s="99"/>
      <c r="V39" s="99"/>
      <c r="W39" s="99"/>
      <c r="X39" s="99"/>
      <c r="Y39" s="99">
        <v>206.8</v>
      </c>
      <c r="Z39" s="100"/>
      <c r="AA39" s="79">
        <f t="shared" si="5"/>
        <v>6894.6</v>
      </c>
    </row>
    <row r="40" spans="1:27" ht="30" customHeight="1" thickBot="1" x14ac:dyDescent="0.25">
      <c r="A40" s="86" t="s">
        <v>46</v>
      </c>
      <c r="B40" s="87">
        <f>IF(LEN(B$2)&gt;0,SUM(B35:B39),"")</f>
        <v>643</v>
      </c>
      <c r="C40" s="88">
        <f t="shared" ref="C40:Z40" si="6">IF(LEN(C$2)&gt;0,SUM(C35:C39),"")</f>
        <v>599</v>
      </c>
      <c r="D40" s="88">
        <f t="shared" si="6"/>
        <v>599</v>
      </c>
      <c r="E40" s="88">
        <f t="shared" si="6"/>
        <v>599</v>
      </c>
      <c r="F40" s="88">
        <f t="shared" si="6"/>
        <v>599</v>
      </c>
      <c r="G40" s="88">
        <f t="shared" si="6"/>
        <v>631</v>
      </c>
      <c r="H40" s="88">
        <f t="shared" si="6"/>
        <v>875.7</v>
      </c>
      <c r="I40" s="88">
        <f t="shared" si="6"/>
        <v>1010.9</v>
      </c>
      <c r="J40" s="88">
        <f t="shared" si="6"/>
        <v>828</v>
      </c>
      <c r="K40" s="88">
        <f t="shared" si="6"/>
        <v>998.6</v>
      </c>
      <c r="L40" s="88">
        <f t="shared" si="6"/>
        <v>880.8</v>
      </c>
      <c r="M40" s="88">
        <f t="shared" si="6"/>
        <v>1089.7</v>
      </c>
      <c r="N40" s="88">
        <f t="shared" si="6"/>
        <v>863.4</v>
      </c>
      <c r="O40" s="88">
        <f t="shared" si="6"/>
        <v>796</v>
      </c>
      <c r="P40" s="88">
        <f t="shared" si="6"/>
        <v>808</v>
      </c>
      <c r="Q40" s="88">
        <f t="shared" si="6"/>
        <v>478.8</v>
      </c>
      <c r="R40" s="88">
        <f t="shared" si="6"/>
        <v>665.1</v>
      </c>
      <c r="S40" s="88">
        <f t="shared" si="6"/>
        <v>1178.9000000000001</v>
      </c>
      <c r="T40" s="88">
        <f t="shared" si="6"/>
        <v>1350</v>
      </c>
      <c r="U40" s="88">
        <f t="shared" si="6"/>
        <v>1511</v>
      </c>
      <c r="V40" s="88">
        <f t="shared" si="6"/>
        <v>1447</v>
      </c>
      <c r="W40" s="88">
        <f t="shared" si="6"/>
        <v>1435</v>
      </c>
      <c r="X40" s="88">
        <f t="shared" si="6"/>
        <v>1138.2</v>
      </c>
      <c r="Y40" s="88">
        <f t="shared" si="6"/>
        <v>432.8</v>
      </c>
      <c r="Z40" s="89" t="str">
        <f t="shared" si="6"/>
        <v/>
      </c>
      <c r="AA40" s="90">
        <f t="shared" si="5"/>
        <v>21457.9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646.70000000000005</v>
      </c>
      <c r="I45" s="99">
        <v>800.9</v>
      </c>
      <c r="J45" s="99"/>
      <c r="K45" s="99">
        <v>216.6</v>
      </c>
      <c r="L45" s="99">
        <v>38.799999999999997</v>
      </c>
      <c r="M45" s="99">
        <v>228.7</v>
      </c>
      <c r="N45" s="99">
        <v>59.4</v>
      </c>
      <c r="O45" s="99"/>
      <c r="P45" s="99"/>
      <c r="Q45" s="99"/>
      <c r="R45" s="99">
        <v>446.1</v>
      </c>
      <c r="S45" s="99">
        <v>795.9</v>
      </c>
      <c r="T45" s="99">
        <v>1068</v>
      </c>
      <c r="U45" s="99">
        <v>1092</v>
      </c>
      <c r="V45" s="99">
        <v>1087</v>
      </c>
      <c r="W45" s="99">
        <v>1107</v>
      </c>
      <c r="X45" s="99">
        <v>881.2</v>
      </c>
      <c r="Y45" s="99"/>
      <c r="Z45" s="100"/>
      <c r="AA45" s="79">
        <f t="shared" si="7"/>
        <v>8468.3000000000011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187.8</v>
      </c>
      <c r="R47" s="99"/>
      <c r="S47" s="99"/>
      <c r="T47" s="99"/>
      <c r="U47" s="99"/>
      <c r="V47" s="99"/>
      <c r="W47" s="99"/>
      <c r="X47" s="99"/>
      <c r="Y47" s="99">
        <v>206.8</v>
      </c>
      <c r="Z47" s="100"/>
      <c r="AA47" s="79">
        <f t="shared" si="7"/>
        <v>6894.6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148</v>
      </c>
      <c r="E48" s="99">
        <v>145</v>
      </c>
      <c r="F48" s="99">
        <v>145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3588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648</v>
      </c>
      <c r="E49" s="88">
        <f t="shared" si="8"/>
        <v>645</v>
      </c>
      <c r="F49" s="88">
        <f t="shared" si="8"/>
        <v>645</v>
      </c>
      <c r="G49" s="88">
        <f t="shared" si="8"/>
        <v>650</v>
      </c>
      <c r="H49" s="88">
        <f t="shared" si="8"/>
        <v>796.7</v>
      </c>
      <c r="I49" s="88">
        <f t="shared" si="8"/>
        <v>950.9</v>
      </c>
      <c r="J49" s="88">
        <f t="shared" si="8"/>
        <v>650</v>
      </c>
      <c r="K49" s="88">
        <f t="shared" si="8"/>
        <v>866.6</v>
      </c>
      <c r="L49" s="88">
        <f t="shared" si="8"/>
        <v>688.8</v>
      </c>
      <c r="M49" s="88">
        <f t="shared" si="8"/>
        <v>878.7</v>
      </c>
      <c r="N49" s="88">
        <f t="shared" si="8"/>
        <v>709.4</v>
      </c>
      <c r="O49" s="88">
        <f t="shared" si="8"/>
        <v>650</v>
      </c>
      <c r="P49" s="88">
        <f t="shared" si="8"/>
        <v>650</v>
      </c>
      <c r="Q49" s="88">
        <f t="shared" si="8"/>
        <v>337.8</v>
      </c>
      <c r="R49" s="88">
        <f t="shared" si="8"/>
        <v>596.1</v>
      </c>
      <c r="S49" s="88">
        <f t="shared" si="8"/>
        <v>945.9</v>
      </c>
      <c r="T49" s="88">
        <f t="shared" si="8"/>
        <v>1218</v>
      </c>
      <c r="U49" s="88">
        <f t="shared" si="8"/>
        <v>1242</v>
      </c>
      <c r="V49" s="88">
        <f t="shared" si="8"/>
        <v>1237</v>
      </c>
      <c r="W49" s="88">
        <f t="shared" si="8"/>
        <v>1257</v>
      </c>
      <c r="X49" s="88">
        <f t="shared" si="8"/>
        <v>1031.2</v>
      </c>
      <c r="Y49" s="88">
        <f t="shared" si="8"/>
        <v>356.8</v>
      </c>
      <c r="Z49" s="89" t="str">
        <f t="shared" si="8"/>
        <v/>
      </c>
      <c r="AA49" s="90">
        <f t="shared" si="7"/>
        <v>18950.900000000001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6932.8589999999995</v>
      </c>
      <c r="C52" s="88">
        <f t="shared" ref="C52:Z52" si="10">IF(LEN(C$2)&gt;0,SUM(C10:C15)+C26+C40,"")</f>
        <v>6581.7669999999998</v>
      </c>
      <c r="D52" s="88">
        <f t="shared" si="10"/>
        <v>6411.9179999999997</v>
      </c>
      <c r="E52" s="88">
        <f t="shared" si="10"/>
        <v>6281.0370000000003</v>
      </c>
      <c r="F52" s="88">
        <f t="shared" si="10"/>
        <v>6298.3529999999992</v>
      </c>
      <c r="G52" s="88">
        <f t="shared" si="10"/>
        <v>6550.8950000000004</v>
      </c>
      <c r="H52" s="88">
        <f t="shared" si="10"/>
        <v>7187.9780000000001</v>
      </c>
      <c r="I52" s="88">
        <f t="shared" si="10"/>
        <v>8078.6299999999992</v>
      </c>
      <c r="J52" s="88">
        <f t="shared" si="10"/>
        <v>8597.0110000000004</v>
      </c>
      <c r="K52" s="88">
        <f t="shared" si="10"/>
        <v>9227.3000000000011</v>
      </c>
      <c r="L52" s="88">
        <f t="shared" si="10"/>
        <v>9662.8260000000009</v>
      </c>
      <c r="M52" s="88">
        <f t="shared" si="10"/>
        <v>9950.4150000000009</v>
      </c>
      <c r="N52" s="88">
        <f t="shared" si="10"/>
        <v>10015.914000000001</v>
      </c>
      <c r="O52" s="88">
        <f t="shared" si="10"/>
        <v>9972.7100000000009</v>
      </c>
      <c r="P52" s="88">
        <f t="shared" si="10"/>
        <v>9819.8859999999986</v>
      </c>
      <c r="Q52" s="88">
        <f t="shared" si="10"/>
        <v>9279.6799999999985</v>
      </c>
      <c r="R52" s="88">
        <f t="shared" si="10"/>
        <v>9281.4750000000004</v>
      </c>
      <c r="S52" s="88">
        <f t="shared" si="10"/>
        <v>9584.759</v>
      </c>
      <c r="T52" s="88">
        <f t="shared" si="10"/>
        <v>9582.2990000000009</v>
      </c>
      <c r="U52" s="88">
        <f t="shared" si="10"/>
        <v>9754.3370000000014</v>
      </c>
      <c r="V52" s="88">
        <f t="shared" si="10"/>
        <v>9533.8179999999993</v>
      </c>
      <c r="W52" s="88">
        <f t="shared" si="10"/>
        <v>9102.4160000000011</v>
      </c>
      <c r="X52" s="88">
        <f t="shared" si="10"/>
        <v>8436.491</v>
      </c>
      <c r="Y52" s="88">
        <f t="shared" si="10"/>
        <v>7207.7870000000003</v>
      </c>
      <c r="Z52" s="89" t="str">
        <f t="shared" si="10"/>
        <v/>
      </c>
      <c r="AA52" s="104">
        <f>SUM(B52:Z52)</f>
        <v>203332.56100000002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-634</v>
      </c>
      <c r="C4" s="18">
        <v>-610</v>
      </c>
      <c r="D4" s="18">
        <v>-635</v>
      </c>
      <c r="E4" s="18">
        <v>-389.20000000000005</v>
      </c>
      <c r="F4" s="18">
        <v>-238.29999999999995</v>
      </c>
      <c r="G4" s="18">
        <v>-184.20000000000005</v>
      </c>
      <c r="H4" s="18">
        <v>146.70000000000005</v>
      </c>
      <c r="I4" s="18">
        <v>300.89999999999998</v>
      </c>
      <c r="J4" s="18">
        <v>451.2</v>
      </c>
      <c r="K4" s="18">
        <v>716.6</v>
      </c>
      <c r="L4" s="18">
        <v>538.79999999999995</v>
      </c>
      <c r="M4" s="18">
        <v>728.7</v>
      </c>
      <c r="N4" s="18">
        <v>559.4</v>
      </c>
      <c r="O4" s="18">
        <v>282.8</v>
      </c>
      <c r="P4" s="18">
        <v>-158.29999999999995</v>
      </c>
      <c r="Q4" s="18">
        <v>53.600000000000023</v>
      </c>
      <c r="R4" s="18">
        <v>-10.599999999999966</v>
      </c>
      <c r="S4" s="18">
        <v>295.89999999999998</v>
      </c>
      <c r="T4" s="18">
        <v>568</v>
      </c>
      <c r="U4" s="18">
        <v>592</v>
      </c>
      <c r="V4" s="18">
        <v>587</v>
      </c>
      <c r="W4" s="18">
        <v>618.20000000000005</v>
      </c>
      <c r="X4" s="18">
        <v>381.20000000000005</v>
      </c>
      <c r="Y4" s="18">
        <v>-118</v>
      </c>
      <c r="Z4" s="19"/>
      <c r="AA4" s="111">
        <f>SUM(B4:Z4)</f>
        <v>3843.4000000000005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110.29</v>
      </c>
      <c r="C7" s="117">
        <v>103.33</v>
      </c>
      <c r="D7" s="117">
        <v>97.58</v>
      </c>
      <c r="E7" s="117">
        <v>85.01</v>
      </c>
      <c r="F7" s="117">
        <v>87.14</v>
      </c>
      <c r="G7" s="117">
        <v>90.06</v>
      </c>
      <c r="H7" s="117">
        <v>126.76</v>
      </c>
      <c r="I7" s="117">
        <v>146.94999999999999</v>
      </c>
      <c r="J7" s="117">
        <v>126.17</v>
      </c>
      <c r="K7" s="117">
        <v>110.8</v>
      </c>
      <c r="L7" s="117">
        <v>83</v>
      </c>
      <c r="M7" s="117">
        <v>86.7</v>
      </c>
      <c r="N7" s="117">
        <v>97.51</v>
      </c>
      <c r="O7" s="117">
        <v>100.47</v>
      </c>
      <c r="P7" s="117">
        <v>102.21</v>
      </c>
      <c r="Q7" s="117">
        <v>122.6</v>
      </c>
      <c r="R7" s="117">
        <v>130</v>
      </c>
      <c r="S7" s="117">
        <v>196.34</v>
      </c>
      <c r="T7" s="117">
        <v>252.85</v>
      </c>
      <c r="U7" s="117">
        <v>368.01</v>
      </c>
      <c r="V7" s="117">
        <v>367.83</v>
      </c>
      <c r="W7" s="117">
        <v>176.25</v>
      </c>
      <c r="X7" s="117">
        <v>143.35</v>
      </c>
      <c r="Y7" s="117">
        <v>117.41</v>
      </c>
      <c r="Z7" s="118"/>
      <c r="AA7" s="119">
        <f>IF(SUM(B7:Z7)&lt;&gt;0,AVERAGEIF(B7:Z7,"&lt;&gt;"""),"")</f>
        <v>142.85916666666665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1134</v>
      </c>
      <c r="C13" s="129">
        <v>1110</v>
      </c>
      <c r="D13" s="129">
        <v>1135</v>
      </c>
      <c r="E13" s="129">
        <v>889.2</v>
      </c>
      <c r="F13" s="129">
        <v>738.3</v>
      </c>
      <c r="G13" s="129">
        <v>684.2</v>
      </c>
      <c r="H13" s="129"/>
      <c r="I13" s="129"/>
      <c r="J13" s="129">
        <v>48.8</v>
      </c>
      <c r="K13" s="129"/>
      <c r="L13" s="129"/>
      <c r="M13" s="129"/>
      <c r="N13" s="129"/>
      <c r="O13" s="129">
        <v>217.2</v>
      </c>
      <c r="P13" s="129">
        <v>658.3</v>
      </c>
      <c r="Q13" s="129">
        <v>134.19999999999999</v>
      </c>
      <c r="R13" s="129"/>
      <c r="S13" s="129"/>
      <c r="T13" s="129"/>
      <c r="U13" s="129"/>
      <c r="V13" s="129"/>
      <c r="W13" s="129"/>
      <c r="X13" s="129"/>
      <c r="Y13" s="130">
        <v>324.8</v>
      </c>
      <c r="Z13" s="131"/>
      <c r="AA13" s="132">
        <f t="shared" si="0"/>
        <v>7074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>
        <v>456.7</v>
      </c>
      <c r="S15" s="133">
        <v>500</v>
      </c>
      <c r="T15" s="133">
        <v>500</v>
      </c>
      <c r="U15" s="133">
        <v>500</v>
      </c>
      <c r="V15" s="133">
        <v>500</v>
      </c>
      <c r="W15" s="133">
        <v>488.8</v>
      </c>
      <c r="X15" s="133">
        <v>500</v>
      </c>
      <c r="Y15" s="133"/>
      <c r="Z15" s="131"/>
      <c r="AA15" s="132">
        <f t="shared" si="0"/>
        <v>4445.5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1134</v>
      </c>
      <c r="C16" s="135">
        <f t="shared" si="1"/>
        <v>1110</v>
      </c>
      <c r="D16" s="135">
        <f t="shared" si="1"/>
        <v>1135</v>
      </c>
      <c r="E16" s="135">
        <f t="shared" si="1"/>
        <v>889.2</v>
      </c>
      <c r="F16" s="135">
        <f t="shared" si="1"/>
        <v>738.3</v>
      </c>
      <c r="G16" s="135">
        <f t="shared" si="1"/>
        <v>684.2</v>
      </c>
      <c r="H16" s="135">
        <f t="shared" si="1"/>
        <v>500</v>
      </c>
      <c r="I16" s="135">
        <f t="shared" si="1"/>
        <v>500</v>
      </c>
      <c r="J16" s="135">
        <f t="shared" si="1"/>
        <v>48.8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217.2</v>
      </c>
      <c r="P16" s="135">
        <f t="shared" si="1"/>
        <v>658.3</v>
      </c>
      <c r="Q16" s="135">
        <f t="shared" si="1"/>
        <v>134.19999999999999</v>
      </c>
      <c r="R16" s="135">
        <f t="shared" si="1"/>
        <v>456.7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488.8</v>
      </c>
      <c r="X16" s="135">
        <f t="shared" si="1"/>
        <v>500</v>
      </c>
      <c r="Y16" s="135">
        <f t="shared" si="1"/>
        <v>324.8</v>
      </c>
      <c r="Z16" s="136" t="str">
        <f t="shared" si="1"/>
        <v/>
      </c>
      <c r="AA16" s="90">
        <f t="shared" si="0"/>
        <v>11519.499999999998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646.70000000000005</v>
      </c>
      <c r="I21" s="129">
        <v>800.9</v>
      </c>
      <c r="J21" s="129"/>
      <c r="K21" s="129">
        <v>216.6</v>
      </c>
      <c r="L21" s="129">
        <v>38.799999999999997</v>
      </c>
      <c r="M21" s="129">
        <v>228.7</v>
      </c>
      <c r="N21" s="129">
        <v>59.4</v>
      </c>
      <c r="O21" s="129"/>
      <c r="P21" s="129"/>
      <c r="Q21" s="129"/>
      <c r="R21" s="129">
        <v>446.1</v>
      </c>
      <c r="S21" s="129">
        <v>795.9</v>
      </c>
      <c r="T21" s="129">
        <v>1068</v>
      </c>
      <c r="U21" s="129">
        <v>1092</v>
      </c>
      <c r="V21" s="129">
        <v>1087</v>
      </c>
      <c r="W21" s="129">
        <v>1107</v>
      </c>
      <c r="X21" s="129">
        <v>881.2</v>
      </c>
      <c r="Y21" s="130"/>
      <c r="Z21" s="131"/>
      <c r="AA21" s="132">
        <f t="shared" si="2"/>
        <v>8468.3000000000011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187.8</v>
      </c>
      <c r="R23" s="133"/>
      <c r="S23" s="133"/>
      <c r="T23" s="133"/>
      <c r="U23" s="133"/>
      <c r="V23" s="133"/>
      <c r="W23" s="133"/>
      <c r="X23" s="133"/>
      <c r="Y23" s="133">
        <v>206.8</v>
      </c>
      <c r="Z23" s="131"/>
      <c r="AA23" s="132">
        <f t="shared" si="2"/>
        <v>6894.6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646.70000000000005</v>
      </c>
      <c r="I24" s="135">
        <f t="shared" si="3"/>
        <v>800.9</v>
      </c>
      <c r="J24" s="135">
        <f t="shared" si="3"/>
        <v>500</v>
      </c>
      <c r="K24" s="135">
        <f t="shared" si="3"/>
        <v>716.6</v>
      </c>
      <c r="L24" s="135">
        <f t="shared" si="3"/>
        <v>538.79999999999995</v>
      </c>
      <c r="M24" s="135">
        <f t="shared" si="3"/>
        <v>728.7</v>
      </c>
      <c r="N24" s="135">
        <f t="shared" si="3"/>
        <v>559.4</v>
      </c>
      <c r="O24" s="135">
        <f t="shared" si="3"/>
        <v>500</v>
      </c>
      <c r="P24" s="135">
        <f t="shared" si="3"/>
        <v>500</v>
      </c>
      <c r="Q24" s="135">
        <f t="shared" si="3"/>
        <v>187.8</v>
      </c>
      <c r="R24" s="135">
        <f t="shared" si="3"/>
        <v>446.1</v>
      </c>
      <c r="S24" s="135">
        <f t="shared" si="3"/>
        <v>795.9</v>
      </c>
      <c r="T24" s="135">
        <f t="shared" si="3"/>
        <v>1068</v>
      </c>
      <c r="U24" s="135">
        <f t="shared" si="3"/>
        <v>1092</v>
      </c>
      <c r="V24" s="135">
        <f t="shared" si="3"/>
        <v>1087</v>
      </c>
      <c r="W24" s="135">
        <f t="shared" si="3"/>
        <v>1107</v>
      </c>
      <c r="X24" s="135">
        <f t="shared" si="3"/>
        <v>881.2</v>
      </c>
      <c r="Y24" s="135">
        <f t="shared" si="3"/>
        <v>206.8</v>
      </c>
      <c r="Z24" s="136" t="str">
        <f t="shared" si="3"/>
        <v/>
      </c>
      <c r="AA24" s="90">
        <f t="shared" si="2"/>
        <v>15362.899999999998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2024-08-25T11:10:43Z</dcterms:created>
  <dcterms:modified xsi:type="dcterms:W3CDTF">2024-08-25T11:10:45Z</dcterms:modified>
</cp:coreProperties>
</file>