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<sst xmlns="http://schemas.openxmlformats.org/spreadsheetml/2006/main" count="119" uniqueCount="54">
  <si>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24/08/2024 14:05:58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</si>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</sst>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A88-44BC-8DB4-9331EFEF23A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A88-44BC-8DB4-9331EFEF23A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EA88-44BC-8DB4-9331EFEF23A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EA88-44BC-8DB4-9331EFEF23A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EA88-44BC-8DB4-9331EFEF23A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A88-44BC-8DB4-9331EFEF23A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A88-44BC-8DB4-9331EFEF23A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EA88-44BC-8DB4-9331EFEF23A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156</c:v>
                </c:pt>
                <c:pt idx="1">
                  <c:v>156</c:v>
                </c:pt>
                <c:pt idx="2">
                  <c:v>150</c:v>
                </c:pt>
                <c:pt idx="3">
                  <c:v>150</c:v>
                </c:pt>
                <c:pt idx="4">
                  <c:v>150</c:v>
                </c:pt>
                <c:pt idx="5">
                  <c:v>150</c:v>
                </c:pt>
                <c:pt idx="6">
                  <c:v>150</c:v>
                </c:pt>
                <c:pt idx="7">
                  <c:v>150</c:v>
                </c:pt>
                <c:pt idx="8">
                  <c:v>181</c:v>
                </c:pt>
                <c:pt idx="9">
                  <c:v>189</c:v>
                </c:pt>
                <c:pt idx="10">
                  <c:v>188</c:v>
                </c:pt>
                <c:pt idx="11">
                  <c:v>195</c:v>
                </c:pt>
                <c:pt idx="12">
                  <c:v>204</c:v>
                </c:pt>
                <c:pt idx="13">
                  <c:v>204</c:v>
                </c:pt>
                <c:pt idx="14">
                  <c:v>202</c:v>
                </c:pt>
                <c:pt idx="15">
                  <c:v>206</c:v>
                </c:pt>
                <c:pt idx="16">
                  <c:v>225</c:v>
                </c:pt>
                <c:pt idx="17">
                  <c:v>253</c:v>
                </c:pt>
                <c:pt idx="18">
                  <c:v>259</c:v>
                </c:pt>
                <c:pt idx="19">
                  <c:v>270</c:v>
                </c:pt>
                <c:pt idx="20">
                  <c:v>251</c:v>
                </c:pt>
                <c:pt idx="21">
                  <c:v>222</c:v>
                </c:pt>
                <c:pt idx="22">
                  <c:v>194</c:v>
                </c:pt>
                <c:pt idx="23">
                  <c:v>156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EA88-44BC-8DB4-9331EFEF23A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3796.8209999999999</c:v>
                </c:pt>
                <c:pt idx="1">
                  <c:v>3289.473</c:v>
                </c:pt>
                <c:pt idx="2">
                  <c:v>2880.5219999999999</c:v>
                </c:pt>
                <c:pt idx="3">
                  <c:v>2595.9569999999999</c:v>
                </c:pt>
                <c:pt idx="4">
                  <c:v>2343.203</c:v>
                </c:pt>
                <c:pt idx="5">
                  <c:v>2187.712</c:v>
                </c:pt>
                <c:pt idx="6">
                  <c:v>1947.9</c:v>
                </c:pt>
                <c:pt idx="7">
                  <c:v>1463.8519999999999</c:v>
                </c:pt>
                <c:pt idx="8">
                  <c:v>847.9</c:v>
                </c:pt>
                <c:pt idx="9">
                  <c:v>747.9</c:v>
                </c:pt>
                <c:pt idx="10">
                  <c:v>747.9</c:v>
                </c:pt>
                <c:pt idx="11">
                  <c:v>747.9</c:v>
                </c:pt>
                <c:pt idx="12">
                  <c:v>747.9</c:v>
                </c:pt>
                <c:pt idx="13">
                  <c:v>747.9</c:v>
                </c:pt>
                <c:pt idx="14">
                  <c:v>747.9</c:v>
                </c:pt>
                <c:pt idx="15">
                  <c:v>1077.163</c:v>
                </c:pt>
                <c:pt idx="16">
                  <c:v>2164.9</c:v>
                </c:pt>
                <c:pt idx="17">
                  <c:v>3465.221</c:v>
                </c:pt>
                <c:pt idx="18">
                  <c:v>3974.1949999999997</c:v>
                </c:pt>
                <c:pt idx="19">
                  <c:v>4141.2790000000005</c:v>
                </c:pt>
                <c:pt idx="20">
                  <c:v>4168.5529999999999</c:v>
                </c:pt>
                <c:pt idx="21">
                  <c:v>4180.1620000000003</c:v>
                </c:pt>
                <c:pt idx="22">
                  <c:v>4065.7489999999998</c:v>
                </c:pt>
                <c:pt idx="23">
                  <c:v>3653.473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A88-44BC-8DB4-9331EFEF23A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1216.2</c:v>
                </c:pt>
                <c:pt idx="1">
                  <c:v>1663</c:v>
                </c:pt>
                <c:pt idx="2">
                  <c:v>1743</c:v>
                </c:pt>
                <c:pt idx="3">
                  <c:v>1784.5340000000001</c:v>
                </c:pt>
                <c:pt idx="4">
                  <c:v>1752</c:v>
                </c:pt>
                <c:pt idx="5">
                  <c:v>1748</c:v>
                </c:pt>
                <c:pt idx="6">
                  <c:v>1704.675</c:v>
                </c:pt>
                <c:pt idx="7">
                  <c:v>1641</c:v>
                </c:pt>
                <c:pt idx="8">
                  <c:v>1562</c:v>
                </c:pt>
                <c:pt idx="9">
                  <c:v>1472</c:v>
                </c:pt>
                <c:pt idx="10">
                  <c:v>1264.0999999999999</c:v>
                </c:pt>
                <c:pt idx="11">
                  <c:v>1114.8</c:v>
                </c:pt>
                <c:pt idx="12">
                  <c:v>1301.9000000000001</c:v>
                </c:pt>
                <c:pt idx="13">
                  <c:v>1392</c:v>
                </c:pt>
                <c:pt idx="14">
                  <c:v>1389</c:v>
                </c:pt>
                <c:pt idx="15">
                  <c:v>1547</c:v>
                </c:pt>
                <c:pt idx="16">
                  <c:v>1268</c:v>
                </c:pt>
                <c:pt idx="17">
                  <c:v>142.80000000000001</c:v>
                </c:pt>
                <c:pt idx="18">
                  <c:v>371</c:v>
                </c:pt>
                <c:pt idx="19">
                  <c:v>431.4</c:v>
                </c:pt>
                <c:pt idx="20">
                  <c:v>604.6</c:v>
                </c:pt>
                <c:pt idx="21">
                  <c:v>381.5</c:v>
                </c:pt>
                <c:pt idx="22">
                  <c:v>459.1</c:v>
                </c:pt>
                <c:pt idx="23">
                  <c:v>779.4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A88-44BC-8DB4-9331EFEF23A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1413.1920000000005</c:v>
                </c:pt>
                <c:pt idx="1">
                  <c:v>1473.2260000000001</c:v>
                </c:pt>
                <c:pt idx="2">
                  <c:v>1553.325</c:v>
                </c:pt>
                <c:pt idx="3">
                  <c:v>1638.9159999999999</c:v>
                </c:pt>
                <c:pt idx="4">
                  <c:v>1722.4180000000001</c:v>
                </c:pt>
                <c:pt idx="5">
                  <c:v>1776.4649999999999</c:v>
                </c:pt>
                <c:pt idx="6">
                  <c:v>2040.8939999999996</c:v>
                </c:pt>
                <c:pt idx="7">
                  <c:v>3048.17</c:v>
                </c:pt>
                <c:pt idx="8">
                  <c:v>4426.902</c:v>
                </c:pt>
                <c:pt idx="9">
                  <c:v>5565.1859999999997</c:v>
                </c:pt>
                <c:pt idx="10">
                  <c:v>6332.706000000001</c:v>
                </c:pt>
                <c:pt idx="11">
                  <c:v>6803.9209999999994</c:v>
                </c:pt>
                <c:pt idx="12">
                  <c:v>6894.8349999999991</c:v>
                </c:pt>
                <c:pt idx="13">
                  <c:v>6750.713999999999</c:v>
                </c:pt>
                <c:pt idx="14">
                  <c:v>6445.3909999999996</c:v>
                </c:pt>
                <c:pt idx="15">
                  <c:v>5612.799</c:v>
                </c:pt>
                <c:pt idx="16">
                  <c:v>4525.5729999999985</c:v>
                </c:pt>
                <c:pt idx="17">
                  <c:v>3268.8740000000007</c:v>
                </c:pt>
                <c:pt idx="18">
                  <c:v>2233.2150000000001</c:v>
                </c:pt>
                <c:pt idx="19">
                  <c:v>1866.8230000000003</c:v>
                </c:pt>
                <c:pt idx="20">
                  <c:v>1819.2649999999999</c:v>
                </c:pt>
                <c:pt idx="21">
                  <c:v>1800.5530000000001</c:v>
                </c:pt>
                <c:pt idx="22">
                  <c:v>1812.7930000000001</c:v>
                </c:pt>
                <c:pt idx="23">
                  <c:v>1864.7079999999999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A88-44BC-8DB4-9331EFEF23A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133</c:v>
                </c:pt>
                <c:pt idx="1">
                  <c:v>132</c:v>
                </c:pt>
                <c:pt idx="2">
                  <c:v>135</c:v>
                </c:pt>
                <c:pt idx="3">
                  <c:v>139</c:v>
                </c:pt>
                <c:pt idx="4">
                  <c:v>143</c:v>
                </c:pt>
                <c:pt idx="5">
                  <c:v>147</c:v>
                </c:pt>
                <c:pt idx="6">
                  <c:v>153</c:v>
                </c:pt>
                <c:pt idx="7">
                  <c:v>167</c:v>
                </c:pt>
                <c:pt idx="8">
                  <c:v>184</c:v>
                </c:pt>
                <c:pt idx="9">
                  <c:v>198</c:v>
                </c:pt>
                <c:pt idx="10">
                  <c:v>209</c:v>
                </c:pt>
                <c:pt idx="11">
                  <c:v>213</c:v>
                </c:pt>
                <c:pt idx="12">
                  <c:v>216</c:v>
                </c:pt>
                <c:pt idx="13">
                  <c:v>213</c:v>
                </c:pt>
                <c:pt idx="14">
                  <c:v>208</c:v>
                </c:pt>
                <c:pt idx="15">
                  <c:v>198</c:v>
                </c:pt>
                <c:pt idx="16">
                  <c:v>183</c:v>
                </c:pt>
                <c:pt idx="17">
                  <c:v>163</c:v>
                </c:pt>
                <c:pt idx="18">
                  <c:v>148</c:v>
                </c:pt>
                <c:pt idx="19">
                  <c:v>138</c:v>
                </c:pt>
                <c:pt idx="20">
                  <c:v>130</c:v>
                </c:pt>
                <c:pt idx="21">
                  <c:v>123</c:v>
                </c:pt>
                <c:pt idx="22">
                  <c:v>117</c:v>
                </c:pt>
                <c:pt idx="23">
                  <c:v>112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A88-44BC-8DB4-9331EFEF23A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114</c:v>
                </c:pt>
                <c:pt idx="5">
                  <c:v>239</c:v>
                </c:pt>
                <c:pt idx="6">
                  <c:v>239</c:v>
                </c:pt>
                <c:pt idx="7">
                  <c:v>113</c:v>
                </c:pt>
                <c:pt idx="8">
                  <c:v>113</c:v>
                </c:pt>
                <c:pt idx="9">
                  <c:v>126</c:v>
                </c:pt>
                <c:pt idx="10">
                  <c:v>51</c:v>
                </c:pt>
                <c:pt idx="11">
                  <c:v>64</c:v>
                </c:pt>
                <c:pt idx="12">
                  <c:v>38</c:v>
                </c:pt>
                <c:pt idx="13">
                  <c:v>38</c:v>
                </c:pt>
                <c:pt idx="14">
                  <c:v>38</c:v>
                </c:pt>
                <c:pt idx="15">
                  <c:v>38</c:v>
                </c:pt>
                <c:pt idx="16">
                  <c:v>64</c:v>
                </c:pt>
                <c:pt idx="17">
                  <c:v>709</c:v>
                </c:pt>
                <c:pt idx="18">
                  <c:v>1227</c:v>
                </c:pt>
                <c:pt idx="19">
                  <c:v>1367</c:v>
                </c:pt>
                <c:pt idx="20">
                  <c:v>1368</c:v>
                </c:pt>
                <c:pt idx="21">
                  <c:v>1186</c:v>
                </c:pt>
                <c:pt idx="22">
                  <c:v>770</c:v>
                </c:pt>
                <c:pt idx="23">
                  <c:v>160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EA88-44BC-8DB4-9331EFEF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114.04</c:v>
                </c:pt>
                <c:pt idx="1">
                  <c:v>113.51</c:v>
                </c:pt>
                <c:pt idx="2">
                  <c:v>115.71</c:v>
                </c:pt>
                <c:pt idx="3">
                  <c:v>112.78</c:v>
                </c:pt>
                <c:pt idx="4">
                  <c:v>104.19</c:v>
                </c:pt>
                <c:pt idx="5">
                  <c:v>98.88</c:v>
                </c:pt>
                <c:pt idx="6">
                  <c:v>111.22</c:v>
                </c:pt>
                <c:pt idx="7">
                  <c:v>112.68</c:v>
                </c:pt>
                <c:pt idx="8">
                  <c:v>37.4</c:v>
                </c:pt>
                <c:pt idx="9">
                  <c:v>9.23</c:v>
                </c:pt>
                <c:pt idx="10">
                  <c:v>1.01</c:v>
                </c:pt>
                <c:pt idx="11">
                  <c:v>5.9</c:v>
                </c:pt>
                <c:pt idx="12">
                  <c:v>4.8600000000000003</c:v>
                </c:pt>
                <c:pt idx="13">
                  <c:v>13.74</c:v>
                </c:pt>
                <c:pt idx="14">
                  <c:v>50</c:v>
                </c:pt>
                <c:pt idx="15">
                  <c:v>97.09</c:v>
                </c:pt>
                <c:pt idx="16">
                  <c:v>80</c:v>
                </c:pt>
                <c:pt idx="17">
                  <c:v>119.99</c:v>
                </c:pt>
                <c:pt idx="18">
                  <c:v>135.41999999999999</c:v>
                </c:pt>
                <c:pt idx="19">
                  <c:v>175.22</c:v>
                </c:pt>
                <c:pt idx="20">
                  <c:v>202.8</c:v>
                </c:pt>
                <c:pt idx="21">
                  <c:v>169.21</c:v>
                </c:pt>
                <c:pt idx="22">
                  <c:v>145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A88-44BC-8DB4-9331EFEF23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123</c:v>
                </c:pt>
                <c:pt idx="1">
                  <c:v>111.5</c:v>
                </c:pt>
                <c:pt idx="2">
                  <c:v>92.5</c:v>
                </c:pt>
                <c:pt idx="3">
                  <c:v>80</c:v>
                </c:pt>
                <c:pt idx="4">
                  <c:v>77</c:v>
                </c:pt>
                <c:pt idx="5">
                  <c:v>78.5</c:v>
                </c:pt>
                <c:pt idx="6">
                  <c:v>83.5</c:v>
                </c:pt>
                <c:pt idx="7">
                  <c:v>77.5</c:v>
                </c:pt>
                <c:pt idx="8">
                  <c:v>75.5</c:v>
                </c:pt>
                <c:pt idx="9">
                  <c:v>71.5</c:v>
                </c:pt>
                <c:pt idx="10">
                  <c:v>75.5</c:v>
                </c:pt>
                <c:pt idx="11">
                  <c:v>77.5</c:v>
                </c:pt>
                <c:pt idx="12">
                  <c:v>77</c:v>
                </c:pt>
                <c:pt idx="13">
                  <c:v>75.5</c:v>
                </c:pt>
                <c:pt idx="14">
                  <c:v>74.5</c:v>
                </c:pt>
                <c:pt idx="15">
                  <c:v>78</c:v>
                </c:pt>
                <c:pt idx="16">
                  <c:v>94</c:v>
                </c:pt>
                <c:pt idx="17">
                  <c:v>150</c:v>
                </c:pt>
                <c:pt idx="18">
                  <c:v>169</c:v>
                </c:pt>
                <c:pt idx="19">
                  <c:v>193</c:v>
                </c:pt>
                <c:pt idx="20">
                  <c:v>189</c:v>
                </c:pt>
                <c:pt idx="21">
                  <c:v>177.5</c:v>
                </c:pt>
                <c:pt idx="22">
                  <c:v>169.5</c:v>
                </c:pt>
                <c:pt idx="23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CD7-436B-B8E2-C1FF4A8FA3A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705.0150000000001</c:v>
                </c:pt>
                <c:pt idx="1">
                  <c:v>704.42099999999994</c:v>
                </c:pt>
                <c:pt idx="2">
                  <c:v>703.42399999999998</c:v>
                </c:pt>
                <c:pt idx="3">
                  <c:v>702.36000000000013</c:v>
                </c:pt>
                <c:pt idx="4">
                  <c:v>706.78599999999994</c:v>
                </c:pt>
                <c:pt idx="5">
                  <c:v>709.23899999999992</c:v>
                </c:pt>
                <c:pt idx="6">
                  <c:v>696.77400000000011</c:v>
                </c:pt>
                <c:pt idx="7">
                  <c:v>696.64599999999996</c:v>
                </c:pt>
                <c:pt idx="8">
                  <c:v>736.55800000000011</c:v>
                </c:pt>
                <c:pt idx="9">
                  <c:v>734.45500000000004</c:v>
                </c:pt>
                <c:pt idx="10">
                  <c:v>743.20699999999999</c:v>
                </c:pt>
                <c:pt idx="11">
                  <c:v>712.25800000000004</c:v>
                </c:pt>
                <c:pt idx="12">
                  <c:v>698.70500000000004</c:v>
                </c:pt>
                <c:pt idx="13">
                  <c:v>695.85500000000002</c:v>
                </c:pt>
                <c:pt idx="14">
                  <c:v>724.178</c:v>
                </c:pt>
                <c:pt idx="15">
                  <c:v>718.47599999999989</c:v>
                </c:pt>
                <c:pt idx="16">
                  <c:v>732.005</c:v>
                </c:pt>
                <c:pt idx="17">
                  <c:v>736.66899999999998</c:v>
                </c:pt>
                <c:pt idx="18">
                  <c:v>709.0379999999999</c:v>
                </c:pt>
                <c:pt idx="19">
                  <c:v>745.70100000000002</c:v>
                </c:pt>
                <c:pt idx="20">
                  <c:v>707.51099999999985</c:v>
                </c:pt>
                <c:pt idx="21">
                  <c:v>689.72000000000014</c:v>
                </c:pt>
                <c:pt idx="22">
                  <c:v>682.58400000000006</c:v>
                </c:pt>
                <c:pt idx="23">
                  <c:v>693.95700000000011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CD7-436B-B8E2-C1FF4A8FA3A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1209.5759999999996</c:v>
                </c:pt>
                <c:pt idx="1">
                  <c:v>1163.308</c:v>
                </c:pt>
                <c:pt idx="2">
                  <c:v>1144.4549999999999</c:v>
                </c:pt>
                <c:pt idx="3">
                  <c:v>1133.7939999999999</c:v>
                </c:pt>
                <c:pt idx="4">
                  <c:v>1132.7919999999999</c:v>
                </c:pt>
                <c:pt idx="5">
                  <c:v>1137.9399999999998</c:v>
                </c:pt>
                <c:pt idx="6">
                  <c:v>1143.452</c:v>
                </c:pt>
                <c:pt idx="7">
                  <c:v>1178.088</c:v>
                </c:pt>
                <c:pt idx="8">
                  <c:v>1210.7299999999998</c:v>
                </c:pt>
                <c:pt idx="9">
                  <c:v>1264.2040000000002</c:v>
                </c:pt>
                <c:pt idx="10">
                  <c:v>1270.0970000000004</c:v>
                </c:pt>
                <c:pt idx="11">
                  <c:v>1278.5509999999997</c:v>
                </c:pt>
                <c:pt idx="12">
                  <c:v>1290.2569999999998</c:v>
                </c:pt>
                <c:pt idx="13">
                  <c:v>1287.992</c:v>
                </c:pt>
                <c:pt idx="14">
                  <c:v>1316.5829999999999</c:v>
                </c:pt>
                <c:pt idx="15">
                  <c:v>1335.896</c:v>
                </c:pt>
                <c:pt idx="16">
                  <c:v>1328.4350000000002</c:v>
                </c:pt>
                <c:pt idx="17">
                  <c:v>1297.5540000000001</c:v>
                </c:pt>
                <c:pt idx="18">
                  <c:v>1272.1200000000001</c:v>
                </c:pt>
                <c:pt idx="19">
                  <c:v>1265.9770000000001</c:v>
                </c:pt>
                <c:pt idx="20">
                  <c:v>1242.6569999999999</c:v>
                </c:pt>
                <c:pt idx="21">
                  <c:v>1188.5179999999998</c:v>
                </c:pt>
                <c:pt idx="22">
                  <c:v>1173.8309999999999</c:v>
                </c:pt>
                <c:pt idx="23">
                  <c:v>1169.1259999999997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D7-436B-B8E2-C1FF4A8FA3A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3933.6670000000004</c:v>
                </c:pt>
                <c:pt idx="1">
                  <c:v>3722.47</c:v>
                </c:pt>
                <c:pt idx="2">
                  <c:v>3522.4679999999994</c:v>
                </c:pt>
                <c:pt idx="3">
                  <c:v>3380.2530000000002</c:v>
                </c:pt>
                <c:pt idx="4">
                  <c:v>3301.0429999999997</c:v>
                </c:pt>
                <c:pt idx="5">
                  <c:v>3276.498</c:v>
                </c:pt>
                <c:pt idx="6">
                  <c:v>3250.0959999999995</c:v>
                </c:pt>
                <c:pt idx="7">
                  <c:v>3518.7879999999996</c:v>
                </c:pt>
                <c:pt idx="8">
                  <c:v>3956.6679999999997</c:v>
                </c:pt>
                <c:pt idx="9">
                  <c:v>4493.9270000000006</c:v>
                </c:pt>
                <c:pt idx="10">
                  <c:v>4925.9210000000012</c:v>
                </c:pt>
                <c:pt idx="11">
                  <c:v>5256.277</c:v>
                </c:pt>
                <c:pt idx="12">
                  <c:v>5479.6550000000007</c:v>
                </c:pt>
                <c:pt idx="13">
                  <c:v>5416.2669999999998</c:v>
                </c:pt>
                <c:pt idx="14">
                  <c:v>5241.8690000000006</c:v>
                </c:pt>
                <c:pt idx="15">
                  <c:v>5058.5900000000011</c:v>
                </c:pt>
                <c:pt idx="16">
                  <c:v>4917.0330000000013</c:v>
                </c:pt>
                <c:pt idx="17">
                  <c:v>4729.9699999999993</c:v>
                </c:pt>
                <c:pt idx="18">
                  <c:v>4594.7850000000008</c:v>
                </c:pt>
                <c:pt idx="19">
                  <c:v>4647.12</c:v>
                </c:pt>
                <c:pt idx="20">
                  <c:v>4744.2179999999998</c:v>
                </c:pt>
                <c:pt idx="21">
                  <c:v>4593.454999999999</c:v>
                </c:pt>
                <c:pt idx="22">
                  <c:v>4383.6030000000001</c:v>
                </c:pt>
                <c:pt idx="23">
                  <c:v>4079.8919999999994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D7-436B-B8E2-C1FF4A8FA3A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406</c:v>
                </c:pt>
                <c:pt idx="1">
                  <c:v>385</c:v>
                </c:pt>
                <c:pt idx="2">
                  <c:v>372</c:v>
                </c:pt>
                <c:pt idx="3">
                  <c:v>364.99999999999994</c:v>
                </c:pt>
                <c:pt idx="4">
                  <c:v>361</c:v>
                </c:pt>
                <c:pt idx="5">
                  <c:v>370.99999999999994</c:v>
                </c:pt>
                <c:pt idx="6">
                  <c:v>400.99999999999994</c:v>
                </c:pt>
                <c:pt idx="7">
                  <c:v>463.99999999999994</c:v>
                </c:pt>
                <c:pt idx="8">
                  <c:v>515</c:v>
                </c:pt>
                <c:pt idx="9">
                  <c:v>537</c:v>
                </c:pt>
                <c:pt idx="10">
                  <c:v>547</c:v>
                </c:pt>
                <c:pt idx="11">
                  <c:v>558</c:v>
                </c:pt>
                <c:pt idx="12">
                  <c:v>570</c:v>
                </c:pt>
                <c:pt idx="13">
                  <c:v>567</c:v>
                </c:pt>
                <c:pt idx="14">
                  <c:v>559.99999999999989</c:v>
                </c:pt>
                <c:pt idx="15">
                  <c:v>554.00000000000011</c:v>
                </c:pt>
                <c:pt idx="16">
                  <c:v>558</c:v>
                </c:pt>
                <c:pt idx="17">
                  <c:v>566</c:v>
                </c:pt>
                <c:pt idx="18">
                  <c:v>557</c:v>
                </c:pt>
                <c:pt idx="19">
                  <c:v>558</c:v>
                </c:pt>
                <c:pt idx="20">
                  <c:v>531</c:v>
                </c:pt>
                <c:pt idx="21">
                  <c:v>495.00000000000006</c:v>
                </c:pt>
                <c:pt idx="22">
                  <c:v>461.00000000000006</c:v>
                </c:pt>
                <c:pt idx="23">
                  <c:v>409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D7-436B-B8E2-C1FF4A8FA3A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D7-436B-B8E2-C1FF4A8FA3A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8">
                  <c:v>110</c:v>
                </c:pt>
                <c:pt idx="9">
                  <c:v>235</c:v>
                </c:pt>
                <c:pt idx="10">
                  <c:v>235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33.161000000000001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CD7-436B-B8E2-C1FF4A8FA3A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CD7-436B-B8E2-C1FF4A8FA3A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CD7-436B-B8E2-C1FF4A8FA3A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CD7-436B-B8E2-C1FF4A8FA3A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630</c:v>
                </c:pt>
                <c:pt idx="1">
                  <c:v>617</c:v>
                </c:pt>
                <c:pt idx="2">
                  <c:v>617</c:v>
                </c:pt>
                <c:pt idx="3">
                  <c:v>637</c:v>
                </c:pt>
                <c:pt idx="4">
                  <c:v>636</c:v>
                </c:pt>
                <c:pt idx="5">
                  <c:v>665</c:v>
                </c:pt>
                <c:pt idx="6">
                  <c:v>657</c:v>
                </c:pt>
                <c:pt idx="7">
                  <c:v>648</c:v>
                </c:pt>
                <c:pt idx="8">
                  <c:v>710.346</c:v>
                </c:pt>
                <c:pt idx="9">
                  <c:v>962</c:v>
                </c:pt>
                <c:pt idx="10">
                  <c:v>996</c:v>
                </c:pt>
                <c:pt idx="11">
                  <c:v>1021</c:v>
                </c:pt>
                <c:pt idx="12">
                  <c:v>1052</c:v>
                </c:pt>
                <c:pt idx="13">
                  <c:v>1068</c:v>
                </c:pt>
                <c:pt idx="14">
                  <c:v>1080</c:v>
                </c:pt>
                <c:pt idx="15">
                  <c:v>934</c:v>
                </c:pt>
                <c:pt idx="16">
                  <c:v>801</c:v>
                </c:pt>
                <c:pt idx="17">
                  <c:v>521.70000000000005</c:v>
                </c:pt>
                <c:pt idx="18">
                  <c:v>905.2</c:v>
                </c:pt>
                <c:pt idx="19">
                  <c:v>794.8</c:v>
                </c:pt>
                <c:pt idx="20">
                  <c:v>917</c:v>
                </c:pt>
                <c:pt idx="21">
                  <c:v>739</c:v>
                </c:pt>
                <c:pt idx="22">
                  <c:v>538.1</c:v>
                </c:pt>
                <c:pt idx="23">
                  <c:v>233.6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CD7-436B-B8E2-C1FF4A8FA3A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3.6469999999999998</c:v>
                </c:pt>
                <c:pt idx="18">
                  <c:v>5.2990000000000004</c:v>
                </c:pt>
                <c:pt idx="19">
                  <c:v>9.9689999999999994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CD7-436B-B8E2-C1FF4A8FA3A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CD7-436B-B8E2-C1FF4A8FA3A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CD7-436B-B8E2-C1FF4A8FA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114.04</c:v>
                </c:pt>
                <c:pt idx="1">
                  <c:v>113.51</c:v>
                </c:pt>
                <c:pt idx="2">
                  <c:v>115.71</c:v>
                </c:pt>
                <c:pt idx="3">
                  <c:v>112.78</c:v>
                </c:pt>
                <c:pt idx="4">
                  <c:v>104.19</c:v>
                </c:pt>
                <c:pt idx="5">
                  <c:v>98.88</c:v>
                </c:pt>
                <c:pt idx="6">
                  <c:v>111.22</c:v>
                </c:pt>
                <c:pt idx="7">
                  <c:v>112.68</c:v>
                </c:pt>
                <c:pt idx="8">
                  <c:v>37.4</c:v>
                </c:pt>
                <c:pt idx="9">
                  <c:v>9.23</c:v>
                </c:pt>
                <c:pt idx="10">
                  <c:v>1.01</c:v>
                </c:pt>
                <c:pt idx="11">
                  <c:v>5.9</c:v>
                </c:pt>
                <c:pt idx="12">
                  <c:v>4.8600000000000003</c:v>
                </c:pt>
                <c:pt idx="13">
                  <c:v>13.74</c:v>
                </c:pt>
                <c:pt idx="14">
                  <c:v>50</c:v>
                </c:pt>
                <c:pt idx="15">
                  <c:v>97.09</c:v>
                </c:pt>
                <c:pt idx="16">
                  <c:v>80</c:v>
                </c:pt>
                <c:pt idx="17">
                  <c:v>119.99</c:v>
                </c:pt>
                <c:pt idx="18">
                  <c:v>135.41999999999999</c:v>
                </c:pt>
                <c:pt idx="19">
                  <c:v>175.22</c:v>
                </c:pt>
                <c:pt idx="20">
                  <c:v>202.8</c:v>
                </c:pt>
                <c:pt idx="21">
                  <c:v>169.21</c:v>
                </c:pt>
                <c:pt idx="22">
                  <c:v>145</c:v>
                </c:pt>
                <c:pt idx="23">
                  <c:v>125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CD7-436B-B8E2-C1FF4A8FA3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7017.2129999999979</v>
      </c>
      <c r="C4" s="18">
        <v>6713.6990000000005</v>
      </c>
      <c r="D4" s="18">
        <v>6461.8470000000016</v>
      </c>
      <c r="E4" s="18">
        <v>6308.4070000000002</v>
      </c>
      <c r="F4" s="18">
        <v>6224.6210000000001</v>
      </c>
      <c r="G4" s="18">
        <v>6248.1769999999997</v>
      </c>
      <c r="H4" s="18">
        <v>6235.4689999999982</v>
      </c>
      <c r="I4" s="18">
        <v>6583.0219999999981</v>
      </c>
      <c r="J4" s="18">
        <v>7314.8019999999988</v>
      </c>
      <c r="K4" s="18">
        <v>8298.0860000000011</v>
      </c>
      <c r="L4" s="18">
        <v>8792.7060000000001</v>
      </c>
      <c r="M4" s="18">
        <v>9138.6210000000028</v>
      </c>
      <c r="N4" s="18">
        <v>9402.6350000000002</v>
      </c>
      <c r="O4" s="18">
        <v>9345.6140000000014</v>
      </c>
      <c r="P4" s="18">
        <v>9030.2910000000011</v>
      </c>
      <c r="Q4" s="18">
        <v>8678.9620000000014</v>
      </c>
      <c r="R4" s="18">
        <v>8430.473</v>
      </c>
      <c r="S4" s="18">
        <v>8001.8950000000004</v>
      </c>
      <c r="T4" s="18">
        <v>8212.4100000000017</v>
      </c>
      <c r="U4" s="18">
        <v>8214.5020000000004</v>
      </c>
      <c r="V4" s="18">
        <v>8341.4179999999978</v>
      </c>
      <c r="W4" s="18">
        <v>7893.2150000000001</v>
      </c>
      <c r="X4" s="18">
        <v>7418.6419999999989</v>
      </c>
      <c r="Y4" s="18">
        <v>6725.581000000001</v>
      </c>
      <c r="Z4" s="19"/>
      <c r="AA4" s="20">
        <f>SUM(B4:Z4)</f>
        <v>185032.30799999999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114.04</v>
      </c>
      <c r="C7" s="28">
        <v>113.51</v>
      </c>
      <c r="D7" s="28">
        <v>115.71</v>
      </c>
      <c r="E7" s="28">
        <v>112.78</v>
      </c>
      <c r="F7" s="28">
        <v>104.19</v>
      </c>
      <c r="G7" s="28">
        <v>98.88</v>
      </c>
      <c r="H7" s="28">
        <v>111.22</v>
      </c>
      <c r="I7" s="28">
        <v>112.68</v>
      </c>
      <c r="J7" s="28">
        <v>37.4</v>
      </c>
      <c r="K7" s="28">
        <v>9.23</v>
      </c>
      <c r="L7" s="28">
        <v>1.01</v>
      </c>
      <c r="M7" s="28">
        <v>5.9</v>
      </c>
      <c r="N7" s="28">
        <v>4.8600000000000003</v>
      </c>
      <c r="O7" s="28">
        <v>13.74</v>
      </c>
      <c r="P7" s="28">
        <v>50</v>
      </c>
      <c r="Q7" s="28">
        <v>97.09</v>
      </c>
      <c r="R7" s="28">
        <v>80</v>
      </c>
      <c r="S7" s="28">
        <v>119.99</v>
      </c>
      <c r="T7" s="28">
        <v>135.41999999999999</v>
      </c>
      <c r="U7" s="28">
        <v>175.22</v>
      </c>
      <c r="V7" s="28">
        <v>202.8</v>
      </c>
      <c r="W7" s="28">
        <v>169.21</v>
      </c>
      <c r="X7" s="28">
        <v>145</v>
      </c>
      <c r="Y7" s="28">
        <v>125</v>
      </c>
      <c r="Z7" s="29"/>
      <c r="AA7" s="30">
        <f>IF(SUM(B7:Z7)&lt;&gt;0,AVERAGEIF(B7:Z7,"&lt;&gt;"""),"")</f>
        <v>93.953333333333333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302</v>
      </c>
    </row>
    <row r="11" spans="1:27" ht="24.95" customHeight="1" x14ac:dyDescent="0.2">
      <c r="A11" s="45" t="s">
        <v>7</v>
      </c>
      <c r="B11" s="46">
        <v>156</v>
      </c>
      <c r="C11" s="47">
        <v>156</v>
      </c>
      <c r="D11" s="47">
        <v>150</v>
      </c>
      <c r="E11" s="47">
        <v>150</v>
      </c>
      <c r="F11" s="47">
        <v>150</v>
      </c>
      <c r="G11" s="47">
        <v>150</v>
      </c>
      <c r="H11" s="47">
        <v>150</v>
      </c>
      <c r="I11" s="47">
        <v>150</v>
      </c>
      <c r="J11" s="47">
        <v>181</v>
      </c>
      <c r="K11" s="47">
        <v>189</v>
      </c>
      <c r="L11" s="47">
        <v>188</v>
      </c>
      <c r="M11" s="47">
        <v>195</v>
      </c>
      <c r="N11" s="47">
        <v>204</v>
      </c>
      <c r="O11" s="47">
        <v>204</v>
      </c>
      <c r="P11" s="47">
        <v>202</v>
      </c>
      <c r="Q11" s="47">
        <v>206</v>
      </c>
      <c r="R11" s="47">
        <v>225</v>
      </c>
      <c r="S11" s="47">
        <v>253</v>
      </c>
      <c r="T11" s="47">
        <v>259</v>
      </c>
      <c r="U11" s="47">
        <v>270</v>
      </c>
      <c r="V11" s="47">
        <v>251</v>
      </c>
      <c r="W11" s="47">
        <v>222</v>
      </c>
      <c r="X11" s="47">
        <v>194</v>
      </c>
      <c r="Y11" s="47">
        <v>156</v>
      </c>
      <c r="Z11" s="48"/>
      <c r="AA11" s="49">
        <f t="shared" si="0"/>
        <v>4611</v>
      </c>
    </row>
    <row r="12" spans="1:27" ht="24.95" customHeight="1" x14ac:dyDescent="0.2">
      <c r="A12" s="50" t="s">
        <v>8</v>
      </c>
      <c r="B12" s="51">
        <v>3796.8209999999999</v>
      </c>
      <c r="C12" s="52">
        <v>3289.473</v>
      </c>
      <c r="D12" s="52">
        <v>2880.5219999999999</v>
      </c>
      <c r="E12" s="52">
        <v>2595.9569999999999</v>
      </c>
      <c r="F12" s="52">
        <v>2343.203</v>
      </c>
      <c r="G12" s="52">
        <v>2187.712</v>
      </c>
      <c r="H12" s="52">
        <v>1947.9</v>
      </c>
      <c r="I12" s="52">
        <v>1463.8519999999999</v>
      </c>
      <c r="J12" s="52">
        <v>847.9</v>
      </c>
      <c r="K12" s="52">
        <v>747.9</v>
      </c>
      <c r="L12" s="52">
        <v>747.9</v>
      </c>
      <c r="M12" s="52">
        <v>747.9</v>
      </c>
      <c r="N12" s="52">
        <v>747.9</v>
      </c>
      <c r="O12" s="52">
        <v>747.9</v>
      </c>
      <c r="P12" s="52">
        <v>747.9</v>
      </c>
      <c r="Q12" s="52">
        <v>1077.163</v>
      </c>
      <c r="R12" s="52">
        <v>2164.9</v>
      </c>
      <c r="S12" s="52">
        <v>3465.221</v>
      </c>
      <c r="T12" s="52">
        <v>3974.1949999999997</v>
      </c>
      <c r="U12" s="52">
        <v>4141.2790000000005</v>
      </c>
      <c r="V12" s="52">
        <v>4168.5529999999999</v>
      </c>
      <c r="W12" s="52">
        <v>4180.1620000000003</v>
      </c>
      <c r="X12" s="52">
        <v>4065.7489999999998</v>
      </c>
      <c r="Y12" s="52">
        <v>3653.473</v>
      </c>
      <c r="Z12" s="53"/>
      <c r="AA12" s="54">
        <f t="shared" si="0"/>
        <v>56731.435000000012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114</v>
      </c>
      <c r="G13" s="52">
        <v>239</v>
      </c>
      <c r="H13" s="52">
        <v>239</v>
      </c>
      <c r="I13" s="52">
        <v>113</v>
      </c>
      <c r="J13" s="52">
        <v>113</v>
      </c>
      <c r="K13" s="52">
        <v>126</v>
      </c>
      <c r="L13" s="52">
        <v>51</v>
      </c>
      <c r="M13" s="52">
        <v>64</v>
      </c>
      <c r="N13" s="52">
        <v>38</v>
      </c>
      <c r="O13" s="52">
        <v>38</v>
      </c>
      <c r="P13" s="52">
        <v>38</v>
      </c>
      <c r="Q13" s="52">
        <v>38</v>
      </c>
      <c r="R13" s="52">
        <v>64</v>
      </c>
      <c r="S13" s="52">
        <v>709</v>
      </c>
      <c r="T13" s="52">
        <v>1227</v>
      </c>
      <c r="U13" s="52">
        <v>1367</v>
      </c>
      <c r="V13" s="52">
        <v>1368</v>
      </c>
      <c r="W13" s="52">
        <v>1186</v>
      </c>
      <c r="X13" s="52">
        <v>770</v>
      </c>
      <c r="Y13" s="52">
        <v>160</v>
      </c>
      <c r="Z13" s="53"/>
      <c r="AA13" s="54">
        <f t="shared" si="0"/>
        <v>8062</v>
      </c>
    </row>
    <row r="14" spans="1:27" ht="24.95" customHeight="1" x14ac:dyDescent="0.2">
      <c r="A14" s="55" t="s">
        <v>10</v>
      </c>
      <c r="B14" s="56">
        <v>1413.1920000000005</v>
      </c>
      <c r="C14" s="57">
        <v>1473.2260000000001</v>
      </c>
      <c r="D14" s="57">
        <v>1553.325</v>
      </c>
      <c r="E14" s="57">
        <v>1638.9159999999999</v>
      </c>
      <c r="F14" s="57">
        <v>1722.4180000000001</v>
      </c>
      <c r="G14" s="57">
        <v>1776.4649999999999</v>
      </c>
      <c r="H14" s="57">
        <v>2040.8939999999996</v>
      </c>
      <c r="I14" s="57">
        <v>3048.17</v>
      </c>
      <c r="J14" s="57">
        <v>4426.902</v>
      </c>
      <c r="K14" s="57">
        <v>5565.1859999999997</v>
      </c>
      <c r="L14" s="57">
        <v>6332.706000000001</v>
      </c>
      <c r="M14" s="57">
        <v>6803.9209999999994</v>
      </c>
      <c r="N14" s="57">
        <v>6894.8349999999991</v>
      </c>
      <c r="O14" s="57">
        <v>6750.713999999999</v>
      </c>
      <c r="P14" s="57">
        <v>6445.3909999999996</v>
      </c>
      <c r="Q14" s="57">
        <v>5612.799</v>
      </c>
      <c r="R14" s="57">
        <v>4525.5729999999985</v>
      </c>
      <c r="S14" s="57">
        <v>3268.8740000000007</v>
      </c>
      <c r="T14" s="57">
        <v>2233.2150000000001</v>
      </c>
      <c r="U14" s="57">
        <v>1866.8230000000003</v>
      </c>
      <c r="V14" s="57">
        <v>1819.2649999999999</v>
      </c>
      <c r="W14" s="57">
        <v>1800.5530000000001</v>
      </c>
      <c r="X14" s="57">
        <v>1812.7930000000001</v>
      </c>
      <c r="Y14" s="57">
        <v>1864.7079999999999</v>
      </c>
      <c r="Z14" s="58"/>
      <c r="AA14" s="59">
        <f t="shared" si="0"/>
        <v>82690.864000000001</v>
      </c>
    </row>
    <row r="15" spans="1:27" ht="24.95" customHeight="1" x14ac:dyDescent="0.2">
      <c r="A15" s="55" t="s">
        <v>11</v>
      </c>
      <c r="B15" s="56">
        <v>133</v>
      </c>
      <c r="C15" s="57">
        <v>132</v>
      </c>
      <c r="D15" s="57">
        <v>135</v>
      </c>
      <c r="E15" s="57">
        <v>139</v>
      </c>
      <c r="F15" s="57">
        <v>143</v>
      </c>
      <c r="G15" s="57">
        <v>147</v>
      </c>
      <c r="H15" s="57">
        <v>153</v>
      </c>
      <c r="I15" s="57">
        <v>167</v>
      </c>
      <c r="J15" s="57">
        <v>184</v>
      </c>
      <c r="K15" s="57">
        <v>198</v>
      </c>
      <c r="L15" s="57">
        <v>209</v>
      </c>
      <c r="M15" s="57">
        <v>213</v>
      </c>
      <c r="N15" s="57">
        <v>216</v>
      </c>
      <c r="O15" s="57">
        <v>213</v>
      </c>
      <c r="P15" s="57">
        <v>208</v>
      </c>
      <c r="Q15" s="57">
        <v>198</v>
      </c>
      <c r="R15" s="57">
        <v>183</v>
      </c>
      <c r="S15" s="57">
        <v>163</v>
      </c>
      <c r="T15" s="57">
        <v>148</v>
      </c>
      <c r="U15" s="57">
        <v>138</v>
      </c>
      <c r="V15" s="57">
        <v>130</v>
      </c>
      <c r="W15" s="57">
        <v>123</v>
      </c>
      <c r="X15" s="57">
        <v>117</v>
      </c>
      <c r="Y15" s="57">
        <v>112</v>
      </c>
      <c r="Z15" s="58"/>
      <c r="AA15" s="59">
        <f t="shared" si="0"/>
        <v>3902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5801.0130000000008</v>
      </c>
      <c r="C16" s="62">
        <f t="shared" si="1"/>
        <v>5050.6990000000005</v>
      </c>
      <c r="D16" s="62">
        <f t="shared" si="1"/>
        <v>4718.8469999999998</v>
      </c>
      <c r="E16" s="62">
        <f t="shared" si="1"/>
        <v>4523.8729999999996</v>
      </c>
      <c r="F16" s="62">
        <f t="shared" si="1"/>
        <v>4472.6210000000001</v>
      </c>
      <c r="G16" s="62">
        <f t="shared" si="1"/>
        <v>4500.1769999999997</v>
      </c>
      <c r="H16" s="62">
        <f t="shared" si="1"/>
        <v>4530.7939999999999</v>
      </c>
      <c r="I16" s="62">
        <f t="shared" si="1"/>
        <v>4942.0219999999999</v>
      </c>
      <c r="J16" s="62">
        <f t="shared" si="1"/>
        <v>5752.8019999999997</v>
      </c>
      <c r="K16" s="62">
        <f t="shared" si="1"/>
        <v>6826.0859999999993</v>
      </c>
      <c r="L16" s="62">
        <f t="shared" si="1"/>
        <v>7528.6060000000007</v>
      </c>
      <c r="M16" s="62">
        <f t="shared" si="1"/>
        <v>8023.820999999999</v>
      </c>
      <c r="N16" s="62">
        <f t="shared" si="1"/>
        <v>8100.7349999999988</v>
      </c>
      <c r="O16" s="62">
        <f t="shared" si="1"/>
        <v>7953.6139999999987</v>
      </c>
      <c r="P16" s="62">
        <f t="shared" si="1"/>
        <v>7641.2909999999993</v>
      </c>
      <c r="Q16" s="62">
        <f t="shared" si="1"/>
        <v>7131.9619999999995</v>
      </c>
      <c r="R16" s="62">
        <f t="shared" si="1"/>
        <v>7162.4729999999981</v>
      </c>
      <c r="S16" s="62">
        <f t="shared" si="1"/>
        <v>7859.0950000000003</v>
      </c>
      <c r="T16" s="62">
        <f t="shared" si="1"/>
        <v>7841.41</v>
      </c>
      <c r="U16" s="62">
        <f t="shared" si="1"/>
        <v>7783.1020000000008</v>
      </c>
      <c r="V16" s="62">
        <f t="shared" si="1"/>
        <v>7736.8179999999993</v>
      </c>
      <c r="W16" s="62">
        <f t="shared" si="1"/>
        <v>7511.7150000000001</v>
      </c>
      <c r="X16" s="62">
        <f t="shared" si="1"/>
        <v>6959.5419999999995</v>
      </c>
      <c r="Y16" s="62">
        <f t="shared" si="1"/>
        <v>5946.1809999999996</v>
      </c>
      <c r="Z16" s="63" t="str">
        <f t="shared" si="1"/>
        <v/>
      </c>
      <c r="AA16" s="64">
        <f>SUM(AA10:AA15)</f>
        <v>156299.299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2027.9</v>
      </c>
      <c r="C29" s="72">
        <v>2063.9</v>
      </c>
      <c r="D29" s="72">
        <v>2102.9</v>
      </c>
      <c r="E29" s="72">
        <v>2146.9</v>
      </c>
      <c r="F29" s="72">
        <v>2307.9</v>
      </c>
      <c r="G29" s="72">
        <v>2478.9</v>
      </c>
      <c r="H29" s="72">
        <v>2606.9</v>
      </c>
      <c r="I29" s="72">
        <v>2793.9</v>
      </c>
      <c r="J29" s="72">
        <v>3126.9</v>
      </c>
      <c r="K29" s="72">
        <v>3516.9</v>
      </c>
      <c r="L29" s="72">
        <v>3774.9</v>
      </c>
      <c r="M29" s="72">
        <v>4001.9</v>
      </c>
      <c r="N29" s="72">
        <v>4050.9</v>
      </c>
      <c r="O29" s="72">
        <v>3995.9</v>
      </c>
      <c r="P29" s="72">
        <v>3815.9</v>
      </c>
      <c r="Q29" s="72">
        <v>3620.9</v>
      </c>
      <c r="R29" s="72">
        <v>3426.9</v>
      </c>
      <c r="S29" s="72">
        <v>3599.9</v>
      </c>
      <c r="T29" s="72">
        <v>3664.9</v>
      </c>
      <c r="U29" s="72">
        <v>3676.9</v>
      </c>
      <c r="V29" s="72">
        <v>3634.9</v>
      </c>
      <c r="W29" s="72">
        <v>3409.9</v>
      </c>
      <c r="X29" s="72">
        <v>2977.9</v>
      </c>
      <c r="Y29" s="72">
        <v>2365.9</v>
      </c>
      <c r="Z29" s="73"/>
      <c r="AA29" s="74">
        <f>SUM(B29:Z29)</f>
        <v>75190.599999999991</v>
      </c>
    </row>
    <row r="30" spans="1:27" ht="24.95" customHeight="1" x14ac:dyDescent="0.2">
      <c r="A30" s="75" t="s">
        <v>24</v>
      </c>
      <c r="B30" s="76">
        <v>1822.1130000000001</v>
      </c>
      <c r="C30" s="77">
        <v>1464.799</v>
      </c>
      <c r="D30" s="77">
        <v>1816.9469999999999</v>
      </c>
      <c r="E30" s="77">
        <v>1614.5070000000001</v>
      </c>
      <c r="F30" s="77">
        <v>1510.721</v>
      </c>
      <c r="G30" s="77">
        <v>1428.277</v>
      </c>
      <c r="H30" s="77">
        <v>1596.569</v>
      </c>
      <c r="I30" s="77">
        <v>2319.1219999999998</v>
      </c>
      <c r="J30" s="77">
        <v>2867.902</v>
      </c>
      <c r="K30" s="77">
        <v>3523.1860000000001</v>
      </c>
      <c r="L30" s="77">
        <v>3792.7060000000001</v>
      </c>
      <c r="M30" s="77">
        <v>4080.9209999999998</v>
      </c>
      <c r="N30" s="77">
        <v>4122.835</v>
      </c>
      <c r="O30" s="77">
        <v>4039.7139999999999</v>
      </c>
      <c r="P30" s="77">
        <v>3897.3910000000001</v>
      </c>
      <c r="Q30" s="77">
        <v>3494.0619999999999</v>
      </c>
      <c r="R30" s="77">
        <v>2566.5729999999999</v>
      </c>
      <c r="S30" s="77">
        <v>2403.1950000000002</v>
      </c>
      <c r="T30" s="77">
        <v>1945.51</v>
      </c>
      <c r="U30" s="77">
        <v>1820.202</v>
      </c>
      <c r="V30" s="77">
        <v>1834.9179999999999</v>
      </c>
      <c r="W30" s="77">
        <v>1902.8150000000001</v>
      </c>
      <c r="X30" s="77">
        <v>1756.6420000000001</v>
      </c>
      <c r="Y30" s="77">
        <v>1625.2809999999999</v>
      </c>
      <c r="Z30" s="78"/>
      <c r="AA30" s="79">
        <f>SUM(B30:Z30)</f>
        <v>59246.908000000003</v>
      </c>
    </row>
    <row r="31" spans="1:27" ht="24.95" customHeight="1" x14ac:dyDescent="0.2">
      <c r="A31" s="82" t="s">
        <v>25</v>
      </c>
      <c r="B31" s="80">
        <v>2423</v>
      </c>
      <c r="C31" s="81">
        <v>2052</v>
      </c>
      <c r="D31" s="81">
        <v>1364</v>
      </c>
      <c r="E31" s="81">
        <v>1364</v>
      </c>
      <c r="F31" s="81">
        <v>1222</v>
      </c>
      <c r="G31" s="81">
        <v>1162</v>
      </c>
      <c r="H31" s="81">
        <v>917</v>
      </c>
      <c r="I31" s="81">
        <v>387</v>
      </c>
      <c r="J31" s="81">
        <v>207</v>
      </c>
      <c r="K31" s="81">
        <v>207</v>
      </c>
      <c r="L31" s="81">
        <v>207</v>
      </c>
      <c r="M31" s="81">
        <v>207</v>
      </c>
      <c r="N31" s="81">
        <v>207</v>
      </c>
      <c r="O31" s="81">
        <v>207</v>
      </c>
      <c r="P31" s="81">
        <v>207</v>
      </c>
      <c r="Q31" s="81">
        <v>397</v>
      </c>
      <c r="R31" s="81">
        <v>1324</v>
      </c>
      <c r="S31" s="81">
        <v>1991</v>
      </c>
      <c r="T31" s="81">
        <v>2438</v>
      </c>
      <c r="U31" s="81">
        <v>2522</v>
      </c>
      <c r="V31" s="81">
        <v>2527</v>
      </c>
      <c r="W31" s="81">
        <v>2529</v>
      </c>
      <c r="X31" s="81">
        <v>2473</v>
      </c>
      <c r="Y31" s="81">
        <v>2193</v>
      </c>
      <c r="Z31" s="83"/>
      <c r="AA31" s="84">
        <f>SUM(B31:Z31)</f>
        <v>30734</v>
      </c>
    </row>
    <row r="32" spans="1:27" ht="30" customHeight="1" thickBot="1" x14ac:dyDescent="0.25">
      <c r="A32" s="60" t="s">
        <v>26</v>
      </c>
      <c r="B32" s="61">
        <f>IF(LEN(B$2)&gt;0,SUM(B29:B31),"")</f>
        <v>6273.0129999999999</v>
      </c>
      <c r="C32" s="62">
        <f t="shared" ref="C32:Z32" si="4">IF(LEN(C$2)&gt;0,SUM(C29:C31),"")</f>
        <v>5580.6990000000005</v>
      </c>
      <c r="D32" s="62">
        <f t="shared" si="4"/>
        <v>5283.8469999999998</v>
      </c>
      <c r="E32" s="62">
        <f t="shared" si="4"/>
        <v>5125.4070000000002</v>
      </c>
      <c r="F32" s="62">
        <f t="shared" si="4"/>
        <v>5040.6210000000001</v>
      </c>
      <c r="G32" s="62">
        <f t="shared" si="4"/>
        <v>5069.1769999999997</v>
      </c>
      <c r="H32" s="62">
        <f t="shared" si="4"/>
        <v>5120.4690000000001</v>
      </c>
      <c r="I32" s="62">
        <f t="shared" si="4"/>
        <v>5500.0219999999999</v>
      </c>
      <c r="J32" s="62">
        <f t="shared" si="4"/>
        <v>6201.8019999999997</v>
      </c>
      <c r="K32" s="62">
        <f t="shared" si="4"/>
        <v>7247.0860000000002</v>
      </c>
      <c r="L32" s="62">
        <f t="shared" si="4"/>
        <v>7774.6059999999998</v>
      </c>
      <c r="M32" s="62">
        <f t="shared" si="4"/>
        <v>8289.8209999999999</v>
      </c>
      <c r="N32" s="62">
        <f t="shared" si="4"/>
        <v>8380.7350000000006</v>
      </c>
      <c r="O32" s="62">
        <f t="shared" si="4"/>
        <v>8242.6139999999996</v>
      </c>
      <c r="P32" s="62">
        <f t="shared" si="4"/>
        <v>7920.2910000000002</v>
      </c>
      <c r="Q32" s="62">
        <f t="shared" si="4"/>
        <v>7511.9619999999995</v>
      </c>
      <c r="R32" s="62">
        <f t="shared" si="4"/>
        <v>7317.473</v>
      </c>
      <c r="S32" s="62">
        <f t="shared" si="4"/>
        <v>7994.0950000000003</v>
      </c>
      <c r="T32" s="62">
        <f t="shared" si="4"/>
        <v>8048.41</v>
      </c>
      <c r="U32" s="62">
        <f t="shared" si="4"/>
        <v>8019.1019999999999</v>
      </c>
      <c r="V32" s="62">
        <f t="shared" si="4"/>
        <v>7996.8180000000002</v>
      </c>
      <c r="W32" s="62">
        <f t="shared" si="4"/>
        <v>7841.7150000000001</v>
      </c>
      <c r="X32" s="62">
        <f t="shared" si="4"/>
        <v>7207.5420000000004</v>
      </c>
      <c r="Y32" s="62">
        <f t="shared" si="4"/>
        <v>6184.1810000000005</v>
      </c>
      <c r="Z32" s="63" t="str">
        <f t="shared" si="4"/>
        <v/>
      </c>
      <c r="AA32" s="64">
        <f>SUM(AA29:AA31)</f>
        <v>165171.508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63</v>
      </c>
      <c r="C35" s="95">
        <v>30</v>
      </c>
      <c r="D35" s="95">
        <v>70</v>
      </c>
      <c r="E35" s="95">
        <v>78</v>
      </c>
      <c r="F35" s="95">
        <v>53</v>
      </c>
      <c r="G35" s="95">
        <v>45</v>
      </c>
      <c r="H35" s="95">
        <v>89.674999999999997</v>
      </c>
      <c r="I35" s="95">
        <v>50</v>
      </c>
      <c r="J35" s="95">
        <v>33</v>
      </c>
      <c r="K35" s="95">
        <v>20</v>
      </c>
      <c r="L35" s="95">
        <v>20</v>
      </c>
      <c r="M35" s="95">
        <v>21</v>
      </c>
      <c r="N35" s="95">
        <v>24</v>
      </c>
      <c r="O35" s="95">
        <v>25</v>
      </c>
      <c r="P35" s="95">
        <v>21</v>
      </c>
      <c r="Q35" s="95">
        <v>45</v>
      </c>
      <c r="R35" s="95">
        <v>25</v>
      </c>
      <c r="S35" s="95">
        <v>35</v>
      </c>
      <c r="T35" s="95">
        <v>69</v>
      </c>
      <c r="U35" s="95">
        <v>80</v>
      </c>
      <c r="V35" s="95">
        <v>93</v>
      </c>
      <c r="W35" s="95">
        <v>89</v>
      </c>
      <c r="X35" s="95">
        <v>63</v>
      </c>
      <c r="Y35" s="95">
        <v>63</v>
      </c>
      <c r="Z35" s="96"/>
      <c r="AA35" s="74">
        <f t="shared" ref="AA35:AA40" si="5">SUM(B35:Z35)</f>
        <v>1204.675</v>
      </c>
    </row>
    <row r="36" spans="1:27" ht="24.95" customHeight="1" x14ac:dyDescent="0.2">
      <c r="A36" s="97" t="s">
        <v>29</v>
      </c>
      <c r="B36" s="98">
        <v>354</v>
      </c>
      <c r="C36" s="99">
        <v>445</v>
      </c>
      <c r="D36" s="99">
        <v>440</v>
      </c>
      <c r="E36" s="99">
        <v>468.53399999999999</v>
      </c>
      <c r="F36" s="99">
        <v>460</v>
      </c>
      <c r="G36" s="99">
        <v>469</v>
      </c>
      <c r="H36" s="99">
        <v>445</v>
      </c>
      <c r="I36" s="99">
        <v>449</v>
      </c>
      <c r="J36" s="99">
        <v>375</v>
      </c>
      <c r="K36" s="99">
        <v>372</v>
      </c>
      <c r="L36" s="99">
        <v>206</v>
      </c>
      <c r="M36" s="99">
        <v>225</v>
      </c>
      <c r="N36" s="99">
        <v>236</v>
      </c>
      <c r="O36" s="99">
        <v>235</v>
      </c>
      <c r="P36" s="99">
        <v>229</v>
      </c>
      <c r="Q36" s="99">
        <v>260</v>
      </c>
      <c r="R36" s="99">
        <v>75</v>
      </c>
      <c r="S36" s="99">
        <v>45</v>
      </c>
      <c r="T36" s="99">
        <v>83</v>
      </c>
      <c r="U36" s="99">
        <v>101</v>
      </c>
      <c r="V36" s="99">
        <v>112</v>
      </c>
      <c r="W36" s="99">
        <v>186</v>
      </c>
      <c r="X36" s="99">
        <v>130</v>
      </c>
      <c r="Y36" s="99">
        <v>120</v>
      </c>
      <c r="Z36" s="100"/>
      <c r="AA36" s="79">
        <f t="shared" si="5"/>
        <v>6520.5339999999997</v>
      </c>
    </row>
    <row r="37" spans="1:27" ht="24.95" customHeight="1" x14ac:dyDescent="0.2">
      <c r="A37" s="97" t="s">
        <v>30</v>
      </c>
      <c r="B37" s="98">
        <v>749.2</v>
      </c>
      <c r="C37" s="99">
        <v>1138</v>
      </c>
      <c r="D37" s="99">
        <v>1183</v>
      </c>
      <c r="E37" s="99">
        <v>1188</v>
      </c>
      <c r="F37" s="99">
        <v>1189</v>
      </c>
      <c r="G37" s="99">
        <v>1184</v>
      </c>
      <c r="H37" s="99">
        <v>1120</v>
      </c>
      <c r="I37" s="99">
        <v>1088</v>
      </c>
      <c r="J37" s="99">
        <v>1118</v>
      </c>
      <c r="K37" s="99">
        <v>1056</v>
      </c>
      <c r="L37" s="99">
        <v>1023.1</v>
      </c>
      <c r="M37" s="99">
        <v>853.8</v>
      </c>
      <c r="N37" s="99">
        <v>1026.9000000000001</v>
      </c>
      <c r="O37" s="99">
        <v>1108</v>
      </c>
      <c r="P37" s="99">
        <v>1115</v>
      </c>
      <c r="Q37" s="99">
        <v>1172</v>
      </c>
      <c r="R37" s="99">
        <v>1118</v>
      </c>
      <c r="S37" s="99">
        <v>12.8</v>
      </c>
      <c r="T37" s="99">
        <v>5</v>
      </c>
      <c r="U37" s="99">
        <v>5</v>
      </c>
      <c r="V37" s="99">
        <v>5</v>
      </c>
      <c r="W37" s="99">
        <v>56.5</v>
      </c>
      <c r="X37" s="99">
        <v>5</v>
      </c>
      <c r="Y37" s="99">
        <v>546.4</v>
      </c>
      <c r="Z37" s="100"/>
      <c r="AA37" s="79">
        <f t="shared" si="5"/>
        <v>19065.7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54</v>
      </c>
      <c r="J38" s="99">
        <v>36</v>
      </c>
      <c r="K38" s="99">
        <v>24</v>
      </c>
      <c r="L38" s="99">
        <v>15</v>
      </c>
      <c r="M38" s="99">
        <v>15</v>
      </c>
      <c r="N38" s="99">
        <v>15</v>
      </c>
      <c r="O38" s="99">
        <v>24</v>
      </c>
      <c r="P38" s="99">
        <v>24</v>
      </c>
      <c r="Q38" s="99">
        <v>70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1027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164</v>
      </c>
      <c r="U39" s="99">
        <v>195.4</v>
      </c>
      <c r="V39" s="99">
        <v>344.6</v>
      </c>
      <c r="W39" s="99"/>
      <c r="X39" s="99">
        <v>211.1</v>
      </c>
      <c r="Y39" s="99"/>
      <c r="Z39" s="100"/>
      <c r="AA39" s="79">
        <f t="shared" si="5"/>
        <v>915.1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1216.2</v>
      </c>
      <c r="C40" s="88">
        <f t="shared" si="6"/>
        <v>1663</v>
      </c>
      <c r="D40" s="88">
        <f t="shared" si="6"/>
        <v>1743</v>
      </c>
      <c r="E40" s="88">
        <f t="shared" si="6"/>
        <v>1784.5340000000001</v>
      </c>
      <c r="F40" s="88">
        <f t="shared" si="6"/>
        <v>1752</v>
      </c>
      <c r="G40" s="88">
        <f t="shared" si="6"/>
        <v>1748</v>
      </c>
      <c r="H40" s="88">
        <f t="shared" si="6"/>
        <v>1704.675</v>
      </c>
      <c r="I40" s="88">
        <f t="shared" si="6"/>
        <v>1641</v>
      </c>
      <c r="J40" s="88">
        <f t="shared" si="6"/>
        <v>1562</v>
      </c>
      <c r="K40" s="88">
        <f t="shared" si="6"/>
        <v>1472</v>
      </c>
      <c r="L40" s="88">
        <f t="shared" si="6"/>
        <v>1264.0999999999999</v>
      </c>
      <c r="M40" s="88">
        <f t="shared" si="6"/>
        <v>1114.8</v>
      </c>
      <c r="N40" s="88">
        <f t="shared" si="6"/>
        <v>1301.9000000000001</v>
      </c>
      <c r="O40" s="88">
        <f t="shared" si="6"/>
        <v>1392</v>
      </c>
      <c r="P40" s="88">
        <f t="shared" si="6"/>
        <v>1389</v>
      </c>
      <c r="Q40" s="88">
        <f t="shared" si="6"/>
        <v>1547</v>
      </c>
      <c r="R40" s="88">
        <f t="shared" si="6"/>
        <v>1268</v>
      </c>
      <c r="S40" s="88">
        <f t="shared" si="6"/>
        <v>142.80000000000001</v>
      </c>
      <c r="T40" s="88">
        <f t="shared" si="6"/>
        <v>371</v>
      </c>
      <c r="U40" s="88">
        <f t="shared" si="6"/>
        <v>431.4</v>
      </c>
      <c r="V40" s="88">
        <f t="shared" si="6"/>
        <v>604.6</v>
      </c>
      <c r="W40" s="88">
        <f t="shared" si="6"/>
        <v>381.5</v>
      </c>
      <c r="X40" s="88">
        <f t="shared" si="6"/>
        <v>459.1</v>
      </c>
      <c r="Y40" s="88">
        <f t="shared" si="6"/>
        <v>779.4</v>
      </c>
      <c r="Z40" s="89" t="str">
        <f t="shared" si="6"/>
        <v/>
      </c>
      <c r="AA40" s="90">
        <f t="shared" si="5"/>
        <v>28733.008999999998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744.2</v>
      </c>
      <c r="C45" s="99">
        <v>1133</v>
      </c>
      <c r="D45" s="99">
        <v>1178</v>
      </c>
      <c r="E45" s="99">
        <v>1183</v>
      </c>
      <c r="F45" s="99">
        <v>1184</v>
      </c>
      <c r="G45" s="99">
        <v>1179</v>
      </c>
      <c r="H45" s="99">
        <v>1115</v>
      </c>
      <c r="I45" s="99">
        <v>1083</v>
      </c>
      <c r="J45" s="99">
        <v>1113</v>
      </c>
      <c r="K45" s="99">
        <v>1051</v>
      </c>
      <c r="L45" s="99">
        <v>1018.1</v>
      </c>
      <c r="M45" s="99">
        <v>848.8</v>
      </c>
      <c r="N45" s="99">
        <v>1021.9</v>
      </c>
      <c r="O45" s="99">
        <v>1103</v>
      </c>
      <c r="P45" s="99">
        <v>1110</v>
      </c>
      <c r="Q45" s="99">
        <v>1167</v>
      </c>
      <c r="R45" s="99">
        <v>1113</v>
      </c>
      <c r="S45" s="99">
        <v>7.8</v>
      </c>
      <c r="T45" s="99"/>
      <c r="U45" s="99"/>
      <c r="V45" s="99"/>
      <c r="W45" s="99">
        <v>51.5</v>
      </c>
      <c r="X45" s="99"/>
      <c r="Y45" s="99">
        <v>541.4</v>
      </c>
      <c r="Z45" s="100"/>
      <c r="AA45" s="79">
        <f t="shared" si="7"/>
        <v>18945.7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164</v>
      </c>
      <c r="U47" s="99">
        <v>195.4</v>
      </c>
      <c r="V47" s="99">
        <v>344.6</v>
      </c>
      <c r="W47" s="99"/>
      <c r="X47" s="99">
        <v>211.1</v>
      </c>
      <c r="Y47" s="99"/>
      <c r="Z47" s="100"/>
      <c r="AA47" s="79">
        <f t="shared" si="7"/>
        <v>915.1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744.2</v>
      </c>
      <c r="C49" s="88">
        <f t="shared" ref="C49:Z49" si="8">IF(LEN(C$2)&gt;0,SUM(C43:C48),"")</f>
        <v>1133</v>
      </c>
      <c r="D49" s="88">
        <f t="shared" si="8"/>
        <v>1178</v>
      </c>
      <c r="E49" s="88">
        <f t="shared" si="8"/>
        <v>1183</v>
      </c>
      <c r="F49" s="88">
        <f t="shared" si="8"/>
        <v>1184</v>
      </c>
      <c r="G49" s="88">
        <f t="shared" si="8"/>
        <v>1179</v>
      </c>
      <c r="H49" s="88">
        <f t="shared" si="8"/>
        <v>1115</v>
      </c>
      <c r="I49" s="88">
        <f t="shared" si="8"/>
        <v>1083</v>
      </c>
      <c r="J49" s="88">
        <f t="shared" si="8"/>
        <v>1113</v>
      </c>
      <c r="K49" s="88">
        <f t="shared" si="8"/>
        <v>1051</v>
      </c>
      <c r="L49" s="88">
        <f t="shared" si="8"/>
        <v>1018.1</v>
      </c>
      <c r="M49" s="88">
        <f t="shared" si="8"/>
        <v>848.8</v>
      </c>
      <c r="N49" s="88">
        <f t="shared" si="8"/>
        <v>1021.9</v>
      </c>
      <c r="O49" s="88">
        <f t="shared" si="8"/>
        <v>1103</v>
      </c>
      <c r="P49" s="88">
        <f t="shared" si="8"/>
        <v>1110</v>
      </c>
      <c r="Q49" s="88">
        <f t="shared" si="8"/>
        <v>1167</v>
      </c>
      <c r="R49" s="88">
        <f t="shared" si="8"/>
        <v>1113</v>
      </c>
      <c r="S49" s="88">
        <f t="shared" si="8"/>
        <v>7.8</v>
      </c>
      <c r="T49" s="88">
        <f t="shared" si="8"/>
        <v>164</v>
      </c>
      <c r="U49" s="88">
        <f t="shared" si="8"/>
        <v>195.4</v>
      </c>
      <c r="V49" s="88">
        <f t="shared" si="8"/>
        <v>344.6</v>
      </c>
      <c r="W49" s="88">
        <f t="shared" si="8"/>
        <v>51.5</v>
      </c>
      <c r="X49" s="88">
        <f t="shared" si="8"/>
        <v>211.1</v>
      </c>
      <c r="Y49" s="88">
        <f t="shared" si="8"/>
        <v>541.4</v>
      </c>
      <c r="Z49" s="89" t="str">
        <f t="shared" si="8"/>
        <v/>
      </c>
      <c r="AA49" s="90">
        <f t="shared" si="7"/>
        <v>19860.8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7017.2130000000006</v>
      </c>
      <c r="C52" s="88">
        <f t="shared" si="10"/>
        <v>6713.6990000000005</v>
      </c>
      <c r="D52" s="88">
        <f t="shared" si="10"/>
        <v>6461.8469999999998</v>
      </c>
      <c r="E52" s="88">
        <f t="shared" si="10"/>
        <v>6308.4069999999992</v>
      </c>
      <c r="F52" s="88">
        <f t="shared" si="10"/>
        <v>6224.6210000000001</v>
      </c>
      <c r="G52" s="88">
        <f t="shared" si="10"/>
        <v>6248.1769999999997</v>
      </c>
      <c r="H52" s="88">
        <f t="shared" si="10"/>
        <v>6235.4690000000001</v>
      </c>
      <c r="I52" s="88">
        <f t="shared" si="10"/>
        <v>6583.0219999999999</v>
      </c>
      <c r="J52" s="88">
        <f t="shared" si="10"/>
        <v>7314.8019999999997</v>
      </c>
      <c r="K52" s="88">
        <f t="shared" si="10"/>
        <v>8298.0859999999993</v>
      </c>
      <c r="L52" s="88">
        <f t="shared" si="10"/>
        <v>8792.7060000000001</v>
      </c>
      <c r="M52" s="88">
        <f t="shared" si="10"/>
        <v>9138.6209999999992</v>
      </c>
      <c r="N52" s="88">
        <f t="shared" si="10"/>
        <v>9402.6349999999984</v>
      </c>
      <c r="O52" s="88">
        <f t="shared" si="10"/>
        <v>9345.6139999999978</v>
      </c>
      <c r="P52" s="88">
        <f t="shared" si="10"/>
        <v>9030.2909999999993</v>
      </c>
      <c r="Q52" s="88">
        <f t="shared" si="10"/>
        <v>8678.9619999999995</v>
      </c>
      <c r="R52" s="88">
        <f t="shared" si="10"/>
        <v>8430.4729999999981</v>
      </c>
      <c r="S52" s="88">
        <f t="shared" si="10"/>
        <v>8001.8950000000004</v>
      </c>
      <c r="T52" s="88">
        <f t="shared" si="10"/>
        <v>8212.41</v>
      </c>
      <c r="U52" s="88">
        <f t="shared" si="10"/>
        <v>8214.5020000000004</v>
      </c>
      <c r="V52" s="88">
        <f t="shared" si="10"/>
        <v>8341.4179999999997</v>
      </c>
      <c r="W52" s="88">
        <f t="shared" si="10"/>
        <v>7893.2150000000001</v>
      </c>
      <c r="X52" s="88">
        <f t="shared" si="10"/>
        <v>7418.6419999999998</v>
      </c>
      <c r="Y52" s="88">
        <f t="shared" si="10"/>
        <v>6725.5809999999992</v>
      </c>
      <c r="Z52" s="89" t="str">
        <f t="shared" si="10"/>
        <v/>
      </c>
      <c r="AA52" s="104">
        <f>SUM(B52:Z52)</f>
        <v>185032.30799999999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7017.2579999999998</v>
      </c>
      <c r="C4" s="18">
        <v>6713.6990000000014</v>
      </c>
      <c r="D4" s="18">
        <v>6461.8469999999998</v>
      </c>
      <c r="E4" s="18">
        <v>6308.407000000002</v>
      </c>
      <c r="F4" s="18">
        <v>6224.621000000001</v>
      </c>
      <c r="G4" s="18">
        <v>6248.1769999999997</v>
      </c>
      <c r="H4" s="18">
        <v>6235.4690000000019</v>
      </c>
      <c r="I4" s="18">
        <v>6583.0219999999999</v>
      </c>
      <c r="J4" s="18">
        <v>7314.8020000000006</v>
      </c>
      <c r="K4" s="18">
        <v>8298.0859999999975</v>
      </c>
      <c r="L4" s="18">
        <v>8792.7249999999985</v>
      </c>
      <c r="M4" s="18">
        <v>9138.5860000000011</v>
      </c>
      <c r="N4" s="18">
        <v>9402.6170000000002</v>
      </c>
      <c r="O4" s="18">
        <v>9345.6139999999959</v>
      </c>
      <c r="P4" s="18">
        <v>9030.2909999999993</v>
      </c>
      <c r="Q4" s="18">
        <v>8678.9620000000014</v>
      </c>
      <c r="R4" s="18">
        <v>8430.4730000000018</v>
      </c>
      <c r="S4" s="18">
        <v>8001.8930000000018</v>
      </c>
      <c r="T4" s="18">
        <v>8212.4419999999991</v>
      </c>
      <c r="U4" s="18">
        <v>8214.5670000000009</v>
      </c>
      <c r="V4" s="18">
        <v>8341.3860000000022</v>
      </c>
      <c r="W4" s="18">
        <v>7893.1930000000002</v>
      </c>
      <c r="X4" s="18">
        <v>7418.6179999999986</v>
      </c>
      <c r="Y4" s="18">
        <v>6725.5749999999989</v>
      </c>
      <c r="Z4" s="19"/>
      <c r="AA4" s="20">
        <f>SUM(B4:Z4)</f>
        <v>185032.33000000002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114.04</v>
      </c>
      <c r="C7" s="28">
        <v>113.51</v>
      </c>
      <c r="D7" s="28">
        <v>115.71</v>
      </c>
      <c r="E7" s="28">
        <v>112.78</v>
      </c>
      <c r="F7" s="28">
        <v>104.19</v>
      </c>
      <c r="G7" s="28">
        <v>98.88</v>
      </c>
      <c r="H7" s="28">
        <v>111.22</v>
      </c>
      <c r="I7" s="28">
        <v>112.68</v>
      </c>
      <c r="J7" s="28">
        <v>37.4</v>
      </c>
      <c r="K7" s="28">
        <v>9.23</v>
      </c>
      <c r="L7" s="28">
        <v>1.01</v>
      </c>
      <c r="M7" s="28">
        <v>5.9</v>
      </c>
      <c r="N7" s="28">
        <v>4.8600000000000003</v>
      </c>
      <c r="O7" s="28">
        <v>13.74</v>
      </c>
      <c r="P7" s="28">
        <v>50</v>
      </c>
      <c r="Q7" s="28">
        <v>97.09</v>
      </c>
      <c r="R7" s="28">
        <v>80</v>
      </c>
      <c r="S7" s="28">
        <v>119.99</v>
      </c>
      <c r="T7" s="28">
        <v>135.41999999999999</v>
      </c>
      <c r="U7" s="28">
        <v>175.22</v>
      </c>
      <c r="V7" s="28">
        <v>202.8</v>
      </c>
      <c r="W7" s="28">
        <v>169.21</v>
      </c>
      <c r="X7" s="28">
        <v>145</v>
      </c>
      <c r="Y7" s="28">
        <v>125</v>
      </c>
      <c r="Z7" s="29"/>
      <c r="AA7" s="30">
        <f>IF(SUM(B7:Z7)&lt;&gt;0,AVERAGEIF(B7:Z7,"&lt;&gt;"""),"")</f>
        <v>93.953333333333333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10</v>
      </c>
      <c r="H14" s="57">
        <v>3.6469999999999998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5.2990000000000004</v>
      </c>
      <c r="U14" s="57">
        <v>9.9689999999999994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118.91499999999999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10</v>
      </c>
      <c r="H16" s="62">
        <f t="shared" si="1"/>
        <v>3.6469999999999998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5.2990000000000004</v>
      </c>
      <c r="U16" s="62">
        <f t="shared" si="1"/>
        <v>9.9689999999999994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118.91499999999999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705.0150000000001</v>
      </c>
      <c r="C19" s="72">
        <v>704.42099999999994</v>
      </c>
      <c r="D19" s="72">
        <v>703.42399999999998</v>
      </c>
      <c r="E19" s="72">
        <v>702.36000000000013</v>
      </c>
      <c r="F19" s="72">
        <v>706.78599999999994</v>
      </c>
      <c r="G19" s="72">
        <v>709.23899999999992</v>
      </c>
      <c r="H19" s="72">
        <v>696.77400000000011</v>
      </c>
      <c r="I19" s="72">
        <v>696.64599999999996</v>
      </c>
      <c r="J19" s="72">
        <v>736.55800000000011</v>
      </c>
      <c r="K19" s="72">
        <v>734.45500000000004</v>
      </c>
      <c r="L19" s="72">
        <v>743.20699999999999</v>
      </c>
      <c r="M19" s="72">
        <v>712.25800000000004</v>
      </c>
      <c r="N19" s="72">
        <v>698.70500000000004</v>
      </c>
      <c r="O19" s="72">
        <v>695.85500000000002</v>
      </c>
      <c r="P19" s="72">
        <v>724.178</v>
      </c>
      <c r="Q19" s="72">
        <v>718.47599999999989</v>
      </c>
      <c r="R19" s="72">
        <v>732.005</v>
      </c>
      <c r="S19" s="72">
        <v>736.66899999999998</v>
      </c>
      <c r="T19" s="72">
        <v>709.0379999999999</v>
      </c>
      <c r="U19" s="72">
        <v>745.70100000000002</v>
      </c>
      <c r="V19" s="72">
        <v>707.51099999999985</v>
      </c>
      <c r="W19" s="72">
        <v>689.72000000000014</v>
      </c>
      <c r="X19" s="72">
        <v>682.58400000000006</v>
      </c>
      <c r="Y19" s="72">
        <v>693.95700000000011</v>
      </c>
      <c r="Z19" s="73"/>
      <c r="AA19" s="74">
        <f t="shared" ref="AA19:AA25" si="2">SUM(B19:Z19)</f>
        <v>17085.541999999998</v>
      </c>
    </row>
    <row r="20" spans="1:27" ht="24.95" customHeight="1" x14ac:dyDescent="0.2">
      <c r="A20" s="75" t="s">
        <v>15</v>
      </c>
      <c r="B20" s="76">
        <v>1209.5759999999996</v>
      </c>
      <c r="C20" s="77">
        <v>1163.308</v>
      </c>
      <c r="D20" s="77">
        <v>1144.4549999999999</v>
      </c>
      <c r="E20" s="77">
        <v>1133.7939999999999</v>
      </c>
      <c r="F20" s="77">
        <v>1132.7919999999999</v>
      </c>
      <c r="G20" s="77">
        <v>1137.9399999999998</v>
      </c>
      <c r="H20" s="77">
        <v>1143.452</v>
      </c>
      <c r="I20" s="77">
        <v>1178.088</v>
      </c>
      <c r="J20" s="77">
        <v>1210.7299999999998</v>
      </c>
      <c r="K20" s="77">
        <v>1264.2040000000002</v>
      </c>
      <c r="L20" s="77">
        <v>1270.0970000000004</v>
      </c>
      <c r="M20" s="77">
        <v>1278.5509999999997</v>
      </c>
      <c r="N20" s="77">
        <v>1290.2569999999998</v>
      </c>
      <c r="O20" s="77">
        <v>1287.992</v>
      </c>
      <c r="P20" s="77">
        <v>1316.5829999999999</v>
      </c>
      <c r="Q20" s="77">
        <v>1335.896</v>
      </c>
      <c r="R20" s="77">
        <v>1328.4350000000002</v>
      </c>
      <c r="S20" s="77">
        <v>1297.5540000000001</v>
      </c>
      <c r="T20" s="77">
        <v>1272.1200000000001</v>
      </c>
      <c r="U20" s="77">
        <v>1265.9770000000001</v>
      </c>
      <c r="V20" s="77">
        <v>1242.6569999999999</v>
      </c>
      <c r="W20" s="77">
        <v>1188.5179999999998</v>
      </c>
      <c r="X20" s="77">
        <v>1173.8309999999999</v>
      </c>
      <c r="Y20" s="77">
        <v>1169.1259999999997</v>
      </c>
      <c r="Z20" s="78"/>
      <c r="AA20" s="79">
        <f t="shared" si="2"/>
        <v>29435.932999999994</v>
      </c>
    </row>
    <row r="21" spans="1:27" ht="24.95" customHeight="1" x14ac:dyDescent="0.2">
      <c r="A21" s="75" t="s">
        <v>16</v>
      </c>
      <c r="B21" s="80">
        <v>3933.6670000000004</v>
      </c>
      <c r="C21" s="81">
        <v>3722.47</v>
      </c>
      <c r="D21" s="81">
        <v>3522.4679999999994</v>
      </c>
      <c r="E21" s="81">
        <v>3380.2530000000002</v>
      </c>
      <c r="F21" s="81">
        <v>3301.0429999999997</v>
      </c>
      <c r="G21" s="81">
        <v>3276.498</v>
      </c>
      <c r="H21" s="81">
        <v>3250.0959999999995</v>
      </c>
      <c r="I21" s="81">
        <v>3518.7879999999996</v>
      </c>
      <c r="J21" s="81">
        <v>3956.6679999999997</v>
      </c>
      <c r="K21" s="81">
        <v>4493.9270000000006</v>
      </c>
      <c r="L21" s="81">
        <v>4925.9210000000012</v>
      </c>
      <c r="M21" s="81">
        <v>5256.277</v>
      </c>
      <c r="N21" s="81">
        <v>5479.6550000000007</v>
      </c>
      <c r="O21" s="81">
        <v>5416.2669999999998</v>
      </c>
      <c r="P21" s="81">
        <v>5241.8690000000006</v>
      </c>
      <c r="Q21" s="81">
        <v>5058.5900000000011</v>
      </c>
      <c r="R21" s="81">
        <v>4917.0330000000013</v>
      </c>
      <c r="S21" s="81">
        <v>4729.9699999999993</v>
      </c>
      <c r="T21" s="81">
        <v>4594.7850000000008</v>
      </c>
      <c r="U21" s="81">
        <v>4647.12</v>
      </c>
      <c r="V21" s="81">
        <v>4744.2179999999998</v>
      </c>
      <c r="W21" s="81">
        <v>4593.454999999999</v>
      </c>
      <c r="X21" s="81">
        <v>4383.6030000000001</v>
      </c>
      <c r="Y21" s="81">
        <v>4079.8919999999994</v>
      </c>
      <c r="Z21" s="78"/>
      <c r="AA21" s="79">
        <f t="shared" si="2"/>
        <v>104424.53299999998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110</v>
      </c>
      <c r="K22" s="81">
        <v>235</v>
      </c>
      <c r="L22" s="81">
        <v>235</v>
      </c>
      <c r="M22" s="81">
        <v>235</v>
      </c>
      <c r="N22" s="81">
        <v>235</v>
      </c>
      <c r="O22" s="81">
        <v>235</v>
      </c>
      <c r="P22" s="81">
        <v>33.161000000000001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1318.1610000000001</v>
      </c>
    </row>
    <row r="23" spans="1:27" ht="24.95" customHeight="1" x14ac:dyDescent="0.2">
      <c r="A23" s="85" t="s">
        <v>18</v>
      </c>
      <c r="B23" s="77">
        <v>123</v>
      </c>
      <c r="C23" s="77">
        <v>111.5</v>
      </c>
      <c r="D23" s="77">
        <v>92.5</v>
      </c>
      <c r="E23" s="77">
        <v>80</v>
      </c>
      <c r="F23" s="77">
        <v>77</v>
      </c>
      <c r="G23" s="77">
        <v>78.5</v>
      </c>
      <c r="H23" s="77">
        <v>83.5</v>
      </c>
      <c r="I23" s="77">
        <v>77.5</v>
      </c>
      <c r="J23" s="77">
        <v>75.5</v>
      </c>
      <c r="K23" s="77">
        <v>71.5</v>
      </c>
      <c r="L23" s="77">
        <v>75.5</v>
      </c>
      <c r="M23" s="77">
        <v>77.5</v>
      </c>
      <c r="N23" s="77">
        <v>77</v>
      </c>
      <c r="O23" s="77">
        <v>75.5</v>
      </c>
      <c r="P23" s="77">
        <v>74.5</v>
      </c>
      <c r="Q23" s="77">
        <v>78</v>
      </c>
      <c r="R23" s="77">
        <v>94</v>
      </c>
      <c r="S23" s="77">
        <v>150</v>
      </c>
      <c r="T23" s="77">
        <v>169</v>
      </c>
      <c r="U23" s="77">
        <v>193</v>
      </c>
      <c r="V23" s="77">
        <v>189</v>
      </c>
      <c r="W23" s="77">
        <v>177.5</v>
      </c>
      <c r="X23" s="77">
        <v>169.5</v>
      </c>
      <c r="Y23" s="77">
        <v>130</v>
      </c>
      <c r="Z23" s="77"/>
      <c r="AA23" s="79">
        <f t="shared" si="2"/>
        <v>2600.5</v>
      </c>
    </row>
    <row r="24" spans="1:27" ht="24.95" customHeight="1" x14ac:dyDescent="0.2">
      <c r="A24" s="85" t="s">
        <v>19</v>
      </c>
      <c r="B24" s="77">
        <v>406</v>
      </c>
      <c r="C24" s="77">
        <v>385</v>
      </c>
      <c r="D24" s="77">
        <v>372</v>
      </c>
      <c r="E24" s="77">
        <v>364.99999999999994</v>
      </c>
      <c r="F24" s="77">
        <v>361</v>
      </c>
      <c r="G24" s="77">
        <v>370.99999999999994</v>
      </c>
      <c r="H24" s="77">
        <v>400.99999999999994</v>
      </c>
      <c r="I24" s="77">
        <v>463.99999999999994</v>
      </c>
      <c r="J24" s="77">
        <v>515</v>
      </c>
      <c r="K24" s="77">
        <v>537</v>
      </c>
      <c r="L24" s="77">
        <v>547</v>
      </c>
      <c r="M24" s="77">
        <v>558</v>
      </c>
      <c r="N24" s="77">
        <v>570</v>
      </c>
      <c r="O24" s="77">
        <v>567</v>
      </c>
      <c r="P24" s="77">
        <v>559.99999999999989</v>
      </c>
      <c r="Q24" s="77">
        <v>554.00000000000011</v>
      </c>
      <c r="R24" s="77">
        <v>558</v>
      </c>
      <c r="S24" s="77">
        <v>566</v>
      </c>
      <c r="T24" s="77">
        <v>557</v>
      </c>
      <c r="U24" s="77">
        <v>558</v>
      </c>
      <c r="V24" s="77">
        <v>531</v>
      </c>
      <c r="W24" s="77">
        <v>495.00000000000006</v>
      </c>
      <c r="X24" s="77">
        <v>461.00000000000006</v>
      </c>
      <c r="Y24" s="77">
        <v>409</v>
      </c>
      <c r="Z24" s="77"/>
      <c r="AA24" s="79">
        <f t="shared" si="2"/>
        <v>11668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6377.2579999999998</v>
      </c>
      <c r="C26" s="88">
        <f t="shared" ref="C26:Z26" si="3">IF(LEN(C$2)&gt;0,SUM(C19:C25),"")</f>
        <v>6086.6989999999996</v>
      </c>
      <c r="D26" s="88">
        <f t="shared" si="3"/>
        <v>5834.8469999999998</v>
      </c>
      <c r="E26" s="88">
        <f t="shared" si="3"/>
        <v>5661.4070000000002</v>
      </c>
      <c r="F26" s="88">
        <f t="shared" si="3"/>
        <v>5578.6209999999992</v>
      </c>
      <c r="G26" s="88">
        <f t="shared" si="3"/>
        <v>5573.1769999999997</v>
      </c>
      <c r="H26" s="88">
        <f t="shared" si="3"/>
        <v>5574.8220000000001</v>
      </c>
      <c r="I26" s="88">
        <f t="shared" si="3"/>
        <v>5935.021999999999</v>
      </c>
      <c r="J26" s="88">
        <f t="shared" si="3"/>
        <v>6604.4560000000001</v>
      </c>
      <c r="K26" s="88">
        <f t="shared" si="3"/>
        <v>7336.0860000000011</v>
      </c>
      <c r="L26" s="88">
        <f t="shared" si="3"/>
        <v>7796.7250000000022</v>
      </c>
      <c r="M26" s="88">
        <f t="shared" si="3"/>
        <v>8117.5859999999993</v>
      </c>
      <c r="N26" s="88">
        <f t="shared" si="3"/>
        <v>8350.6170000000002</v>
      </c>
      <c r="O26" s="88">
        <f t="shared" si="3"/>
        <v>8277.6139999999996</v>
      </c>
      <c r="P26" s="88">
        <f t="shared" si="3"/>
        <v>7950.2910000000011</v>
      </c>
      <c r="Q26" s="88">
        <f t="shared" si="3"/>
        <v>7744.9620000000014</v>
      </c>
      <c r="R26" s="88">
        <f t="shared" si="3"/>
        <v>7629.4730000000018</v>
      </c>
      <c r="S26" s="88">
        <f t="shared" si="3"/>
        <v>7480.1929999999993</v>
      </c>
      <c r="T26" s="88">
        <f t="shared" si="3"/>
        <v>7301.9430000000011</v>
      </c>
      <c r="U26" s="88">
        <f t="shared" si="3"/>
        <v>7409.7979999999998</v>
      </c>
      <c r="V26" s="88">
        <f t="shared" si="3"/>
        <v>7414.3859999999995</v>
      </c>
      <c r="W26" s="88">
        <f t="shared" si="3"/>
        <v>7144.1929999999993</v>
      </c>
      <c r="X26" s="88">
        <f t="shared" si="3"/>
        <v>6870.518</v>
      </c>
      <c r="Y26" s="88">
        <f t="shared" si="3"/>
        <v>6481.9749999999995</v>
      </c>
      <c r="Z26" s="89" t="str">
        <f t="shared" si="3"/>
        <v/>
      </c>
      <c r="AA26" s="90">
        <f>SUM(AA19:AA25)</f>
        <v>166532.66899999997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680</v>
      </c>
      <c r="C29" s="72">
        <v>647.5</v>
      </c>
      <c r="D29" s="72">
        <v>615.5</v>
      </c>
      <c r="E29" s="72">
        <v>616</v>
      </c>
      <c r="F29" s="72">
        <v>619</v>
      </c>
      <c r="G29" s="72">
        <v>635.5</v>
      </c>
      <c r="H29" s="72">
        <v>665.5</v>
      </c>
      <c r="I29" s="72">
        <v>727.5</v>
      </c>
      <c r="J29" s="72">
        <v>811.5</v>
      </c>
      <c r="K29" s="72">
        <v>867.5</v>
      </c>
      <c r="L29" s="72">
        <v>896.5</v>
      </c>
      <c r="M29" s="72">
        <v>909.5</v>
      </c>
      <c r="N29" s="72">
        <v>921</v>
      </c>
      <c r="O29" s="72">
        <v>901.5</v>
      </c>
      <c r="P29" s="72">
        <v>893.5</v>
      </c>
      <c r="Q29" s="72">
        <v>831</v>
      </c>
      <c r="R29" s="72">
        <v>832</v>
      </c>
      <c r="S29" s="72">
        <v>891</v>
      </c>
      <c r="T29" s="72">
        <v>901</v>
      </c>
      <c r="U29" s="72">
        <v>919</v>
      </c>
      <c r="V29" s="72">
        <v>898</v>
      </c>
      <c r="W29" s="72">
        <v>856.5</v>
      </c>
      <c r="X29" s="72">
        <v>789.5</v>
      </c>
      <c r="Y29" s="72">
        <v>693</v>
      </c>
      <c r="Z29" s="73"/>
      <c r="AA29" s="74">
        <f>SUM(B29:Z29)</f>
        <v>19018.5</v>
      </c>
    </row>
    <row r="30" spans="1:27" ht="24.95" customHeight="1" x14ac:dyDescent="0.2">
      <c r="A30" s="75" t="s">
        <v>24</v>
      </c>
      <c r="B30" s="76">
        <v>5837.2579999999998</v>
      </c>
      <c r="C30" s="77">
        <v>5566.1989999999996</v>
      </c>
      <c r="D30" s="77">
        <v>5346.3469999999998</v>
      </c>
      <c r="E30" s="77">
        <v>5192.4070000000002</v>
      </c>
      <c r="F30" s="77">
        <v>5105.6210000000001</v>
      </c>
      <c r="G30" s="77">
        <v>5112.6769999999997</v>
      </c>
      <c r="H30" s="77">
        <v>5069.9690000000001</v>
      </c>
      <c r="I30" s="77">
        <v>5355.5219999999999</v>
      </c>
      <c r="J30" s="77">
        <v>6003.3019999999997</v>
      </c>
      <c r="K30" s="77">
        <v>6930.5860000000002</v>
      </c>
      <c r="L30" s="77">
        <v>7396.2250000000004</v>
      </c>
      <c r="M30" s="77">
        <v>7729.0860000000002</v>
      </c>
      <c r="N30" s="77">
        <v>7981.6170000000002</v>
      </c>
      <c r="O30" s="77">
        <v>7944.1139999999996</v>
      </c>
      <c r="P30" s="77">
        <v>7636.7910000000002</v>
      </c>
      <c r="Q30" s="77">
        <v>7347.9620000000004</v>
      </c>
      <c r="R30" s="77">
        <v>7098.473</v>
      </c>
      <c r="S30" s="77">
        <v>6905.1930000000002</v>
      </c>
      <c r="T30" s="77">
        <v>6671.2420000000002</v>
      </c>
      <c r="U30" s="77">
        <v>6790.7669999999998</v>
      </c>
      <c r="V30" s="77">
        <v>6737.3860000000004</v>
      </c>
      <c r="W30" s="77">
        <v>6536.6930000000002</v>
      </c>
      <c r="X30" s="77">
        <v>6403.018</v>
      </c>
      <c r="Y30" s="77">
        <v>6017.9750000000004</v>
      </c>
      <c r="Z30" s="78"/>
      <c r="AA30" s="79">
        <f>SUM(B30:Z30)</f>
        <v>154716.43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6517.2579999999998</v>
      </c>
      <c r="C32" s="62">
        <f t="shared" ref="C32:Z32" si="4">IF(LEN(C$2)&gt;0,SUM(C29:C31),"")</f>
        <v>6213.6989999999996</v>
      </c>
      <c r="D32" s="62">
        <f t="shared" si="4"/>
        <v>5961.8469999999998</v>
      </c>
      <c r="E32" s="62">
        <f t="shared" si="4"/>
        <v>5808.4070000000002</v>
      </c>
      <c r="F32" s="62">
        <f t="shared" si="4"/>
        <v>5724.6210000000001</v>
      </c>
      <c r="G32" s="62">
        <f t="shared" si="4"/>
        <v>5748.1769999999997</v>
      </c>
      <c r="H32" s="62">
        <f t="shared" si="4"/>
        <v>5735.4690000000001</v>
      </c>
      <c r="I32" s="62">
        <f t="shared" si="4"/>
        <v>6083.0219999999999</v>
      </c>
      <c r="J32" s="62">
        <f t="shared" si="4"/>
        <v>6814.8019999999997</v>
      </c>
      <c r="K32" s="62">
        <f t="shared" si="4"/>
        <v>7798.0860000000002</v>
      </c>
      <c r="L32" s="62">
        <f t="shared" si="4"/>
        <v>8292.7250000000004</v>
      </c>
      <c r="M32" s="62">
        <f t="shared" si="4"/>
        <v>8638.5859999999993</v>
      </c>
      <c r="N32" s="62">
        <f t="shared" si="4"/>
        <v>8902.6170000000002</v>
      </c>
      <c r="O32" s="62">
        <f t="shared" si="4"/>
        <v>8845.6139999999996</v>
      </c>
      <c r="P32" s="62">
        <f t="shared" si="4"/>
        <v>8530.2910000000011</v>
      </c>
      <c r="Q32" s="62">
        <f t="shared" si="4"/>
        <v>8178.9620000000004</v>
      </c>
      <c r="R32" s="62">
        <f t="shared" si="4"/>
        <v>7930.473</v>
      </c>
      <c r="S32" s="62">
        <f t="shared" si="4"/>
        <v>7796.1930000000002</v>
      </c>
      <c r="T32" s="62">
        <f t="shared" si="4"/>
        <v>7572.2420000000002</v>
      </c>
      <c r="U32" s="62">
        <f t="shared" si="4"/>
        <v>7709.7669999999998</v>
      </c>
      <c r="V32" s="62">
        <f t="shared" si="4"/>
        <v>7635.3860000000004</v>
      </c>
      <c r="W32" s="62">
        <f t="shared" si="4"/>
        <v>7393.1930000000002</v>
      </c>
      <c r="X32" s="62">
        <f t="shared" si="4"/>
        <v>7192.518</v>
      </c>
      <c r="Y32" s="62">
        <f t="shared" si="4"/>
        <v>6710.9750000000004</v>
      </c>
      <c r="Z32" s="63" t="str">
        <f t="shared" si="4"/>
        <v/>
      </c>
      <c r="AA32" s="64">
        <f>SUM(AA29:AA31)</f>
        <v>173734.93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108</v>
      </c>
      <c r="C35" s="95">
        <v>95</v>
      </c>
      <c r="D35" s="95">
        <v>95</v>
      </c>
      <c r="E35" s="95">
        <v>115</v>
      </c>
      <c r="F35" s="95">
        <v>114</v>
      </c>
      <c r="G35" s="95">
        <v>124</v>
      </c>
      <c r="H35" s="95">
        <v>135</v>
      </c>
      <c r="I35" s="95">
        <v>121</v>
      </c>
      <c r="J35" s="95">
        <v>117</v>
      </c>
      <c r="K35" s="95">
        <v>237</v>
      </c>
      <c r="L35" s="95">
        <v>250</v>
      </c>
      <c r="M35" s="95">
        <v>250</v>
      </c>
      <c r="N35" s="95">
        <v>255</v>
      </c>
      <c r="O35" s="95">
        <v>270</v>
      </c>
      <c r="P35" s="95">
        <v>265</v>
      </c>
      <c r="Q35" s="95">
        <v>244</v>
      </c>
      <c r="R35" s="95">
        <v>185</v>
      </c>
      <c r="S35" s="95">
        <v>72</v>
      </c>
      <c r="T35" s="95">
        <v>62</v>
      </c>
      <c r="U35" s="95">
        <v>59</v>
      </c>
      <c r="V35" s="95">
        <v>59</v>
      </c>
      <c r="W35" s="95">
        <v>56</v>
      </c>
      <c r="X35" s="95">
        <v>147</v>
      </c>
      <c r="Y35" s="95">
        <v>139</v>
      </c>
      <c r="Z35" s="96"/>
      <c r="AA35" s="74">
        <f t="shared" ref="AA35:AA40" si="5">SUM(B35:Z35)</f>
        <v>3574</v>
      </c>
    </row>
    <row r="36" spans="1:27" ht="24.95" customHeight="1" x14ac:dyDescent="0.2">
      <c r="A36" s="97" t="s">
        <v>42</v>
      </c>
      <c r="B36" s="98">
        <v>22</v>
      </c>
      <c r="C36" s="99">
        <v>22</v>
      </c>
      <c r="D36" s="99">
        <v>22</v>
      </c>
      <c r="E36" s="99">
        <v>22</v>
      </c>
      <c r="F36" s="99">
        <v>22</v>
      </c>
      <c r="G36" s="99">
        <v>41</v>
      </c>
      <c r="H36" s="99">
        <v>22</v>
      </c>
      <c r="I36" s="99">
        <v>22</v>
      </c>
      <c r="J36" s="99">
        <v>37</v>
      </c>
      <c r="K36" s="99">
        <v>35</v>
      </c>
      <c r="L36" s="99">
        <v>65</v>
      </c>
      <c r="M36" s="99">
        <v>90</v>
      </c>
      <c r="N36" s="99">
        <v>116</v>
      </c>
      <c r="O36" s="99">
        <v>108</v>
      </c>
      <c r="P36" s="99">
        <v>125</v>
      </c>
      <c r="Q36" s="99">
        <v>170</v>
      </c>
      <c r="R36" s="99">
        <v>116</v>
      </c>
      <c r="S36" s="99">
        <v>244</v>
      </c>
      <c r="T36" s="99">
        <v>203</v>
      </c>
      <c r="U36" s="99">
        <v>231</v>
      </c>
      <c r="V36" s="99">
        <v>152</v>
      </c>
      <c r="W36" s="99">
        <v>183</v>
      </c>
      <c r="X36" s="99">
        <v>165</v>
      </c>
      <c r="Y36" s="99">
        <v>80</v>
      </c>
      <c r="Z36" s="100"/>
      <c r="AA36" s="79">
        <f t="shared" si="5"/>
        <v>2315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>
        <v>640.20000000000005</v>
      </c>
      <c r="U37" s="99">
        <v>504.8</v>
      </c>
      <c r="V37" s="99">
        <v>706</v>
      </c>
      <c r="W37" s="99"/>
      <c r="X37" s="99">
        <v>226.1</v>
      </c>
      <c r="Y37" s="99"/>
      <c r="Z37" s="100"/>
      <c r="AA37" s="79">
        <f t="shared" si="5"/>
        <v>2077.1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5</v>
      </c>
      <c r="J38" s="99">
        <v>56.346000000000004</v>
      </c>
      <c r="K38" s="99">
        <v>190</v>
      </c>
      <c r="L38" s="99">
        <v>181</v>
      </c>
      <c r="M38" s="99">
        <v>181</v>
      </c>
      <c r="N38" s="99">
        <v>181</v>
      </c>
      <c r="O38" s="99">
        <v>190</v>
      </c>
      <c r="P38" s="99">
        <v>190</v>
      </c>
      <c r="Q38" s="99">
        <v>20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1194.346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500</v>
      </c>
      <c r="S39" s="99">
        <v>205.7</v>
      </c>
      <c r="T39" s="99"/>
      <c r="U39" s="99"/>
      <c r="V39" s="99"/>
      <c r="W39" s="99">
        <v>500</v>
      </c>
      <c r="X39" s="99"/>
      <c r="Y39" s="99">
        <v>14.6</v>
      </c>
      <c r="Z39" s="100"/>
      <c r="AA39" s="79">
        <f t="shared" si="5"/>
        <v>9220.3000000000011</v>
      </c>
    </row>
    <row r="40" spans="1:27" ht="30" customHeight="1" thickBot="1" x14ac:dyDescent="0.25">
      <c r="A40" s="86" t="s">
        <v>46</v>
      </c>
      <c r="B40" s="87">
        <f>IF(LEN(B$2)&gt;0,SUM(B35:B39),"")</f>
        <v>630</v>
      </c>
      <c r="C40" s="88">
        <f t="shared" ref="C40:Z40" si="6">IF(LEN(C$2)&gt;0,SUM(C35:C39),"")</f>
        <v>617</v>
      </c>
      <c r="D40" s="88">
        <f t="shared" si="6"/>
        <v>617</v>
      </c>
      <c r="E40" s="88">
        <f t="shared" si="6"/>
        <v>637</v>
      </c>
      <c r="F40" s="88">
        <f t="shared" si="6"/>
        <v>636</v>
      </c>
      <c r="G40" s="88">
        <f t="shared" si="6"/>
        <v>665</v>
      </c>
      <c r="H40" s="88">
        <f t="shared" si="6"/>
        <v>657</v>
      </c>
      <c r="I40" s="88">
        <f t="shared" si="6"/>
        <v>648</v>
      </c>
      <c r="J40" s="88">
        <f t="shared" si="6"/>
        <v>710.346</v>
      </c>
      <c r="K40" s="88">
        <f t="shared" si="6"/>
        <v>962</v>
      </c>
      <c r="L40" s="88">
        <f t="shared" si="6"/>
        <v>996</v>
      </c>
      <c r="M40" s="88">
        <f t="shared" si="6"/>
        <v>1021</v>
      </c>
      <c r="N40" s="88">
        <f t="shared" si="6"/>
        <v>1052</v>
      </c>
      <c r="O40" s="88">
        <f t="shared" si="6"/>
        <v>1068</v>
      </c>
      <c r="P40" s="88">
        <f t="shared" si="6"/>
        <v>1080</v>
      </c>
      <c r="Q40" s="88">
        <f t="shared" si="6"/>
        <v>934</v>
      </c>
      <c r="R40" s="88">
        <f t="shared" si="6"/>
        <v>801</v>
      </c>
      <c r="S40" s="88">
        <f t="shared" si="6"/>
        <v>521.70000000000005</v>
      </c>
      <c r="T40" s="88">
        <f t="shared" si="6"/>
        <v>905.2</v>
      </c>
      <c r="U40" s="88">
        <f t="shared" si="6"/>
        <v>794.8</v>
      </c>
      <c r="V40" s="88">
        <f t="shared" si="6"/>
        <v>917</v>
      </c>
      <c r="W40" s="88">
        <f t="shared" si="6"/>
        <v>739</v>
      </c>
      <c r="X40" s="88">
        <f t="shared" si="6"/>
        <v>538.1</v>
      </c>
      <c r="Y40" s="88">
        <f t="shared" si="6"/>
        <v>233.6</v>
      </c>
      <c r="Z40" s="89" t="str">
        <f t="shared" si="6"/>
        <v/>
      </c>
      <c r="AA40" s="90">
        <f t="shared" si="5"/>
        <v>18380.745999999999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>
        <v>640.20000000000005</v>
      </c>
      <c r="U45" s="99">
        <v>504.8</v>
      </c>
      <c r="V45" s="99">
        <v>706</v>
      </c>
      <c r="W45" s="99"/>
      <c r="X45" s="99">
        <v>226.1</v>
      </c>
      <c r="Y45" s="99"/>
      <c r="Z45" s="100"/>
      <c r="AA45" s="79">
        <f t="shared" si="7"/>
        <v>2077.1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500</v>
      </c>
      <c r="S47" s="99">
        <v>205.7</v>
      </c>
      <c r="T47" s="99"/>
      <c r="U47" s="99"/>
      <c r="V47" s="99"/>
      <c r="W47" s="99">
        <v>500</v>
      </c>
      <c r="X47" s="99"/>
      <c r="Y47" s="99">
        <v>14.6</v>
      </c>
      <c r="Z47" s="100"/>
      <c r="AA47" s="79">
        <f t="shared" si="7"/>
        <v>9220.3000000000011</v>
      </c>
    </row>
    <row r="48" spans="1:27" ht="24.95" customHeight="1" x14ac:dyDescent="0.2">
      <c r="A48" s="85" t="s">
        <v>48</v>
      </c>
      <c r="B48" s="98">
        <v>117</v>
      </c>
      <c r="C48" s="99">
        <v>97</v>
      </c>
      <c r="D48" s="99">
        <v>87</v>
      </c>
      <c r="E48" s="99">
        <v>76</v>
      </c>
      <c r="F48" s="99">
        <v>68</v>
      </c>
      <c r="G48" s="99">
        <v>74</v>
      </c>
      <c r="H48" s="99">
        <v>98</v>
      </c>
      <c r="I48" s="99">
        <v>147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141</v>
      </c>
      <c r="Z48" s="100"/>
      <c r="AA48" s="79">
        <f t="shared" si="7"/>
        <v>3155</v>
      </c>
    </row>
    <row r="49" spans="1:27" ht="30" customHeight="1" thickBot="1" x14ac:dyDescent="0.25">
      <c r="A49" s="86" t="s">
        <v>49</v>
      </c>
      <c r="B49" s="87">
        <f>IF(LEN(B$2)&gt;0,SUM(B43:B48),"")</f>
        <v>617</v>
      </c>
      <c r="C49" s="88">
        <f t="shared" ref="C49:Z49" si="8">IF(LEN(C$2)&gt;0,SUM(C43:C48),"")</f>
        <v>597</v>
      </c>
      <c r="D49" s="88">
        <f t="shared" si="8"/>
        <v>587</v>
      </c>
      <c r="E49" s="88">
        <f t="shared" si="8"/>
        <v>576</v>
      </c>
      <c r="F49" s="88">
        <f t="shared" si="8"/>
        <v>568</v>
      </c>
      <c r="G49" s="88">
        <f t="shared" si="8"/>
        <v>574</v>
      </c>
      <c r="H49" s="88">
        <f t="shared" si="8"/>
        <v>598</v>
      </c>
      <c r="I49" s="88">
        <f t="shared" si="8"/>
        <v>647</v>
      </c>
      <c r="J49" s="88">
        <f t="shared" si="8"/>
        <v>650</v>
      </c>
      <c r="K49" s="88">
        <f t="shared" si="8"/>
        <v>650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650</v>
      </c>
      <c r="S49" s="88">
        <f t="shared" si="8"/>
        <v>355.7</v>
      </c>
      <c r="T49" s="88">
        <f t="shared" si="8"/>
        <v>790.2</v>
      </c>
      <c r="U49" s="88">
        <f t="shared" si="8"/>
        <v>654.79999999999995</v>
      </c>
      <c r="V49" s="88">
        <f t="shared" si="8"/>
        <v>856</v>
      </c>
      <c r="W49" s="88">
        <f t="shared" si="8"/>
        <v>650</v>
      </c>
      <c r="X49" s="88">
        <f t="shared" si="8"/>
        <v>376.1</v>
      </c>
      <c r="Y49" s="88">
        <f t="shared" si="8"/>
        <v>155.6</v>
      </c>
      <c r="Z49" s="89" t="str">
        <f t="shared" si="8"/>
        <v/>
      </c>
      <c r="AA49" s="90">
        <f t="shared" si="7"/>
        <v>14452.400000000001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7017.2579999999998</v>
      </c>
      <c r="C52" s="88">
        <f t="shared" ref="C52:Z52" si="10">IF(LEN(C$2)&gt;0,SUM(C10:C15)+C26+C40,"")</f>
        <v>6713.6989999999996</v>
      </c>
      <c r="D52" s="88">
        <f t="shared" si="10"/>
        <v>6461.8469999999998</v>
      </c>
      <c r="E52" s="88">
        <f t="shared" si="10"/>
        <v>6308.4070000000002</v>
      </c>
      <c r="F52" s="88">
        <f t="shared" si="10"/>
        <v>6224.6209999999992</v>
      </c>
      <c r="G52" s="88">
        <f t="shared" si="10"/>
        <v>6248.1769999999997</v>
      </c>
      <c r="H52" s="88">
        <f t="shared" si="10"/>
        <v>6235.4690000000001</v>
      </c>
      <c r="I52" s="88">
        <f t="shared" si="10"/>
        <v>6583.021999999999</v>
      </c>
      <c r="J52" s="88">
        <f t="shared" si="10"/>
        <v>7314.8019999999997</v>
      </c>
      <c r="K52" s="88">
        <f t="shared" si="10"/>
        <v>8298.0860000000011</v>
      </c>
      <c r="L52" s="88">
        <f t="shared" si="10"/>
        <v>8792.7250000000022</v>
      </c>
      <c r="M52" s="88">
        <f t="shared" si="10"/>
        <v>9138.5859999999993</v>
      </c>
      <c r="N52" s="88">
        <f t="shared" si="10"/>
        <v>9402.6170000000002</v>
      </c>
      <c r="O52" s="88">
        <f t="shared" si="10"/>
        <v>9345.6139999999996</v>
      </c>
      <c r="P52" s="88">
        <f t="shared" si="10"/>
        <v>9030.2910000000011</v>
      </c>
      <c r="Q52" s="88">
        <f t="shared" si="10"/>
        <v>8678.9620000000014</v>
      </c>
      <c r="R52" s="88">
        <f t="shared" si="10"/>
        <v>8430.4730000000018</v>
      </c>
      <c r="S52" s="88">
        <f t="shared" si="10"/>
        <v>8001.8929999999991</v>
      </c>
      <c r="T52" s="88">
        <f t="shared" si="10"/>
        <v>8212.4420000000009</v>
      </c>
      <c r="U52" s="88">
        <f t="shared" si="10"/>
        <v>8214.5669999999991</v>
      </c>
      <c r="V52" s="88">
        <f t="shared" si="10"/>
        <v>8341.3859999999986</v>
      </c>
      <c r="W52" s="88">
        <f t="shared" si="10"/>
        <v>7893.1929999999993</v>
      </c>
      <c r="X52" s="88">
        <f t="shared" si="10"/>
        <v>7418.6180000000004</v>
      </c>
      <c r="Y52" s="88">
        <f t="shared" si="10"/>
        <v>6725.5749999999998</v>
      </c>
      <c r="Z52" s="89" t="str">
        <f t="shared" si="10"/>
        <v/>
      </c>
      <c r="AA52" s="104">
        <f>SUM(B52:Z52)</f>
        <v>185032.33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-244.20000000000005</v>
      </c>
      <c r="C4" s="18">
        <v>-633</v>
      </c>
      <c r="D4" s="18">
        <v>-678</v>
      </c>
      <c r="E4" s="18">
        <v>-683</v>
      </c>
      <c r="F4" s="18">
        <v>-684</v>
      </c>
      <c r="G4" s="18">
        <v>-679</v>
      </c>
      <c r="H4" s="18">
        <v>-615</v>
      </c>
      <c r="I4" s="18">
        <v>-583</v>
      </c>
      <c r="J4" s="18">
        <v>-613</v>
      </c>
      <c r="K4" s="18">
        <v>-551</v>
      </c>
      <c r="L4" s="18">
        <v>-518.1</v>
      </c>
      <c r="M4" s="18">
        <v>-348.79999999999995</v>
      </c>
      <c r="N4" s="18">
        <v>-521.9</v>
      </c>
      <c r="O4" s="18">
        <v>-603</v>
      </c>
      <c r="P4" s="18">
        <v>-610</v>
      </c>
      <c r="Q4" s="18">
        <v>-667</v>
      </c>
      <c r="R4" s="18">
        <v>-613</v>
      </c>
      <c r="S4" s="18">
        <v>197.89999999999998</v>
      </c>
      <c r="T4" s="18">
        <v>476.20000000000005</v>
      </c>
      <c r="U4" s="18">
        <v>309.39999999999998</v>
      </c>
      <c r="V4" s="18">
        <v>361.4</v>
      </c>
      <c r="W4" s="18">
        <v>448.5</v>
      </c>
      <c r="X4" s="18">
        <v>15</v>
      </c>
      <c r="Y4" s="18">
        <v>-526.79999999999995</v>
      </c>
      <c r="Z4" s="19"/>
      <c r="AA4" s="111">
        <f>SUM(B4:Z4)</f>
        <v>-8563.4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114.04</v>
      </c>
      <c r="C7" s="117">
        <v>113.51</v>
      </c>
      <c r="D7" s="117">
        <v>115.71</v>
      </c>
      <c r="E7" s="117">
        <v>112.78</v>
      </c>
      <c r="F7" s="117">
        <v>104.19</v>
      </c>
      <c r="G7" s="117">
        <v>98.88</v>
      </c>
      <c r="H7" s="117">
        <v>111.22</v>
      </c>
      <c r="I7" s="117">
        <v>112.68</v>
      </c>
      <c r="J7" s="117">
        <v>37.4</v>
      </c>
      <c r="K7" s="117">
        <v>9.23</v>
      </c>
      <c r="L7" s="117">
        <v>1.01</v>
      </c>
      <c r="M7" s="117">
        <v>5.9</v>
      </c>
      <c r="N7" s="117">
        <v>4.8600000000000003</v>
      </c>
      <c r="O7" s="117">
        <v>13.74</v>
      </c>
      <c r="P7" s="117">
        <v>50</v>
      </c>
      <c r="Q7" s="117">
        <v>97.09</v>
      </c>
      <c r="R7" s="117">
        <v>80</v>
      </c>
      <c r="S7" s="117">
        <v>119.99</v>
      </c>
      <c r="T7" s="117">
        <v>135.41999999999999</v>
      </c>
      <c r="U7" s="117">
        <v>175.22</v>
      </c>
      <c r="V7" s="117">
        <v>202.8</v>
      </c>
      <c r="W7" s="117">
        <v>169.21</v>
      </c>
      <c r="X7" s="117">
        <v>145</v>
      </c>
      <c r="Y7" s="117">
        <v>125</v>
      </c>
      <c r="Z7" s="118"/>
      <c r="AA7" s="119">
        <f>IF(SUM(B7:Z7)&lt;&gt;0,AVERAGEIF(B7:Z7,"&lt;&gt;"""),"")</f>
        <v>93.953333333333333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744.2</v>
      </c>
      <c r="C13" s="129">
        <v>1133</v>
      </c>
      <c r="D13" s="129">
        <v>1178</v>
      </c>
      <c r="E13" s="129">
        <v>1183</v>
      </c>
      <c r="F13" s="129">
        <v>1184</v>
      </c>
      <c r="G13" s="129">
        <v>1179</v>
      </c>
      <c r="H13" s="129">
        <v>1115</v>
      </c>
      <c r="I13" s="129">
        <v>1083</v>
      </c>
      <c r="J13" s="129">
        <v>1113</v>
      </c>
      <c r="K13" s="129">
        <v>1051</v>
      </c>
      <c r="L13" s="129">
        <v>1018.1</v>
      </c>
      <c r="M13" s="129">
        <v>848.8</v>
      </c>
      <c r="N13" s="129">
        <v>1021.9</v>
      </c>
      <c r="O13" s="129">
        <v>1103</v>
      </c>
      <c r="P13" s="129">
        <v>1110</v>
      </c>
      <c r="Q13" s="129">
        <v>1167</v>
      </c>
      <c r="R13" s="129">
        <v>1113</v>
      </c>
      <c r="S13" s="129">
        <v>7.8</v>
      </c>
      <c r="T13" s="129"/>
      <c r="U13" s="129"/>
      <c r="V13" s="129"/>
      <c r="W13" s="129">
        <v>51.5</v>
      </c>
      <c r="X13" s="129"/>
      <c r="Y13" s="130">
        <v>541.4</v>
      </c>
      <c r="Z13" s="131"/>
      <c r="AA13" s="132">
        <f t="shared" si="0"/>
        <v>18945.7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164</v>
      </c>
      <c r="U15" s="133">
        <v>195.4</v>
      </c>
      <c r="V15" s="133">
        <v>344.6</v>
      </c>
      <c r="W15" s="133"/>
      <c r="X15" s="133">
        <v>211.1</v>
      </c>
      <c r="Y15" s="133"/>
      <c r="Z15" s="131"/>
      <c r="AA15" s="132">
        <f t="shared" si="0"/>
        <v>915.1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744.2</v>
      </c>
      <c r="C16" s="135">
        <f t="shared" si="1"/>
        <v>1133</v>
      </c>
      <c r="D16" s="135">
        <f t="shared" si="1"/>
        <v>1178</v>
      </c>
      <c r="E16" s="135">
        <f t="shared" si="1"/>
        <v>1183</v>
      </c>
      <c r="F16" s="135">
        <f t="shared" si="1"/>
        <v>1184</v>
      </c>
      <c r="G16" s="135">
        <f t="shared" si="1"/>
        <v>1179</v>
      </c>
      <c r="H16" s="135">
        <f t="shared" si="1"/>
        <v>1115</v>
      </c>
      <c r="I16" s="135">
        <f t="shared" si="1"/>
        <v>1083</v>
      </c>
      <c r="J16" s="135">
        <f t="shared" si="1"/>
        <v>1113</v>
      </c>
      <c r="K16" s="135">
        <f t="shared" si="1"/>
        <v>1051</v>
      </c>
      <c r="L16" s="135">
        <f t="shared" si="1"/>
        <v>1018.1</v>
      </c>
      <c r="M16" s="135">
        <f t="shared" si="1"/>
        <v>848.8</v>
      </c>
      <c r="N16" s="135">
        <f t="shared" si="1"/>
        <v>1021.9</v>
      </c>
      <c r="O16" s="135">
        <f t="shared" si="1"/>
        <v>1103</v>
      </c>
      <c r="P16" s="135">
        <f t="shared" si="1"/>
        <v>1110</v>
      </c>
      <c r="Q16" s="135">
        <f t="shared" si="1"/>
        <v>1167</v>
      </c>
      <c r="R16" s="135">
        <f t="shared" si="1"/>
        <v>1113</v>
      </c>
      <c r="S16" s="135">
        <f t="shared" si="1"/>
        <v>7.8</v>
      </c>
      <c r="T16" s="135">
        <f t="shared" si="1"/>
        <v>164</v>
      </c>
      <c r="U16" s="135">
        <f t="shared" si="1"/>
        <v>195.4</v>
      </c>
      <c r="V16" s="135">
        <f t="shared" si="1"/>
        <v>344.6</v>
      </c>
      <c r="W16" s="135">
        <f t="shared" si="1"/>
        <v>51.5</v>
      </c>
      <c r="X16" s="135">
        <f t="shared" si="1"/>
        <v>211.1</v>
      </c>
      <c r="Y16" s="135">
        <f t="shared" si="1"/>
        <v>541.4</v>
      </c>
      <c r="Z16" s="136" t="str">
        <f t="shared" si="1"/>
        <v/>
      </c>
      <c r="AA16" s="90">
        <f t="shared" si="0"/>
        <v>19860.8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640.20000000000005</v>
      </c>
      <c r="U21" s="129">
        <v>504.8</v>
      </c>
      <c r="V21" s="129">
        <v>706</v>
      </c>
      <c r="W21" s="129"/>
      <c r="X21" s="129">
        <v>226.1</v>
      </c>
      <c r="Y21" s="130"/>
      <c r="Z21" s="131"/>
      <c r="AA21" s="132">
        <f t="shared" si="2"/>
        <v>2077.1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205.7</v>
      </c>
      <c r="T23" s="133"/>
      <c r="U23" s="133"/>
      <c r="V23" s="133"/>
      <c r="W23" s="133">
        <v>500</v>
      </c>
      <c r="X23" s="133"/>
      <c r="Y23" s="133">
        <v>14.6</v>
      </c>
      <c r="Z23" s="131"/>
      <c r="AA23" s="132">
        <f t="shared" si="2"/>
        <v>9220.3000000000011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205.7</v>
      </c>
      <c r="T24" s="135">
        <f t="shared" si="3"/>
        <v>640.20000000000005</v>
      </c>
      <c r="U24" s="135">
        <f t="shared" si="3"/>
        <v>504.8</v>
      </c>
      <c r="V24" s="135">
        <f t="shared" si="3"/>
        <v>706</v>
      </c>
      <c r="W24" s="135">
        <f t="shared" si="3"/>
        <v>500</v>
      </c>
      <c r="X24" s="135">
        <f t="shared" si="3"/>
        <v>226.1</v>
      </c>
      <c r="Y24" s="135">
        <f t="shared" si="3"/>
        <v>14.6</v>
      </c>
      <c r="Z24" s="136" t="str">
        <f t="shared" si="3"/>
        <v/>
      </c>
      <c r="AA24" s="90">
        <f t="shared" si="2"/>
        <v>11297.400000000001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2024-08-24T11:05:58Z</dcterms:created>
  <dcterms:modified xsi:type="dcterms:W3CDTF">2024-08-24T11:06:00Z</dcterms:modified>
</cp:coreProperties>
</file>