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<sst xmlns="http://schemas.openxmlformats.org/spreadsheetml/2006/main" count="119" uniqueCount="54">
  <si>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23/08/2024 14:08:36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</si>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</sst>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AB-44D4-BF2B-7214A8672C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AB-44D4-BF2B-7214A8672C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1AB-44D4-BF2B-7214A8672C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1AB-44D4-BF2B-7214A8672C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AB-44D4-BF2B-7214A8672C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AB-44D4-BF2B-7214A8672C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AB-44D4-BF2B-7214A8672C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602</c:v>
                </c:pt>
                <c:pt idx="19">
                  <c:v>602</c:v>
                </c:pt>
                <c:pt idx="20">
                  <c:v>616</c:v>
                </c:pt>
                <c:pt idx="21">
                  <c:v>616</c:v>
                </c:pt>
                <c:pt idx="22">
                  <c:v>350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1AB-44D4-BF2B-7214A8672C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148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154</c:v>
                </c:pt>
                <c:pt idx="7">
                  <c:v>206</c:v>
                </c:pt>
                <c:pt idx="8">
                  <c:v>241</c:v>
                </c:pt>
                <c:pt idx="9">
                  <c:v>244</c:v>
                </c:pt>
                <c:pt idx="10">
                  <c:v>241</c:v>
                </c:pt>
                <c:pt idx="11">
                  <c:v>252</c:v>
                </c:pt>
                <c:pt idx="12">
                  <c:v>266</c:v>
                </c:pt>
                <c:pt idx="13">
                  <c:v>266</c:v>
                </c:pt>
                <c:pt idx="14">
                  <c:v>267</c:v>
                </c:pt>
                <c:pt idx="15">
                  <c:v>273</c:v>
                </c:pt>
                <c:pt idx="16">
                  <c:v>302</c:v>
                </c:pt>
                <c:pt idx="17">
                  <c:v>332</c:v>
                </c:pt>
                <c:pt idx="18">
                  <c:v>335</c:v>
                </c:pt>
                <c:pt idx="19">
                  <c:v>335</c:v>
                </c:pt>
                <c:pt idx="20">
                  <c:v>315</c:v>
                </c:pt>
                <c:pt idx="21">
                  <c:v>282</c:v>
                </c:pt>
                <c:pt idx="22">
                  <c:v>255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1AB-44D4-BF2B-7214A8672C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4036.067</c:v>
                </c:pt>
                <c:pt idx="1">
                  <c:v>3839.2740000000003</c:v>
                </c:pt>
                <c:pt idx="2">
                  <c:v>2989.348</c:v>
                </c:pt>
                <c:pt idx="3">
                  <c:v>2482.4850000000001</c:v>
                </c:pt>
                <c:pt idx="4">
                  <c:v>2378.2950000000001</c:v>
                </c:pt>
                <c:pt idx="5">
                  <c:v>2293.8110000000001</c:v>
                </c:pt>
                <c:pt idx="6">
                  <c:v>2643.2809999999999</c:v>
                </c:pt>
                <c:pt idx="7">
                  <c:v>2292.116</c:v>
                </c:pt>
                <c:pt idx="8">
                  <c:v>1757.9</c:v>
                </c:pt>
                <c:pt idx="9">
                  <c:v>1102.9000000000001</c:v>
                </c:pt>
                <c:pt idx="10">
                  <c:v>817.9</c:v>
                </c:pt>
                <c:pt idx="11">
                  <c:v>817.9</c:v>
                </c:pt>
                <c:pt idx="12">
                  <c:v>817.9</c:v>
                </c:pt>
                <c:pt idx="13">
                  <c:v>867.9</c:v>
                </c:pt>
                <c:pt idx="14">
                  <c:v>1117.9000000000001</c:v>
                </c:pt>
                <c:pt idx="15">
                  <c:v>1479.9</c:v>
                </c:pt>
                <c:pt idx="16">
                  <c:v>2732.7020000000002</c:v>
                </c:pt>
                <c:pt idx="17">
                  <c:v>3490.61</c:v>
                </c:pt>
                <c:pt idx="18">
                  <c:v>3898.8420000000001</c:v>
                </c:pt>
                <c:pt idx="19">
                  <c:v>4042.8739999999998</c:v>
                </c:pt>
                <c:pt idx="20">
                  <c:v>4064.348</c:v>
                </c:pt>
                <c:pt idx="21">
                  <c:v>4085.1580000000004</c:v>
                </c:pt>
                <c:pt idx="22">
                  <c:v>3994.6990000000001</c:v>
                </c:pt>
                <c:pt idx="23">
                  <c:v>3959.2840000000001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AB-44D4-BF2B-7214A8672C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604.9</c:v>
                </c:pt>
                <c:pt idx="1">
                  <c:v>912.2</c:v>
                </c:pt>
                <c:pt idx="2">
                  <c:v>1479.4</c:v>
                </c:pt>
                <c:pt idx="3">
                  <c:v>1759.6</c:v>
                </c:pt>
                <c:pt idx="4">
                  <c:v>1711</c:v>
                </c:pt>
                <c:pt idx="5">
                  <c:v>1641.5</c:v>
                </c:pt>
                <c:pt idx="6">
                  <c:v>1083.9000000000001</c:v>
                </c:pt>
                <c:pt idx="7">
                  <c:v>946.1</c:v>
                </c:pt>
                <c:pt idx="8">
                  <c:v>714.1</c:v>
                </c:pt>
                <c:pt idx="9">
                  <c:v>944.4</c:v>
                </c:pt>
                <c:pt idx="10">
                  <c:v>1221.0999999999999</c:v>
                </c:pt>
                <c:pt idx="11">
                  <c:v>1005.4</c:v>
                </c:pt>
                <c:pt idx="12">
                  <c:v>1183.7</c:v>
                </c:pt>
                <c:pt idx="13">
                  <c:v>1402.6</c:v>
                </c:pt>
                <c:pt idx="14">
                  <c:v>1329.8</c:v>
                </c:pt>
                <c:pt idx="15">
                  <c:v>1209.2</c:v>
                </c:pt>
                <c:pt idx="16">
                  <c:v>559.9</c:v>
                </c:pt>
                <c:pt idx="17">
                  <c:v>938</c:v>
                </c:pt>
                <c:pt idx="18">
                  <c:v>768.7</c:v>
                </c:pt>
                <c:pt idx="19">
                  <c:v>831.2</c:v>
                </c:pt>
                <c:pt idx="20">
                  <c:v>703.7</c:v>
                </c:pt>
                <c:pt idx="21">
                  <c:v>475.6</c:v>
                </c:pt>
                <c:pt idx="22">
                  <c:v>861</c:v>
                </c:pt>
                <c:pt idx="23">
                  <c:v>479.4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AB-44D4-BF2B-7214A8672C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1281.5279999999998</c:v>
                </c:pt>
                <c:pt idx="1">
                  <c:v>1328.1880000000003</c:v>
                </c:pt>
                <c:pt idx="2">
                  <c:v>1392.9999999999998</c:v>
                </c:pt>
                <c:pt idx="3">
                  <c:v>1436.5170000000003</c:v>
                </c:pt>
                <c:pt idx="4">
                  <c:v>1475.7090000000003</c:v>
                </c:pt>
                <c:pt idx="5">
                  <c:v>1511.8100000000002</c:v>
                </c:pt>
                <c:pt idx="6">
                  <c:v>1812.4749999999997</c:v>
                </c:pt>
                <c:pt idx="7">
                  <c:v>2893.5230000000001</c:v>
                </c:pt>
                <c:pt idx="8">
                  <c:v>4358.0919999999996</c:v>
                </c:pt>
                <c:pt idx="9">
                  <c:v>5631.5929999999998</c:v>
                </c:pt>
                <c:pt idx="10">
                  <c:v>6395.8420000000006</c:v>
                </c:pt>
                <c:pt idx="11">
                  <c:v>6878.4049999999997</c:v>
                </c:pt>
                <c:pt idx="12">
                  <c:v>6991.5009999999993</c:v>
                </c:pt>
                <c:pt idx="13">
                  <c:v>6794.492000000002</c:v>
                </c:pt>
                <c:pt idx="14">
                  <c:v>6322.7319999999991</c:v>
                </c:pt>
                <c:pt idx="15">
                  <c:v>5655.2869999999984</c:v>
                </c:pt>
                <c:pt idx="16">
                  <c:v>4532.8460000000014</c:v>
                </c:pt>
                <c:pt idx="17">
                  <c:v>3149.2939999999999</c:v>
                </c:pt>
                <c:pt idx="18">
                  <c:v>2045.3479999999997</c:v>
                </c:pt>
                <c:pt idx="19">
                  <c:v>1659.6569999999997</c:v>
                </c:pt>
                <c:pt idx="20">
                  <c:v>1582.2310000000004</c:v>
                </c:pt>
                <c:pt idx="21">
                  <c:v>1521.925</c:v>
                </c:pt>
                <c:pt idx="22">
                  <c:v>1542.2470000000001</c:v>
                </c:pt>
                <c:pt idx="23">
                  <c:v>1577.87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AB-44D4-BF2B-7214A8672C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114</c:v>
                </c:pt>
                <c:pt idx="1">
                  <c:v>116</c:v>
                </c:pt>
                <c:pt idx="2">
                  <c:v>121</c:v>
                </c:pt>
                <c:pt idx="3">
                  <c:v>127</c:v>
                </c:pt>
                <c:pt idx="4">
                  <c:v>134</c:v>
                </c:pt>
                <c:pt idx="5">
                  <c:v>137</c:v>
                </c:pt>
                <c:pt idx="6">
                  <c:v>139</c:v>
                </c:pt>
                <c:pt idx="7">
                  <c:v>150</c:v>
                </c:pt>
                <c:pt idx="8">
                  <c:v>166</c:v>
                </c:pt>
                <c:pt idx="9">
                  <c:v>180</c:v>
                </c:pt>
                <c:pt idx="10">
                  <c:v>189</c:v>
                </c:pt>
                <c:pt idx="11">
                  <c:v>193</c:v>
                </c:pt>
                <c:pt idx="12">
                  <c:v>193</c:v>
                </c:pt>
                <c:pt idx="13">
                  <c:v>190</c:v>
                </c:pt>
                <c:pt idx="14">
                  <c:v>184</c:v>
                </c:pt>
                <c:pt idx="15">
                  <c:v>176</c:v>
                </c:pt>
                <c:pt idx="16">
                  <c:v>162</c:v>
                </c:pt>
                <c:pt idx="17">
                  <c:v>147</c:v>
                </c:pt>
                <c:pt idx="18">
                  <c:v>140</c:v>
                </c:pt>
                <c:pt idx="19">
                  <c:v>139</c:v>
                </c:pt>
                <c:pt idx="20">
                  <c:v>139</c:v>
                </c:pt>
                <c:pt idx="21">
                  <c:v>137</c:v>
                </c:pt>
                <c:pt idx="22">
                  <c:v>133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AB-44D4-BF2B-7214A8672C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114</c:v>
                </c:pt>
                <c:pt idx="5">
                  <c:v>239</c:v>
                </c:pt>
                <c:pt idx="6">
                  <c:v>239</c:v>
                </c:pt>
                <c:pt idx="7">
                  <c:v>113</c:v>
                </c:pt>
                <c:pt idx="8">
                  <c:v>113</c:v>
                </c:pt>
                <c:pt idx="9">
                  <c:v>110</c:v>
                </c:pt>
                <c:pt idx="10">
                  <c:v>48</c:v>
                </c:pt>
                <c:pt idx="11">
                  <c:v>48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61</c:v>
                </c:pt>
                <c:pt idx="17">
                  <c:v>706</c:v>
                </c:pt>
                <c:pt idx="18">
                  <c:v>1224</c:v>
                </c:pt>
                <c:pt idx="19">
                  <c:v>1379</c:v>
                </c:pt>
                <c:pt idx="20">
                  <c:v>1346</c:v>
                </c:pt>
                <c:pt idx="21">
                  <c:v>1186</c:v>
                </c:pt>
                <c:pt idx="22">
                  <c:v>770</c:v>
                </c:pt>
                <c:pt idx="23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1AB-44D4-BF2B-7214A867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117.34</c:v>
                </c:pt>
                <c:pt idx="2">
                  <c:v>113.6</c:v>
                </c:pt>
                <c:pt idx="3">
                  <c:v>112.63</c:v>
                </c:pt>
                <c:pt idx="4">
                  <c:v>112.62</c:v>
                </c:pt>
                <c:pt idx="5">
                  <c:v>106.25</c:v>
                </c:pt>
                <c:pt idx="6">
                  <c:v>114.09</c:v>
                </c:pt>
                <c:pt idx="7">
                  <c:v>99.05</c:v>
                </c:pt>
                <c:pt idx="8">
                  <c:v>74.06</c:v>
                </c:pt>
                <c:pt idx="9">
                  <c:v>15</c:v>
                </c:pt>
                <c:pt idx="10">
                  <c:v>3</c:v>
                </c:pt>
                <c:pt idx="11">
                  <c:v>5.1100000000000003</c:v>
                </c:pt>
                <c:pt idx="12">
                  <c:v>7.5</c:v>
                </c:pt>
                <c:pt idx="13">
                  <c:v>7.66</c:v>
                </c:pt>
                <c:pt idx="14">
                  <c:v>12.74</c:v>
                </c:pt>
                <c:pt idx="15">
                  <c:v>71.040000000000006</c:v>
                </c:pt>
                <c:pt idx="16">
                  <c:v>109.9</c:v>
                </c:pt>
                <c:pt idx="17">
                  <c:v>152.30000000000001</c:v>
                </c:pt>
                <c:pt idx="18">
                  <c:v>140</c:v>
                </c:pt>
                <c:pt idx="19">
                  <c:v>174</c:v>
                </c:pt>
                <c:pt idx="20">
                  <c:v>190</c:v>
                </c:pt>
                <c:pt idx="21">
                  <c:v>144.28</c:v>
                </c:pt>
                <c:pt idx="22">
                  <c:v>133.63</c:v>
                </c:pt>
                <c:pt idx="23">
                  <c:v>120.56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AB-44D4-BF2B-7214A867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128</c:v>
                </c:pt>
                <c:pt idx="1">
                  <c:v>112</c:v>
                </c:pt>
                <c:pt idx="2">
                  <c:v>97.5</c:v>
                </c:pt>
                <c:pt idx="3">
                  <c:v>95</c:v>
                </c:pt>
                <c:pt idx="4">
                  <c:v>100</c:v>
                </c:pt>
                <c:pt idx="5">
                  <c:v>112.5</c:v>
                </c:pt>
                <c:pt idx="6">
                  <c:v>120.5</c:v>
                </c:pt>
                <c:pt idx="7">
                  <c:v>100</c:v>
                </c:pt>
                <c:pt idx="8">
                  <c:v>80.5</c:v>
                </c:pt>
                <c:pt idx="9">
                  <c:v>73.5</c:v>
                </c:pt>
                <c:pt idx="10">
                  <c:v>79</c:v>
                </c:pt>
                <c:pt idx="11">
                  <c:v>84.5</c:v>
                </c:pt>
                <c:pt idx="12">
                  <c:v>83</c:v>
                </c:pt>
                <c:pt idx="13">
                  <c:v>82</c:v>
                </c:pt>
                <c:pt idx="14">
                  <c:v>80.5</c:v>
                </c:pt>
                <c:pt idx="15">
                  <c:v>84.5</c:v>
                </c:pt>
                <c:pt idx="16">
                  <c:v>138.5</c:v>
                </c:pt>
                <c:pt idx="17">
                  <c:v>189</c:v>
                </c:pt>
                <c:pt idx="18">
                  <c:v>229.5</c:v>
                </c:pt>
                <c:pt idx="19">
                  <c:v>230.5</c:v>
                </c:pt>
                <c:pt idx="20">
                  <c:v>224.5</c:v>
                </c:pt>
                <c:pt idx="21">
                  <c:v>197.5</c:v>
                </c:pt>
                <c:pt idx="22">
                  <c:v>183.5</c:v>
                </c:pt>
                <c:pt idx="23">
                  <c:v>157.5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0-4E96-BF13-39D32B475FA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683.02300000000002</c:v>
                </c:pt>
                <c:pt idx="1">
                  <c:v>680.44600000000003</c:v>
                </c:pt>
                <c:pt idx="2">
                  <c:v>676.803</c:v>
                </c:pt>
                <c:pt idx="3">
                  <c:v>673.63499999999999</c:v>
                </c:pt>
                <c:pt idx="4">
                  <c:v>674.71899999999994</c:v>
                </c:pt>
                <c:pt idx="5">
                  <c:v>683.21899999999994</c:v>
                </c:pt>
                <c:pt idx="6">
                  <c:v>685.83</c:v>
                </c:pt>
                <c:pt idx="7">
                  <c:v>679.05600000000004</c:v>
                </c:pt>
                <c:pt idx="8">
                  <c:v>682.00199999999995</c:v>
                </c:pt>
                <c:pt idx="9">
                  <c:v>679.13400000000001</c:v>
                </c:pt>
                <c:pt idx="10">
                  <c:v>680.42099999999994</c:v>
                </c:pt>
                <c:pt idx="11">
                  <c:v>684.40300000000002</c:v>
                </c:pt>
                <c:pt idx="12">
                  <c:v>684.47</c:v>
                </c:pt>
                <c:pt idx="13">
                  <c:v>687.02800000000002</c:v>
                </c:pt>
                <c:pt idx="14">
                  <c:v>688.95100000000002</c:v>
                </c:pt>
                <c:pt idx="15">
                  <c:v>689.86899999999991</c:v>
                </c:pt>
                <c:pt idx="16">
                  <c:v>680.54399999999998</c:v>
                </c:pt>
                <c:pt idx="17">
                  <c:v>677.63600000000008</c:v>
                </c:pt>
                <c:pt idx="18">
                  <c:v>676.00799999999992</c:v>
                </c:pt>
                <c:pt idx="19">
                  <c:v>675.79300000000001</c:v>
                </c:pt>
                <c:pt idx="20">
                  <c:v>685.77599999999995</c:v>
                </c:pt>
                <c:pt idx="21">
                  <c:v>679.3130000000001</c:v>
                </c:pt>
                <c:pt idx="22">
                  <c:v>672.24599999999998</c:v>
                </c:pt>
                <c:pt idx="23">
                  <c:v>680.5150000000001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0-4E96-BF13-39D32B475FA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1264.9929999999999</c:v>
                </c:pt>
                <c:pt idx="1">
                  <c:v>1262.7450000000003</c:v>
                </c:pt>
                <c:pt idx="2">
                  <c:v>1247.5440000000001</c:v>
                </c:pt>
                <c:pt idx="3">
                  <c:v>1234.2650000000001</c:v>
                </c:pt>
                <c:pt idx="4">
                  <c:v>1240.8789999999999</c:v>
                </c:pt>
                <c:pt idx="5">
                  <c:v>1256.4800000000002</c:v>
                </c:pt>
                <c:pt idx="6">
                  <c:v>1292.2390000000003</c:v>
                </c:pt>
                <c:pt idx="7">
                  <c:v>1367.3680000000002</c:v>
                </c:pt>
                <c:pt idx="8">
                  <c:v>1423.4080000000001</c:v>
                </c:pt>
                <c:pt idx="9">
                  <c:v>1476.7850000000001</c:v>
                </c:pt>
                <c:pt idx="10">
                  <c:v>1513.7289999999998</c:v>
                </c:pt>
                <c:pt idx="11">
                  <c:v>1524.5820000000001</c:v>
                </c:pt>
                <c:pt idx="12">
                  <c:v>1537.3470000000002</c:v>
                </c:pt>
                <c:pt idx="13">
                  <c:v>1531.4340000000002</c:v>
                </c:pt>
                <c:pt idx="14">
                  <c:v>1534.5679999999995</c:v>
                </c:pt>
                <c:pt idx="15">
                  <c:v>1500.384</c:v>
                </c:pt>
                <c:pt idx="16">
                  <c:v>1512.3410000000003</c:v>
                </c:pt>
                <c:pt idx="17">
                  <c:v>1471.8799999999999</c:v>
                </c:pt>
                <c:pt idx="18">
                  <c:v>1426.7970000000003</c:v>
                </c:pt>
                <c:pt idx="19">
                  <c:v>1368.8780000000004</c:v>
                </c:pt>
                <c:pt idx="20">
                  <c:v>1310.8340000000001</c:v>
                </c:pt>
                <c:pt idx="21">
                  <c:v>1233.5309999999997</c:v>
                </c:pt>
                <c:pt idx="22">
                  <c:v>1201.9640000000004</c:v>
                </c:pt>
                <c:pt idx="23">
                  <c:v>1173.9970000000001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90-4E96-BF13-39D32B475FA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3883.8599999999997</c:v>
                </c:pt>
                <c:pt idx="1">
                  <c:v>3587.5029999999997</c:v>
                </c:pt>
                <c:pt idx="2">
                  <c:v>3407.9309999999996</c:v>
                </c:pt>
                <c:pt idx="3">
                  <c:v>3267.6619999999994</c:v>
                </c:pt>
                <c:pt idx="4">
                  <c:v>3227.4059999999995</c:v>
                </c:pt>
                <c:pt idx="5">
                  <c:v>3185.9219999999996</c:v>
                </c:pt>
                <c:pt idx="6">
                  <c:v>3223.471</c:v>
                </c:pt>
                <c:pt idx="7">
                  <c:v>3613.3429999999998</c:v>
                </c:pt>
                <c:pt idx="8">
                  <c:v>4149.1480000000001</c:v>
                </c:pt>
                <c:pt idx="9">
                  <c:v>4696.43</c:v>
                </c:pt>
                <c:pt idx="10">
                  <c:v>5124.68</c:v>
                </c:pt>
                <c:pt idx="11">
                  <c:v>5416.1770000000015</c:v>
                </c:pt>
                <c:pt idx="12">
                  <c:v>5675.3260000000009</c:v>
                </c:pt>
                <c:pt idx="13">
                  <c:v>5716.5739999999996</c:v>
                </c:pt>
                <c:pt idx="14">
                  <c:v>5585.3970000000008</c:v>
                </c:pt>
                <c:pt idx="15">
                  <c:v>5399.6090000000013</c:v>
                </c:pt>
                <c:pt idx="16">
                  <c:v>5282.6790000000019</c:v>
                </c:pt>
                <c:pt idx="17">
                  <c:v>5054.6000000000004</c:v>
                </c:pt>
                <c:pt idx="18">
                  <c:v>4908.0910000000003</c:v>
                </c:pt>
                <c:pt idx="19">
                  <c:v>4887.5710000000017</c:v>
                </c:pt>
                <c:pt idx="20">
                  <c:v>4877.6020000000017</c:v>
                </c:pt>
                <c:pt idx="21">
                  <c:v>4685.7919999999995</c:v>
                </c:pt>
                <c:pt idx="22">
                  <c:v>4412.7860000000001</c:v>
                </c:pt>
                <c:pt idx="23">
                  <c:v>4097.5840000000007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90-4E96-BF13-39D32B475FA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439.00000000000006</c:v>
                </c:pt>
                <c:pt idx="1">
                  <c:v>414</c:v>
                </c:pt>
                <c:pt idx="2">
                  <c:v>400</c:v>
                </c:pt>
                <c:pt idx="3">
                  <c:v>389.99999999999994</c:v>
                </c:pt>
                <c:pt idx="4">
                  <c:v>389.99999999999994</c:v>
                </c:pt>
                <c:pt idx="5">
                  <c:v>405.00000000000006</c:v>
                </c:pt>
                <c:pt idx="6">
                  <c:v>443</c:v>
                </c:pt>
                <c:pt idx="7">
                  <c:v>506.00000000000006</c:v>
                </c:pt>
                <c:pt idx="8">
                  <c:v>557</c:v>
                </c:pt>
                <c:pt idx="9">
                  <c:v>574</c:v>
                </c:pt>
                <c:pt idx="10">
                  <c:v>580.00000000000011</c:v>
                </c:pt>
                <c:pt idx="11">
                  <c:v>594.99999999999989</c:v>
                </c:pt>
                <c:pt idx="12">
                  <c:v>609</c:v>
                </c:pt>
                <c:pt idx="13">
                  <c:v>605.99999999999989</c:v>
                </c:pt>
                <c:pt idx="14">
                  <c:v>601.00000000000011</c:v>
                </c:pt>
                <c:pt idx="15">
                  <c:v>599</c:v>
                </c:pt>
                <c:pt idx="16">
                  <c:v>614</c:v>
                </c:pt>
                <c:pt idx="17">
                  <c:v>629</c:v>
                </c:pt>
                <c:pt idx="18">
                  <c:v>625</c:v>
                </c:pt>
                <c:pt idx="19">
                  <c:v>623.99999999999989</c:v>
                </c:pt>
                <c:pt idx="20">
                  <c:v>604</c:v>
                </c:pt>
                <c:pt idx="21">
                  <c:v>569.00000000000011</c:v>
                </c:pt>
                <c:pt idx="22">
                  <c:v>538</c:v>
                </c:pt>
                <c:pt idx="23">
                  <c:v>478.00000000000006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90-4E96-BF13-39D32B475FA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90-4E96-BF13-39D32B475FA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90-4E96-BF13-39D32B475FA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90-4E96-BF13-39D32B475FA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90-4E96-BF13-39D32B475FA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190-4E96-BF13-39D32B475FA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139.6</c:v>
                </c:pt>
                <c:pt idx="1">
                  <c:v>614</c:v>
                </c:pt>
                <c:pt idx="2">
                  <c:v>622</c:v>
                </c:pt>
                <c:pt idx="3">
                  <c:v>614</c:v>
                </c:pt>
                <c:pt idx="4">
                  <c:v>614</c:v>
                </c:pt>
                <c:pt idx="5">
                  <c:v>614</c:v>
                </c:pt>
                <c:pt idx="6">
                  <c:v>605</c:v>
                </c:pt>
                <c:pt idx="7">
                  <c:v>637</c:v>
                </c:pt>
                <c:pt idx="8">
                  <c:v>760</c:v>
                </c:pt>
                <c:pt idx="9">
                  <c:v>1015</c:v>
                </c:pt>
                <c:pt idx="10">
                  <c:v>1112</c:v>
                </c:pt>
                <c:pt idx="11">
                  <c:v>1067</c:v>
                </c:pt>
                <c:pt idx="12">
                  <c:v>1075</c:v>
                </c:pt>
                <c:pt idx="13">
                  <c:v>1110</c:v>
                </c:pt>
                <c:pt idx="14">
                  <c:v>1068</c:v>
                </c:pt>
                <c:pt idx="15">
                  <c:v>857</c:v>
                </c:pt>
                <c:pt idx="16">
                  <c:v>424.4</c:v>
                </c:pt>
                <c:pt idx="17">
                  <c:v>1042.8</c:v>
                </c:pt>
                <c:pt idx="18">
                  <c:v>1143</c:v>
                </c:pt>
                <c:pt idx="19">
                  <c:v>1192</c:v>
                </c:pt>
                <c:pt idx="20">
                  <c:v>1053.5999999999999</c:v>
                </c:pt>
                <c:pt idx="21">
                  <c:v>928.6</c:v>
                </c:pt>
                <c:pt idx="22">
                  <c:v>887.48299999999995</c:v>
                </c:pt>
                <c:pt idx="23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90-4E96-BF13-39D32B475FA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3.605</c:v>
                </c:pt>
                <c:pt idx="18">
                  <c:v>5.48</c:v>
                </c:pt>
                <c:pt idx="19">
                  <c:v>9.9740000000000002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90-4E96-BF13-39D32B475FA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90-4E96-BF13-39D32B475FA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90-4E96-BF13-39D32B475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117.34</c:v>
                </c:pt>
                <c:pt idx="2">
                  <c:v>113.6</c:v>
                </c:pt>
                <c:pt idx="3">
                  <c:v>112.63</c:v>
                </c:pt>
                <c:pt idx="4">
                  <c:v>112.62</c:v>
                </c:pt>
                <c:pt idx="5">
                  <c:v>106.25</c:v>
                </c:pt>
                <c:pt idx="6">
                  <c:v>114.09</c:v>
                </c:pt>
                <c:pt idx="7">
                  <c:v>99.05</c:v>
                </c:pt>
                <c:pt idx="8">
                  <c:v>74.06</c:v>
                </c:pt>
                <c:pt idx="9">
                  <c:v>15</c:v>
                </c:pt>
                <c:pt idx="10">
                  <c:v>3</c:v>
                </c:pt>
                <c:pt idx="11">
                  <c:v>5.1100000000000003</c:v>
                </c:pt>
                <c:pt idx="12">
                  <c:v>7.5</c:v>
                </c:pt>
                <c:pt idx="13">
                  <c:v>7.66</c:v>
                </c:pt>
                <c:pt idx="14">
                  <c:v>12.74</c:v>
                </c:pt>
                <c:pt idx="15">
                  <c:v>71.040000000000006</c:v>
                </c:pt>
                <c:pt idx="16">
                  <c:v>109.9</c:v>
                </c:pt>
                <c:pt idx="17">
                  <c:v>152.30000000000001</c:v>
                </c:pt>
                <c:pt idx="18">
                  <c:v>140</c:v>
                </c:pt>
                <c:pt idx="19">
                  <c:v>174</c:v>
                </c:pt>
                <c:pt idx="20">
                  <c:v>190</c:v>
                </c:pt>
                <c:pt idx="21">
                  <c:v>144.28</c:v>
                </c:pt>
                <c:pt idx="22">
                  <c:v>133.63</c:v>
                </c:pt>
                <c:pt idx="23">
                  <c:v>120.56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90-4E96-BF13-39D32B475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6548.4950000000008</v>
      </c>
      <c r="C4" s="18">
        <v>6680.6620000000012</v>
      </c>
      <c r="D4" s="18">
        <v>6461.7479999999996</v>
      </c>
      <c r="E4" s="18">
        <v>6284.601999999999</v>
      </c>
      <c r="F4" s="18">
        <v>6257.0039999999999</v>
      </c>
      <c r="G4" s="18">
        <v>6267.1210000000001</v>
      </c>
      <c r="H4" s="18">
        <v>6373.6560000000009</v>
      </c>
      <c r="I4" s="18">
        <v>6902.7389999999996</v>
      </c>
      <c r="J4" s="18">
        <v>7652.0919999999996</v>
      </c>
      <c r="K4" s="18">
        <v>8514.8930000000018</v>
      </c>
      <c r="L4" s="18">
        <v>9214.8420000000024</v>
      </c>
      <c r="M4" s="18">
        <v>9496.7050000000036</v>
      </c>
      <c r="N4" s="18">
        <v>9789.1010000000024</v>
      </c>
      <c r="O4" s="18">
        <v>9857.9919999999984</v>
      </c>
      <c r="P4" s="18">
        <v>9558.4320000000007</v>
      </c>
      <c r="Q4" s="18">
        <v>9130.3870000000024</v>
      </c>
      <c r="R4" s="18">
        <v>8652.4479999999985</v>
      </c>
      <c r="S4" s="18">
        <v>9064.9040000000005</v>
      </c>
      <c r="T4" s="18">
        <v>9013.8900000000031</v>
      </c>
      <c r="U4" s="18">
        <v>8988.7309999999998</v>
      </c>
      <c r="V4" s="18">
        <v>8766.2790000000023</v>
      </c>
      <c r="W4" s="18">
        <v>8303.6830000000009</v>
      </c>
      <c r="X4" s="18">
        <v>7905.945999999999</v>
      </c>
      <c r="Y4" s="18">
        <v>6841.5540000000001</v>
      </c>
      <c r="Z4" s="19"/>
      <c r="AA4" s="20">
        <f>SUM(B4:Z4)</f>
        <v>192527.90600000002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132.16999999999999</v>
      </c>
      <c r="C7" s="28">
        <v>117.34</v>
      </c>
      <c r="D7" s="28">
        <v>113.6</v>
      </c>
      <c r="E7" s="28">
        <v>112.63</v>
      </c>
      <c r="F7" s="28">
        <v>112.62</v>
      </c>
      <c r="G7" s="28">
        <v>106.25</v>
      </c>
      <c r="H7" s="28">
        <v>114.09</v>
      </c>
      <c r="I7" s="28">
        <v>99.05</v>
      </c>
      <c r="J7" s="28">
        <v>74.06</v>
      </c>
      <c r="K7" s="28">
        <v>15</v>
      </c>
      <c r="L7" s="28">
        <v>3</v>
      </c>
      <c r="M7" s="28">
        <v>5.1100000000000003</v>
      </c>
      <c r="N7" s="28">
        <v>7.5</v>
      </c>
      <c r="O7" s="28">
        <v>7.66</v>
      </c>
      <c r="P7" s="28">
        <v>12.74</v>
      </c>
      <c r="Q7" s="28">
        <v>71.040000000000006</v>
      </c>
      <c r="R7" s="28">
        <v>109.9</v>
      </c>
      <c r="S7" s="28">
        <v>152.30000000000001</v>
      </c>
      <c r="T7" s="28">
        <v>140</v>
      </c>
      <c r="U7" s="28">
        <v>174</v>
      </c>
      <c r="V7" s="28">
        <v>190</v>
      </c>
      <c r="W7" s="28">
        <v>144.28</v>
      </c>
      <c r="X7" s="28">
        <v>133.63</v>
      </c>
      <c r="Y7" s="28">
        <v>120.56</v>
      </c>
      <c r="Z7" s="29"/>
      <c r="AA7" s="30">
        <f>IF(SUM(B7:Z7)&lt;&gt;0,AVERAGEIF(B7:Z7,"&lt;&gt;"""),"")</f>
        <v>94.522083333333327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602</v>
      </c>
      <c r="U10" s="42">
        <v>602</v>
      </c>
      <c r="V10" s="42">
        <v>616</v>
      </c>
      <c r="W10" s="42">
        <v>616</v>
      </c>
      <c r="X10" s="42">
        <v>350</v>
      </c>
      <c r="Y10" s="42">
        <v>302</v>
      </c>
      <c r="Z10" s="43"/>
      <c r="AA10" s="44">
        <f t="shared" ref="AA10:AA15" si="0">SUM(B10:Z10)</f>
        <v>8524</v>
      </c>
    </row>
    <row r="11" spans="1:27" ht="24.95" customHeight="1" x14ac:dyDescent="0.2">
      <c r="A11" s="45" t="s">
        <v>7</v>
      </c>
      <c r="B11" s="46">
        <v>175</v>
      </c>
      <c r="C11" s="47">
        <v>148</v>
      </c>
      <c r="D11" s="47">
        <v>142</v>
      </c>
      <c r="E11" s="47">
        <v>142</v>
      </c>
      <c r="F11" s="47">
        <v>142</v>
      </c>
      <c r="G11" s="47">
        <v>142</v>
      </c>
      <c r="H11" s="47">
        <v>154</v>
      </c>
      <c r="I11" s="47">
        <v>206</v>
      </c>
      <c r="J11" s="47">
        <v>241</v>
      </c>
      <c r="K11" s="47">
        <v>244</v>
      </c>
      <c r="L11" s="47">
        <v>241</v>
      </c>
      <c r="M11" s="47">
        <v>252</v>
      </c>
      <c r="N11" s="47">
        <v>266</v>
      </c>
      <c r="O11" s="47">
        <v>266</v>
      </c>
      <c r="P11" s="47">
        <v>267</v>
      </c>
      <c r="Q11" s="47">
        <v>273</v>
      </c>
      <c r="R11" s="47">
        <v>302</v>
      </c>
      <c r="S11" s="47">
        <v>332</v>
      </c>
      <c r="T11" s="47">
        <v>335</v>
      </c>
      <c r="U11" s="47">
        <v>335</v>
      </c>
      <c r="V11" s="47">
        <v>315</v>
      </c>
      <c r="W11" s="47">
        <v>282</v>
      </c>
      <c r="X11" s="47">
        <v>255</v>
      </c>
      <c r="Y11" s="47">
        <v>200</v>
      </c>
      <c r="Z11" s="48"/>
      <c r="AA11" s="49">
        <f t="shared" si="0"/>
        <v>5657</v>
      </c>
    </row>
    <row r="12" spans="1:27" ht="24.95" customHeight="1" x14ac:dyDescent="0.2">
      <c r="A12" s="50" t="s">
        <v>8</v>
      </c>
      <c r="B12" s="51">
        <v>4036.067</v>
      </c>
      <c r="C12" s="52">
        <v>3839.2740000000003</v>
      </c>
      <c r="D12" s="52">
        <v>2989.348</v>
      </c>
      <c r="E12" s="52">
        <v>2482.4850000000001</v>
      </c>
      <c r="F12" s="52">
        <v>2378.2950000000001</v>
      </c>
      <c r="G12" s="52">
        <v>2293.8110000000001</v>
      </c>
      <c r="H12" s="52">
        <v>2643.2809999999999</v>
      </c>
      <c r="I12" s="52">
        <v>2292.116</v>
      </c>
      <c r="J12" s="52">
        <v>1757.9</v>
      </c>
      <c r="K12" s="52">
        <v>1102.9000000000001</v>
      </c>
      <c r="L12" s="52">
        <v>817.9</v>
      </c>
      <c r="M12" s="52">
        <v>817.9</v>
      </c>
      <c r="N12" s="52">
        <v>817.9</v>
      </c>
      <c r="O12" s="52">
        <v>867.9</v>
      </c>
      <c r="P12" s="52">
        <v>1117.9000000000001</v>
      </c>
      <c r="Q12" s="52">
        <v>1479.9</v>
      </c>
      <c r="R12" s="52">
        <v>2732.7020000000002</v>
      </c>
      <c r="S12" s="52">
        <v>3490.61</v>
      </c>
      <c r="T12" s="52">
        <v>3898.8420000000001</v>
      </c>
      <c r="U12" s="52">
        <v>4042.8739999999998</v>
      </c>
      <c r="V12" s="52">
        <v>4064.348</v>
      </c>
      <c r="W12" s="52">
        <v>4085.1580000000004</v>
      </c>
      <c r="X12" s="52">
        <v>3994.6990000000001</v>
      </c>
      <c r="Y12" s="52">
        <v>3959.2840000000001</v>
      </c>
      <c r="Z12" s="53"/>
      <c r="AA12" s="54">
        <f t="shared" si="0"/>
        <v>62003.394000000015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114</v>
      </c>
      <c r="G13" s="52">
        <v>239</v>
      </c>
      <c r="H13" s="52">
        <v>239</v>
      </c>
      <c r="I13" s="52">
        <v>113</v>
      </c>
      <c r="J13" s="52">
        <v>113</v>
      </c>
      <c r="K13" s="52">
        <v>110</v>
      </c>
      <c r="L13" s="52">
        <v>48</v>
      </c>
      <c r="M13" s="52">
        <v>48</v>
      </c>
      <c r="N13" s="52">
        <v>35</v>
      </c>
      <c r="O13" s="52">
        <v>35</v>
      </c>
      <c r="P13" s="52">
        <v>35</v>
      </c>
      <c r="Q13" s="52">
        <v>35</v>
      </c>
      <c r="R13" s="52">
        <v>61</v>
      </c>
      <c r="S13" s="52">
        <v>706</v>
      </c>
      <c r="T13" s="52">
        <v>1224</v>
      </c>
      <c r="U13" s="52">
        <v>1379</v>
      </c>
      <c r="V13" s="52">
        <v>1346</v>
      </c>
      <c r="W13" s="52">
        <v>1186</v>
      </c>
      <c r="X13" s="52">
        <v>770</v>
      </c>
      <c r="Y13" s="52">
        <v>195</v>
      </c>
      <c r="Z13" s="53"/>
      <c r="AA13" s="54">
        <f t="shared" si="0"/>
        <v>8171</v>
      </c>
    </row>
    <row r="14" spans="1:27" ht="24.95" customHeight="1" x14ac:dyDescent="0.2">
      <c r="A14" s="55" t="s">
        <v>10</v>
      </c>
      <c r="B14" s="56">
        <v>1281.5279999999998</v>
      </c>
      <c r="C14" s="57">
        <v>1328.1880000000003</v>
      </c>
      <c r="D14" s="57">
        <v>1392.9999999999998</v>
      </c>
      <c r="E14" s="57">
        <v>1436.5170000000003</v>
      </c>
      <c r="F14" s="57">
        <v>1475.7090000000003</v>
      </c>
      <c r="G14" s="57">
        <v>1511.8100000000002</v>
      </c>
      <c r="H14" s="57">
        <v>1812.4749999999997</v>
      </c>
      <c r="I14" s="57">
        <v>2893.5230000000001</v>
      </c>
      <c r="J14" s="57">
        <v>4358.0919999999996</v>
      </c>
      <c r="K14" s="57">
        <v>5631.5929999999998</v>
      </c>
      <c r="L14" s="57">
        <v>6395.8420000000006</v>
      </c>
      <c r="M14" s="57">
        <v>6878.4049999999997</v>
      </c>
      <c r="N14" s="57">
        <v>6991.5009999999993</v>
      </c>
      <c r="O14" s="57">
        <v>6794.492000000002</v>
      </c>
      <c r="P14" s="57">
        <v>6322.7319999999991</v>
      </c>
      <c r="Q14" s="57">
        <v>5655.2869999999984</v>
      </c>
      <c r="R14" s="57">
        <v>4532.8460000000014</v>
      </c>
      <c r="S14" s="57">
        <v>3149.2939999999999</v>
      </c>
      <c r="T14" s="57">
        <v>2045.3479999999997</v>
      </c>
      <c r="U14" s="57">
        <v>1659.6569999999997</v>
      </c>
      <c r="V14" s="57">
        <v>1582.2310000000004</v>
      </c>
      <c r="W14" s="57">
        <v>1521.925</v>
      </c>
      <c r="X14" s="57">
        <v>1542.2470000000001</v>
      </c>
      <c r="Y14" s="57">
        <v>1577.87</v>
      </c>
      <c r="Z14" s="58"/>
      <c r="AA14" s="59">
        <f t="shared" si="0"/>
        <v>79772.111999999994</v>
      </c>
    </row>
    <row r="15" spans="1:27" ht="24.95" customHeight="1" x14ac:dyDescent="0.2">
      <c r="A15" s="55" t="s">
        <v>11</v>
      </c>
      <c r="B15" s="56">
        <v>114</v>
      </c>
      <c r="C15" s="57">
        <v>116</v>
      </c>
      <c r="D15" s="57">
        <v>121</v>
      </c>
      <c r="E15" s="57">
        <v>127</v>
      </c>
      <c r="F15" s="57">
        <v>134</v>
      </c>
      <c r="G15" s="57">
        <v>137</v>
      </c>
      <c r="H15" s="57">
        <v>139</v>
      </c>
      <c r="I15" s="57">
        <v>150</v>
      </c>
      <c r="J15" s="57">
        <v>166</v>
      </c>
      <c r="K15" s="57">
        <v>180</v>
      </c>
      <c r="L15" s="57">
        <v>189</v>
      </c>
      <c r="M15" s="57">
        <v>193</v>
      </c>
      <c r="N15" s="57">
        <v>193</v>
      </c>
      <c r="O15" s="57">
        <v>190</v>
      </c>
      <c r="P15" s="57">
        <v>184</v>
      </c>
      <c r="Q15" s="57">
        <v>176</v>
      </c>
      <c r="R15" s="57">
        <v>162</v>
      </c>
      <c r="S15" s="57">
        <v>147</v>
      </c>
      <c r="T15" s="57">
        <v>140</v>
      </c>
      <c r="U15" s="57">
        <v>139</v>
      </c>
      <c r="V15" s="57">
        <v>139</v>
      </c>
      <c r="W15" s="57">
        <v>137</v>
      </c>
      <c r="X15" s="57">
        <v>133</v>
      </c>
      <c r="Y15" s="57">
        <v>128</v>
      </c>
      <c r="Z15" s="58"/>
      <c r="AA15" s="59">
        <f t="shared" si="0"/>
        <v>3634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5943.5949999999993</v>
      </c>
      <c r="C16" s="62">
        <f t="shared" si="1"/>
        <v>5768.4620000000004</v>
      </c>
      <c r="D16" s="62">
        <f t="shared" si="1"/>
        <v>4982.348</v>
      </c>
      <c r="E16" s="62">
        <f t="shared" si="1"/>
        <v>4525.0020000000004</v>
      </c>
      <c r="F16" s="62">
        <f t="shared" si="1"/>
        <v>4546.0040000000008</v>
      </c>
      <c r="G16" s="62">
        <f t="shared" si="1"/>
        <v>4625.6210000000001</v>
      </c>
      <c r="H16" s="62">
        <f t="shared" si="1"/>
        <v>5289.7559999999994</v>
      </c>
      <c r="I16" s="62">
        <f t="shared" si="1"/>
        <v>5956.6390000000001</v>
      </c>
      <c r="J16" s="62">
        <f t="shared" si="1"/>
        <v>6937.9920000000002</v>
      </c>
      <c r="K16" s="62">
        <f t="shared" si="1"/>
        <v>7570.4930000000004</v>
      </c>
      <c r="L16" s="62">
        <f t="shared" si="1"/>
        <v>7993.7420000000002</v>
      </c>
      <c r="M16" s="62">
        <f t="shared" si="1"/>
        <v>8491.3050000000003</v>
      </c>
      <c r="N16" s="62">
        <f t="shared" si="1"/>
        <v>8605.4009999999998</v>
      </c>
      <c r="O16" s="62">
        <f t="shared" si="1"/>
        <v>8455.3920000000016</v>
      </c>
      <c r="P16" s="62">
        <f t="shared" si="1"/>
        <v>8228.6319999999996</v>
      </c>
      <c r="Q16" s="62">
        <f t="shared" si="1"/>
        <v>7921.1869999999981</v>
      </c>
      <c r="R16" s="62">
        <f t="shared" si="1"/>
        <v>8092.5480000000016</v>
      </c>
      <c r="S16" s="62">
        <f t="shared" si="1"/>
        <v>8126.9040000000005</v>
      </c>
      <c r="T16" s="62">
        <f t="shared" si="1"/>
        <v>8245.19</v>
      </c>
      <c r="U16" s="62">
        <f t="shared" si="1"/>
        <v>8157.530999999999</v>
      </c>
      <c r="V16" s="62">
        <f t="shared" si="1"/>
        <v>8062.5790000000006</v>
      </c>
      <c r="W16" s="62">
        <f t="shared" si="1"/>
        <v>7828.0830000000005</v>
      </c>
      <c r="X16" s="62">
        <f t="shared" si="1"/>
        <v>7044.9460000000008</v>
      </c>
      <c r="Y16" s="62">
        <f t="shared" si="1"/>
        <v>6362.1539999999995</v>
      </c>
      <c r="Z16" s="63" t="str">
        <f t="shared" si="1"/>
        <v/>
      </c>
      <c r="AA16" s="64">
        <f>SUM(AA10:AA15)</f>
        <v>167761.50599999999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1956.9</v>
      </c>
      <c r="C29" s="72">
        <v>1949.9</v>
      </c>
      <c r="D29" s="72">
        <v>1985.9</v>
      </c>
      <c r="E29" s="72">
        <v>2029.9</v>
      </c>
      <c r="F29" s="72">
        <v>2152.9</v>
      </c>
      <c r="G29" s="72">
        <v>2313.9</v>
      </c>
      <c r="H29" s="72">
        <v>2447.9</v>
      </c>
      <c r="I29" s="72">
        <v>2796.9</v>
      </c>
      <c r="J29" s="72">
        <v>3377.9</v>
      </c>
      <c r="K29" s="72">
        <v>3665.9</v>
      </c>
      <c r="L29" s="72">
        <v>3831.9</v>
      </c>
      <c r="M29" s="72">
        <v>4029.9</v>
      </c>
      <c r="N29" s="72">
        <v>4069.9</v>
      </c>
      <c r="O29" s="72">
        <v>4043.9</v>
      </c>
      <c r="P29" s="72">
        <v>3963.9</v>
      </c>
      <c r="Q29" s="72">
        <v>3729.9</v>
      </c>
      <c r="R29" s="72">
        <v>3440.9</v>
      </c>
      <c r="S29" s="72">
        <v>3584.9</v>
      </c>
      <c r="T29" s="72">
        <v>3652.9</v>
      </c>
      <c r="U29" s="72">
        <v>3680.9</v>
      </c>
      <c r="V29" s="72">
        <v>3574.9</v>
      </c>
      <c r="W29" s="72">
        <v>3354.9</v>
      </c>
      <c r="X29" s="72">
        <v>2860.9</v>
      </c>
      <c r="Y29" s="72">
        <v>2243.9</v>
      </c>
      <c r="Z29" s="73"/>
      <c r="AA29" s="74">
        <f>SUM(B29:Z29)</f>
        <v>74741.599999999991</v>
      </c>
    </row>
    <row r="30" spans="1:27" ht="24.95" customHeight="1" x14ac:dyDescent="0.2">
      <c r="A30" s="75" t="s">
        <v>24</v>
      </c>
      <c r="B30" s="76">
        <v>2304.6950000000002</v>
      </c>
      <c r="C30" s="77">
        <v>1938.5619999999999</v>
      </c>
      <c r="D30" s="77">
        <v>1746.4480000000001</v>
      </c>
      <c r="E30" s="77">
        <v>1399.1020000000001</v>
      </c>
      <c r="F30" s="77">
        <v>1390.104</v>
      </c>
      <c r="G30" s="77">
        <v>1341.721</v>
      </c>
      <c r="H30" s="77">
        <v>1683.856</v>
      </c>
      <c r="I30" s="77">
        <v>1974.739</v>
      </c>
      <c r="J30" s="77">
        <v>2834.0920000000001</v>
      </c>
      <c r="K30" s="77">
        <v>3582.5929999999998</v>
      </c>
      <c r="L30" s="77">
        <v>3952.8420000000001</v>
      </c>
      <c r="M30" s="77">
        <v>4204.4049999999997</v>
      </c>
      <c r="N30" s="77">
        <v>4254.5010000000002</v>
      </c>
      <c r="O30" s="77">
        <v>4177.4920000000002</v>
      </c>
      <c r="P30" s="77">
        <v>3879.732</v>
      </c>
      <c r="Q30" s="77">
        <v>3525.2869999999998</v>
      </c>
      <c r="R30" s="77">
        <v>2990.6480000000001</v>
      </c>
      <c r="S30" s="77">
        <v>2704.0039999999999</v>
      </c>
      <c r="T30" s="77">
        <v>2103.29</v>
      </c>
      <c r="U30" s="77">
        <v>1998.6310000000001</v>
      </c>
      <c r="V30" s="77">
        <v>2005.6790000000001</v>
      </c>
      <c r="W30" s="77">
        <v>1836.183</v>
      </c>
      <c r="X30" s="77">
        <v>1883.046</v>
      </c>
      <c r="Y30" s="77">
        <v>1817.2539999999999</v>
      </c>
      <c r="Z30" s="78"/>
      <c r="AA30" s="79">
        <f>SUM(B30:Z30)</f>
        <v>61528.90600000001</v>
      </c>
    </row>
    <row r="31" spans="1:27" ht="24.95" customHeight="1" x14ac:dyDescent="0.2">
      <c r="A31" s="82" t="s">
        <v>25</v>
      </c>
      <c r="B31" s="80">
        <v>2190</v>
      </c>
      <c r="C31" s="81">
        <v>2359</v>
      </c>
      <c r="D31" s="81">
        <v>1754</v>
      </c>
      <c r="E31" s="81">
        <v>1640</v>
      </c>
      <c r="F31" s="81">
        <v>1504</v>
      </c>
      <c r="G31" s="81">
        <v>1504</v>
      </c>
      <c r="H31" s="81">
        <v>1626</v>
      </c>
      <c r="I31" s="81">
        <v>1617</v>
      </c>
      <c r="J31" s="81">
        <v>1169</v>
      </c>
      <c r="K31" s="81">
        <v>714</v>
      </c>
      <c r="L31" s="81">
        <v>529</v>
      </c>
      <c r="M31" s="81">
        <v>529</v>
      </c>
      <c r="N31" s="81">
        <v>529</v>
      </c>
      <c r="O31" s="81">
        <v>529</v>
      </c>
      <c r="P31" s="81">
        <v>679</v>
      </c>
      <c r="Q31" s="81">
        <v>991</v>
      </c>
      <c r="R31" s="81">
        <v>1984</v>
      </c>
      <c r="S31" s="81">
        <v>2276</v>
      </c>
      <c r="T31" s="81">
        <v>2879</v>
      </c>
      <c r="U31" s="81">
        <v>2963</v>
      </c>
      <c r="V31" s="81">
        <v>2982</v>
      </c>
      <c r="W31" s="81">
        <v>2984</v>
      </c>
      <c r="X31" s="81">
        <v>2662</v>
      </c>
      <c r="Y31" s="81">
        <v>2584</v>
      </c>
      <c r="Z31" s="83"/>
      <c r="AA31" s="84">
        <f>SUM(B31:Z31)</f>
        <v>41177</v>
      </c>
    </row>
    <row r="32" spans="1:27" ht="30" customHeight="1" thickBot="1" x14ac:dyDescent="0.25">
      <c r="A32" s="60" t="s">
        <v>26</v>
      </c>
      <c r="B32" s="61">
        <f>IF(LEN(B$2)&gt;0,SUM(B29:B31),"")</f>
        <v>6451.5950000000003</v>
      </c>
      <c r="C32" s="62">
        <f t="shared" ref="C32:Z32" si="4">IF(LEN(C$2)&gt;0,SUM(C29:C31),"")</f>
        <v>6247.4619999999995</v>
      </c>
      <c r="D32" s="62">
        <f t="shared" si="4"/>
        <v>5486.348</v>
      </c>
      <c r="E32" s="62">
        <f t="shared" si="4"/>
        <v>5069.0020000000004</v>
      </c>
      <c r="F32" s="62">
        <f t="shared" si="4"/>
        <v>5047.0039999999999</v>
      </c>
      <c r="G32" s="62">
        <f t="shared" si="4"/>
        <v>5159.6210000000001</v>
      </c>
      <c r="H32" s="62">
        <f t="shared" si="4"/>
        <v>5757.7560000000003</v>
      </c>
      <c r="I32" s="62">
        <f t="shared" si="4"/>
        <v>6388.6390000000001</v>
      </c>
      <c r="J32" s="62">
        <f t="shared" si="4"/>
        <v>7380.9920000000002</v>
      </c>
      <c r="K32" s="62">
        <f t="shared" si="4"/>
        <v>7962.4930000000004</v>
      </c>
      <c r="L32" s="62">
        <f t="shared" si="4"/>
        <v>8313.7420000000002</v>
      </c>
      <c r="M32" s="62">
        <f t="shared" si="4"/>
        <v>8763.3050000000003</v>
      </c>
      <c r="N32" s="62">
        <f t="shared" si="4"/>
        <v>8853.4009999999998</v>
      </c>
      <c r="O32" s="62">
        <f t="shared" si="4"/>
        <v>8750.3919999999998</v>
      </c>
      <c r="P32" s="62">
        <f t="shared" si="4"/>
        <v>8522.6319999999996</v>
      </c>
      <c r="Q32" s="62">
        <f t="shared" si="4"/>
        <v>8246.1869999999999</v>
      </c>
      <c r="R32" s="62">
        <f t="shared" si="4"/>
        <v>8415.5480000000007</v>
      </c>
      <c r="S32" s="62">
        <f t="shared" si="4"/>
        <v>8564.9040000000005</v>
      </c>
      <c r="T32" s="62">
        <f t="shared" si="4"/>
        <v>8635.19</v>
      </c>
      <c r="U32" s="62">
        <f t="shared" si="4"/>
        <v>8642.530999999999</v>
      </c>
      <c r="V32" s="62">
        <f t="shared" si="4"/>
        <v>8562.5789999999997</v>
      </c>
      <c r="W32" s="62">
        <f t="shared" si="4"/>
        <v>8175.0830000000005</v>
      </c>
      <c r="X32" s="62">
        <f t="shared" si="4"/>
        <v>7405.9459999999999</v>
      </c>
      <c r="Y32" s="62">
        <f t="shared" si="4"/>
        <v>6645.1540000000005</v>
      </c>
      <c r="Z32" s="63" t="str">
        <f t="shared" si="4"/>
        <v/>
      </c>
      <c r="AA32" s="64">
        <f>SUM(AA29:AA31)</f>
        <v>177447.50599999999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42</v>
      </c>
      <c r="C35" s="95">
        <v>53</v>
      </c>
      <c r="D35" s="95">
        <v>68</v>
      </c>
      <c r="E35" s="95">
        <v>78</v>
      </c>
      <c r="F35" s="95">
        <v>78</v>
      </c>
      <c r="G35" s="95">
        <v>68</v>
      </c>
      <c r="H35" s="95">
        <v>66</v>
      </c>
      <c r="I35" s="95">
        <v>50</v>
      </c>
      <c r="J35" s="95">
        <v>33</v>
      </c>
      <c r="K35" s="95">
        <v>28</v>
      </c>
      <c r="L35" s="95">
        <v>20</v>
      </c>
      <c r="M35" s="95">
        <v>20</v>
      </c>
      <c r="N35" s="95">
        <v>21</v>
      </c>
      <c r="O35" s="95">
        <v>20</v>
      </c>
      <c r="P35" s="95">
        <v>20</v>
      </c>
      <c r="Q35" s="95">
        <v>20</v>
      </c>
      <c r="R35" s="95">
        <v>30</v>
      </c>
      <c r="S35" s="95">
        <v>139</v>
      </c>
      <c r="T35" s="95">
        <v>176</v>
      </c>
      <c r="U35" s="95">
        <v>264</v>
      </c>
      <c r="V35" s="95">
        <v>263</v>
      </c>
      <c r="W35" s="95">
        <v>212</v>
      </c>
      <c r="X35" s="95">
        <v>70</v>
      </c>
      <c r="Y35" s="95">
        <v>32</v>
      </c>
      <c r="Z35" s="96"/>
      <c r="AA35" s="74">
        <f t="shared" ref="AA35:AA40" si="5">SUM(B35:Z35)</f>
        <v>1871</v>
      </c>
    </row>
    <row r="36" spans="1:27" ht="24.95" customHeight="1" x14ac:dyDescent="0.2">
      <c r="A36" s="97" t="s">
        <v>29</v>
      </c>
      <c r="B36" s="98">
        <v>411</v>
      </c>
      <c r="C36" s="99">
        <v>371</v>
      </c>
      <c r="D36" s="99">
        <v>381</v>
      </c>
      <c r="E36" s="99">
        <v>411</v>
      </c>
      <c r="F36" s="99">
        <v>368</v>
      </c>
      <c r="G36" s="99">
        <v>411</v>
      </c>
      <c r="H36" s="99">
        <v>347</v>
      </c>
      <c r="I36" s="99">
        <v>327</v>
      </c>
      <c r="J36" s="99">
        <v>355</v>
      </c>
      <c r="K36" s="99">
        <v>328</v>
      </c>
      <c r="L36" s="99">
        <v>269</v>
      </c>
      <c r="M36" s="99">
        <v>225</v>
      </c>
      <c r="N36" s="99">
        <v>200</v>
      </c>
      <c r="O36" s="99">
        <v>248</v>
      </c>
      <c r="P36" s="99">
        <v>242</v>
      </c>
      <c r="Q36" s="99">
        <v>252</v>
      </c>
      <c r="R36" s="99">
        <v>238</v>
      </c>
      <c r="S36" s="99">
        <v>244</v>
      </c>
      <c r="T36" s="99">
        <v>159</v>
      </c>
      <c r="U36" s="99">
        <v>166</v>
      </c>
      <c r="V36" s="99">
        <v>182</v>
      </c>
      <c r="W36" s="99">
        <v>80</v>
      </c>
      <c r="X36" s="99">
        <v>236</v>
      </c>
      <c r="Y36" s="99">
        <v>196</v>
      </c>
      <c r="Z36" s="100"/>
      <c r="AA36" s="79">
        <f t="shared" si="5"/>
        <v>6647</v>
      </c>
    </row>
    <row r="37" spans="1:27" ht="24.95" customHeight="1" x14ac:dyDescent="0.2">
      <c r="A37" s="97" t="s">
        <v>30</v>
      </c>
      <c r="B37" s="98">
        <v>101.9</v>
      </c>
      <c r="C37" s="99">
        <v>438.2</v>
      </c>
      <c r="D37" s="99">
        <v>980.4</v>
      </c>
      <c r="E37" s="99">
        <v>1220.5999999999999</v>
      </c>
      <c r="F37" s="99">
        <v>1215</v>
      </c>
      <c r="G37" s="99">
        <v>1112.5</v>
      </c>
      <c r="H37" s="99">
        <v>620.9</v>
      </c>
      <c r="I37" s="99">
        <v>519.1</v>
      </c>
      <c r="J37" s="99">
        <v>276.10000000000002</v>
      </c>
      <c r="K37" s="99">
        <v>557.4</v>
      </c>
      <c r="L37" s="99">
        <v>906.1</v>
      </c>
      <c r="M37" s="99">
        <v>738.4</v>
      </c>
      <c r="N37" s="99">
        <v>940.7</v>
      </c>
      <c r="O37" s="99">
        <v>1112.5999999999999</v>
      </c>
      <c r="P37" s="99">
        <v>1040.8</v>
      </c>
      <c r="Q37" s="99">
        <v>889.2</v>
      </c>
      <c r="R37" s="99">
        <v>241.9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156.19999999999999</v>
      </c>
      <c r="Z37" s="100"/>
      <c r="AA37" s="79">
        <f t="shared" si="5"/>
        <v>13098.000000000002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31</v>
      </c>
      <c r="L38" s="99">
        <v>26</v>
      </c>
      <c r="M38" s="99">
        <v>22</v>
      </c>
      <c r="N38" s="99">
        <v>22</v>
      </c>
      <c r="O38" s="99">
        <v>22</v>
      </c>
      <c r="P38" s="99">
        <v>27</v>
      </c>
      <c r="Q38" s="99">
        <v>48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1048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378.7</v>
      </c>
      <c r="U39" s="99">
        <v>346.2</v>
      </c>
      <c r="V39" s="99">
        <v>203.7</v>
      </c>
      <c r="W39" s="99">
        <v>128.6</v>
      </c>
      <c r="X39" s="99">
        <v>500</v>
      </c>
      <c r="Y39" s="99">
        <v>45.2</v>
      </c>
      <c r="Z39" s="100"/>
      <c r="AA39" s="79">
        <f t="shared" si="5"/>
        <v>2102.3999999999996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604.9</v>
      </c>
      <c r="C40" s="88">
        <f t="shared" si="6"/>
        <v>912.2</v>
      </c>
      <c r="D40" s="88">
        <f t="shared" si="6"/>
        <v>1479.4</v>
      </c>
      <c r="E40" s="88">
        <f t="shared" si="6"/>
        <v>1759.6</v>
      </c>
      <c r="F40" s="88">
        <f t="shared" si="6"/>
        <v>1711</v>
      </c>
      <c r="G40" s="88">
        <f t="shared" si="6"/>
        <v>1641.5</v>
      </c>
      <c r="H40" s="88">
        <f t="shared" si="6"/>
        <v>1083.9000000000001</v>
      </c>
      <c r="I40" s="88">
        <f t="shared" si="6"/>
        <v>946.1</v>
      </c>
      <c r="J40" s="88">
        <f t="shared" si="6"/>
        <v>714.1</v>
      </c>
      <c r="K40" s="88">
        <f t="shared" si="6"/>
        <v>944.4</v>
      </c>
      <c r="L40" s="88">
        <f t="shared" si="6"/>
        <v>1221.0999999999999</v>
      </c>
      <c r="M40" s="88">
        <f t="shared" si="6"/>
        <v>1005.4</v>
      </c>
      <c r="N40" s="88">
        <f t="shared" si="6"/>
        <v>1183.7</v>
      </c>
      <c r="O40" s="88">
        <f t="shared" si="6"/>
        <v>1402.6</v>
      </c>
      <c r="P40" s="88">
        <f t="shared" si="6"/>
        <v>1329.8</v>
      </c>
      <c r="Q40" s="88">
        <f t="shared" si="6"/>
        <v>1209.2</v>
      </c>
      <c r="R40" s="88">
        <f t="shared" si="6"/>
        <v>559.9</v>
      </c>
      <c r="S40" s="88">
        <f t="shared" si="6"/>
        <v>938</v>
      </c>
      <c r="T40" s="88">
        <f t="shared" si="6"/>
        <v>768.7</v>
      </c>
      <c r="U40" s="88">
        <f t="shared" si="6"/>
        <v>831.2</v>
      </c>
      <c r="V40" s="88">
        <f t="shared" si="6"/>
        <v>703.7</v>
      </c>
      <c r="W40" s="88">
        <f t="shared" si="6"/>
        <v>475.6</v>
      </c>
      <c r="X40" s="88">
        <f t="shared" si="6"/>
        <v>861</v>
      </c>
      <c r="Y40" s="88">
        <f t="shared" si="6"/>
        <v>479.4</v>
      </c>
      <c r="Z40" s="89" t="str">
        <f t="shared" si="6"/>
        <v/>
      </c>
      <c r="AA40" s="90">
        <f t="shared" si="5"/>
        <v>24766.400000000005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96.9</v>
      </c>
      <c r="C45" s="99">
        <v>433.2</v>
      </c>
      <c r="D45" s="99">
        <v>975.4</v>
      </c>
      <c r="E45" s="99">
        <v>1215.5999999999999</v>
      </c>
      <c r="F45" s="99">
        <v>1210</v>
      </c>
      <c r="G45" s="99">
        <v>1107.5</v>
      </c>
      <c r="H45" s="99">
        <v>615.9</v>
      </c>
      <c r="I45" s="99">
        <v>514.1</v>
      </c>
      <c r="J45" s="99">
        <v>271.10000000000002</v>
      </c>
      <c r="K45" s="99">
        <v>552.4</v>
      </c>
      <c r="L45" s="99">
        <v>901.1</v>
      </c>
      <c r="M45" s="99">
        <v>733.4</v>
      </c>
      <c r="N45" s="99">
        <v>935.7</v>
      </c>
      <c r="O45" s="99">
        <v>1107.5999999999999</v>
      </c>
      <c r="P45" s="99">
        <v>1035.8</v>
      </c>
      <c r="Q45" s="99">
        <v>884.2</v>
      </c>
      <c r="R45" s="99">
        <v>236.9</v>
      </c>
      <c r="S45" s="99"/>
      <c r="T45" s="99"/>
      <c r="U45" s="99"/>
      <c r="V45" s="99"/>
      <c r="W45" s="99"/>
      <c r="X45" s="99"/>
      <c r="Y45" s="99">
        <v>151.19999999999999</v>
      </c>
      <c r="Z45" s="100"/>
      <c r="AA45" s="79">
        <f t="shared" si="7"/>
        <v>12978.000000000002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378.7</v>
      </c>
      <c r="U47" s="99">
        <v>346.2</v>
      </c>
      <c r="V47" s="99">
        <v>203.7</v>
      </c>
      <c r="W47" s="99">
        <v>128.6</v>
      </c>
      <c r="X47" s="99">
        <v>500</v>
      </c>
      <c r="Y47" s="99">
        <v>45.2</v>
      </c>
      <c r="Z47" s="100"/>
      <c r="AA47" s="79">
        <f t="shared" si="7"/>
        <v>2102.3999999999996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96.9</v>
      </c>
      <c r="C49" s="88">
        <f t="shared" ref="C49:Z49" si="8">IF(LEN(C$2)&gt;0,SUM(C43:C48),"")</f>
        <v>433.2</v>
      </c>
      <c r="D49" s="88">
        <f t="shared" si="8"/>
        <v>975.4</v>
      </c>
      <c r="E49" s="88">
        <f t="shared" si="8"/>
        <v>1215.5999999999999</v>
      </c>
      <c r="F49" s="88">
        <f t="shared" si="8"/>
        <v>1210</v>
      </c>
      <c r="G49" s="88">
        <f t="shared" si="8"/>
        <v>1107.5</v>
      </c>
      <c r="H49" s="88">
        <f t="shared" si="8"/>
        <v>615.9</v>
      </c>
      <c r="I49" s="88">
        <f t="shared" si="8"/>
        <v>514.1</v>
      </c>
      <c r="J49" s="88">
        <f t="shared" si="8"/>
        <v>271.10000000000002</v>
      </c>
      <c r="K49" s="88">
        <f t="shared" si="8"/>
        <v>552.4</v>
      </c>
      <c r="L49" s="88">
        <f t="shared" si="8"/>
        <v>901.1</v>
      </c>
      <c r="M49" s="88">
        <f t="shared" si="8"/>
        <v>733.4</v>
      </c>
      <c r="N49" s="88">
        <f t="shared" si="8"/>
        <v>935.7</v>
      </c>
      <c r="O49" s="88">
        <f t="shared" si="8"/>
        <v>1107.5999999999999</v>
      </c>
      <c r="P49" s="88">
        <f t="shared" si="8"/>
        <v>1035.8</v>
      </c>
      <c r="Q49" s="88">
        <f t="shared" si="8"/>
        <v>884.2</v>
      </c>
      <c r="R49" s="88">
        <f t="shared" si="8"/>
        <v>236.9</v>
      </c>
      <c r="S49" s="88">
        <f t="shared" si="8"/>
        <v>500</v>
      </c>
      <c r="T49" s="88">
        <f t="shared" si="8"/>
        <v>378.7</v>
      </c>
      <c r="U49" s="88">
        <f t="shared" si="8"/>
        <v>346.2</v>
      </c>
      <c r="V49" s="88">
        <f t="shared" si="8"/>
        <v>203.7</v>
      </c>
      <c r="W49" s="88">
        <f t="shared" si="8"/>
        <v>128.6</v>
      </c>
      <c r="X49" s="88">
        <f t="shared" si="8"/>
        <v>500</v>
      </c>
      <c r="Y49" s="88">
        <f t="shared" si="8"/>
        <v>196.39999999999998</v>
      </c>
      <c r="Z49" s="89" t="str">
        <f t="shared" si="8"/>
        <v/>
      </c>
      <c r="AA49" s="90">
        <f t="shared" si="7"/>
        <v>15080.400000000003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6548.494999999999</v>
      </c>
      <c r="C52" s="88">
        <f t="shared" si="10"/>
        <v>6680.6620000000003</v>
      </c>
      <c r="D52" s="88">
        <f t="shared" si="10"/>
        <v>6461.7479999999996</v>
      </c>
      <c r="E52" s="88">
        <f t="shared" si="10"/>
        <v>6284.6020000000008</v>
      </c>
      <c r="F52" s="88">
        <f t="shared" si="10"/>
        <v>6257.0040000000008</v>
      </c>
      <c r="G52" s="88">
        <f t="shared" si="10"/>
        <v>6267.1210000000001</v>
      </c>
      <c r="H52" s="88">
        <f t="shared" si="10"/>
        <v>6373.655999999999</v>
      </c>
      <c r="I52" s="88">
        <f t="shared" si="10"/>
        <v>6902.7390000000005</v>
      </c>
      <c r="J52" s="88">
        <f t="shared" si="10"/>
        <v>7652.0920000000006</v>
      </c>
      <c r="K52" s="88">
        <f t="shared" si="10"/>
        <v>8514.893</v>
      </c>
      <c r="L52" s="88">
        <f t="shared" si="10"/>
        <v>9214.8420000000006</v>
      </c>
      <c r="M52" s="88">
        <f t="shared" si="10"/>
        <v>9496.7049999999999</v>
      </c>
      <c r="N52" s="88">
        <f t="shared" si="10"/>
        <v>9789.1010000000006</v>
      </c>
      <c r="O52" s="88">
        <f t="shared" si="10"/>
        <v>9857.992000000002</v>
      </c>
      <c r="P52" s="88">
        <f t="shared" si="10"/>
        <v>9558.4319999999989</v>
      </c>
      <c r="Q52" s="88">
        <f t="shared" si="10"/>
        <v>9130.3869999999988</v>
      </c>
      <c r="R52" s="88">
        <f t="shared" si="10"/>
        <v>8652.4480000000021</v>
      </c>
      <c r="S52" s="88">
        <f t="shared" si="10"/>
        <v>9064.9040000000005</v>
      </c>
      <c r="T52" s="88">
        <f t="shared" si="10"/>
        <v>9013.8900000000012</v>
      </c>
      <c r="U52" s="88">
        <f t="shared" si="10"/>
        <v>8988.7309999999998</v>
      </c>
      <c r="V52" s="88">
        <f t="shared" si="10"/>
        <v>8766.2790000000005</v>
      </c>
      <c r="W52" s="88">
        <f t="shared" si="10"/>
        <v>8303.6830000000009</v>
      </c>
      <c r="X52" s="88">
        <f t="shared" si="10"/>
        <v>7905.9460000000008</v>
      </c>
      <c r="Y52" s="88">
        <f t="shared" si="10"/>
        <v>6841.5539999999992</v>
      </c>
      <c r="Z52" s="89" t="str">
        <f t="shared" si="10"/>
        <v/>
      </c>
      <c r="AA52" s="104">
        <f>SUM(B52:Z52)</f>
        <v>192527.90600000002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6548.4760000000006</v>
      </c>
      <c r="C4" s="18">
        <v>6680.6940000000004</v>
      </c>
      <c r="D4" s="18">
        <v>6461.7780000000002</v>
      </c>
      <c r="E4" s="18">
        <v>6284.5619999999981</v>
      </c>
      <c r="F4" s="18">
        <v>6257.0040000000017</v>
      </c>
      <c r="G4" s="18">
        <v>6267.1210000000001</v>
      </c>
      <c r="H4" s="18">
        <v>6373.6450000000013</v>
      </c>
      <c r="I4" s="18">
        <v>6902.7670000000016</v>
      </c>
      <c r="J4" s="18">
        <v>7652.0579999999991</v>
      </c>
      <c r="K4" s="18">
        <v>8514.8489999999965</v>
      </c>
      <c r="L4" s="18">
        <v>9214.83</v>
      </c>
      <c r="M4" s="18">
        <v>9496.6619999999984</v>
      </c>
      <c r="N4" s="18">
        <v>9789.143</v>
      </c>
      <c r="O4" s="18">
        <v>9858.0359999999964</v>
      </c>
      <c r="P4" s="18">
        <v>9558.4159999999993</v>
      </c>
      <c r="Q4" s="18">
        <v>9130.3620000000028</v>
      </c>
      <c r="R4" s="18">
        <v>8652.4639999999999</v>
      </c>
      <c r="S4" s="18">
        <v>9064.9159999999993</v>
      </c>
      <c r="T4" s="18">
        <v>9013.8760000000002</v>
      </c>
      <c r="U4" s="18">
        <v>8988.7159999999985</v>
      </c>
      <c r="V4" s="18">
        <v>8766.3119999999999</v>
      </c>
      <c r="W4" s="18">
        <v>8303.7360000000008</v>
      </c>
      <c r="X4" s="18">
        <v>7905.9789999999985</v>
      </c>
      <c r="Y4" s="18">
        <v>6841.5960000000005</v>
      </c>
      <c r="Z4" s="19"/>
      <c r="AA4" s="20">
        <f>SUM(B4:Z4)</f>
        <v>192527.99799999996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132.16999999999999</v>
      </c>
      <c r="C7" s="28">
        <v>117.34</v>
      </c>
      <c r="D7" s="28">
        <v>113.6</v>
      </c>
      <c r="E7" s="28">
        <v>112.63</v>
      </c>
      <c r="F7" s="28">
        <v>112.62</v>
      </c>
      <c r="G7" s="28">
        <v>106.25</v>
      </c>
      <c r="H7" s="28">
        <v>114.09</v>
      </c>
      <c r="I7" s="28">
        <v>99.05</v>
      </c>
      <c r="J7" s="28">
        <v>74.06</v>
      </c>
      <c r="K7" s="28">
        <v>15</v>
      </c>
      <c r="L7" s="28">
        <v>3</v>
      </c>
      <c r="M7" s="28">
        <v>5.1100000000000003</v>
      </c>
      <c r="N7" s="28">
        <v>7.5</v>
      </c>
      <c r="O7" s="28">
        <v>7.66</v>
      </c>
      <c r="P7" s="28">
        <v>12.74</v>
      </c>
      <c r="Q7" s="28">
        <v>71.040000000000006</v>
      </c>
      <c r="R7" s="28">
        <v>109.9</v>
      </c>
      <c r="S7" s="28">
        <v>152.30000000000001</v>
      </c>
      <c r="T7" s="28">
        <v>140</v>
      </c>
      <c r="U7" s="28">
        <v>174</v>
      </c>
      <c r="V7" s="28">
        <v>190</v>
      </c>
      <c r="W7" s="28">
        <v>144.28</v>
      </c>
      <c r="X7" s="28">
        <v>133.63</v>
      </c>
      <c r="Y7" s="28">
        <v>120.56</v>
      </c>
      <c r="Z7" s="29"/>
      <c r="AA7" s="30">
        <f>IF(SUM(B7:Z7)&lt;&gt;0,AVERAGEIF(B7:Z7,"&lt;&gt;"""),"")</f>
        <v>94.522083333333327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3.605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5.48</v>
      </c>
      <c r="U14" s="57">
        <v>9.9740000000000002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119.059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3.605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5.48</v>
      </c>
      <c r="U16" s="62">
        <f t="shared" si="1"/>
        <v>9.9740000000000002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119.059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683.02300000000002</v>
      </c>
      <c r="C19" s="72">
        <v>680.44600000000003</v>
      </c>
      <c r="D19" s="72">
        <v>676.803</v>
      </c>
      <c r="E19" s="72">
        <v>673.63499999999999</v>
      </c>
      <c r="F19" s="72">
        <v>674.71899999999994</v>
      </c>
      <c r="G19" s="72">
        <v>683.21899999999994</v>
      </c>
      <c r="H19" s="72">
        <v>685.83</v>
      </c>
      <c r="I19" s="72">
        <v>679.05600000000004</v>
      </c>
      <c r="J19" s="72">
        <v>682.00199999999995</v>
      </c>
      <c r="K19" s="72">
        <v>679.13400000000001</v>
      </c>
      <c r="L19" s="72">
        <v>680.42099999999994</v>
      </c>
      <c r="M19" s="72">
        <v>684.40300000000002</v>
      </c>
      <c r="N19" s="72">
        <v>684.47</v>
      </c>
      <c r="O19" s="72">
        <v>687.02800000000002</v>
      </c>
      <c r="P19" s="72">
        <v>688.95100000000002</v>
      </c>
      <c r="Q19" s="72">
        <v>689.86899999999991</v>
      </c>
      <c r="R19" s="72">
        <v>680.54399999999998</v>
      </c>
      <c r="S19" s="72">
        <v>677.63600000000008</v>
      </c>
      <c r="T19" s="72">
        <v>676.00799999999992</v>
      </c>
      <c r="U19" s="72">
        <v>675.79300000000001</v>
      </c>
      <c r="V19" s="72">
        <v>685.77599999999995</v>
      </c>
      <c r="W19" s="72">
        <v>679.3130000000001</v>
      </c>
      <c r="X19" s="72">
        <v>672.24599999999998</v>
      </c>
      <c r="Y19" s="72">
        <v>680.5150000000001</v>
      </c>
      <c r="Z19" s="73"/>
      <c r="AA19" s="74">
        <f t="shared" ref="AA19:AA25" si="2">SUM(B19:Z19)</f>
        <v>16340.839999999998</v>
      </c>
    </row>
    <row r="20" spans="1:27" ht="24.95" customHeight="1" x14ac:dyDescent="0.2">
      <c r="A20" s="75" t="s">
        <v>15</v>
      </c>
      <c r="B20" s="76">
        <v>1264.9929999999999</v>
      </c>
      <c r="C20" s="77">
        <v>1262.7450000000003</v>
      </c>
      <c r="D20" s="77">
        <v>1247.5440000000001</v>
      </c>
      <c r="E20" s="77">
        <v>1234.2650000000001</v>
      </c>
      <c r="F20" s="77">
        <v>1240.8789999999999</v>
      </c>
      <c r="G20" s="77">
        <v>1256.4800000000002</v>
      </c>
      <c r="H20" s="77">
        <v>1292.2390000000003</v>
      </c>
      <c r="I20" s="77">
        <v>1367.3680000000002</v>
      </c>
      <c r="J20" s="77">
        <v>1423.4080000000001</v>
      </c>
      <c r="K20" s="77">
        <v>1476.7850000000001</v>
      </c>
      <c r="L20" s="77">
        <v>1513.7289999999998</v>
      </c>
      <c r="M20" s="77">
        <v>1524.5820000000001</v>
      </c>
      <c r="N20" s="77">
        <v>1537.3470000000002</v>
      </c>
      <c r="O20" s="77">
        <v>1531.4340000000002</v>
      </c>
      <c r="P20" s="77">
        <v>1534.5679999999995</v>
      </c>
      <c r="Q20" s="77">
        <v>1500.384</v>
      </c>
      <c r="R20" s="77">
        <v>1512.3410000000003</v>
      </c>
      <c r="S20" s="77">
        <v>1471.8799999999999</v>
      </c>
      <c r="T20" s="77">
        <v>1426.7970000000003</v>
      </c>
      <c r="U20" s="77">
        <v>1368.8780000000004</v>
      </c>
      <c r="V20" s="77">
        <v>1310.8340000000001</v>
      </c>
      <c r="W20" s="77">
        <v>1233.5309999999997</v>
      </c>
      <c r="X20" s="77">
        <v>1201.9640000000004</v>
      </c>
      <c r="Y20" s="77">
        <v>1173.9970000000001</v>
      </c>
      <c r="Z20" s="78"/>
      <c r="AA20" s="79">
        <f t="shared" si="2"/>
        <v>32908.972000000002</v>
      </c>
    </row>
    <row r="21" spans="1:27" ht="24.95" customHeight="1" x14ac:dyDescent="0.2">
      <c r="A21" s="75" t="s">
        <v>16</v>
      </c>
      <c r="B21" s="80">
        <v>3883.8599999999997</v>
      </c>
      <c r="C21" s="81">
        <v>3587.5029999999997</v>
      </c>
      <c r="D21" s="81">
        <v>3407.9309999999996</v>
      </c>
      <c r="E21" s="81">
        <v>3267.6619999999994</v>
      </c>
      <c r="F21" s="81">
        <v>3227.4059999999995</v>
      </c>
      <c r="G21" s="81">
        <v>3185.9219999999996</v>
      </c>
      <c r="H21" s="81">
        <v>3223.471</v>
      </c>
      <c r="I21" s="81">
        <v>3613.3429999999998</v>
      </c>
      <c r="J21" s="81">
        <v>4149.1480000000001</v>
      </c>
      <c r="K21" s="81">
        <v>4696.43</v>
      </c>
      <c r="L21" s="81">
        <v>5124.68</v>
      </c>
      <c r="M21" s="81">
        <v>5416.1770000000015</v>
      </c>
      <c r="N21" s="81">
        <v>5675.3260000000009</v>
      </c>
      <c r="O21" s="81">
        <v>5716.5739999999996</v>
      </c>
      <c r="P21" s="81">
        <v>5585.3970000000008</v>
      </c>
      <c r="Q21" s="81">
        <v>5399.6090000000013</v>
      </c>
      <c r="R21" s="81">
        <v>5282.6790000000019</v>
      </c>
      <c r="S21" s="81">
        <v>5054.6000000000004</v>
      </c>
      <c r="T21" s="81">
        <v>4908.0910000000003</v>
      </c>
      <c r="U21" s="81">
        <v>4887.5710000000017</v>
      </c>
      <c r="V21" s="81">
        <v>4877.6020000000017</v>
      </c>
      <c r="W21" s="81">
        <v>4685.7919999999995</v>
      </c>
      <c r="X21" s="81">
        <v>4412.7860000000001</v>
      </c>
      <c r="Y21" s="81">
        <v>4097.5840000000007</v>
      </c>
      <c r="Z21" s="78"/>
      <c r="AA21" s="79">
        <f t="shared" si="2"/>
        <v>107367.144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128</v>
      </c>
      <c r="C23" s="77">
        <v>112</v>
      </c>
      <c r="D23" s="77">
        <v>97.5</v>
      </c>
      <c r="E23" s="77">
        <v>95</v>
      </c>
      <c r="F23" s="77">
        <v>100</v>
      </c>
      <c r="G23" s="77">
        <v>112.5</v>
      </c>
      <c r="H23" s="77">
        <v>120.5</v>
      </c>
      <c r="I23" s="77">
        <v>100</v>
      </c>
      <c r="J23" s="77">
        <v>80.5</v>
      </c>
      <c r="K23" s="77">
        <v>73.5</v>
      </c>
      <c r="L23" s="77">
        <v>79</v>
      </c>
      <c r="M23" s="77">
        <v>84.5</v>
      </c>
      <c r="N23" s="77">
        <v>83</v>
      </c>
      <c r="O23" s="77">
        <v>82</v>
      </c>
      <c r="P23" s="77">
        <v>80.5</v>
      </c>
      <c r="Q23" s="77">
        <v>84.5</v>
      </c>
      <c r="R23" s="77">
        <v>138.5</v>
      </c>
      <c r="S23" s="77">
        <v>189</v>
      </c>
      <c r="T23" s="77">
        <v>229.5</v>
      </c>
      <c r="U23" s="77">
        <v>230.5</v>
      </c>
      <c r="V23" s="77">
        <v>224.5</v>
      </c>
      <c r="W23" s="77">
        <v>197.5</v>
      </c>
      <c r="X23" s="77">
        <v>183.5</v>
      </c>
      <c r="Y23" s="77">
        <v>157.5</v>
      </c>
      <c r="Z23" s="77"/>
      <c r="AA23" s="79">
        <f t="shared" si="2"/>
        <v>3063.5</v>
      </c>
    </row>
    <row r="24" spans="1:27" ht="24.95" customHeight="1" x14ac:dyDescent="0.2">
      <c r="A24" s="85" t="s">
        <v>19</v>
      </c>
      <c r="B24" s="77">
        <v>439.00000000000006</v>
      </c>
      <c r="C24" s="77">
        <v>414</v>
      </c>
      <c r="D24" s="77">
        <v>400</v>
      </c>
      <c r="E24" s="77">
        <v>389.99999999999994</v>
      </c>
      <c r="F24" s="77">
        <v>389.99999999999994</v>
      </c>
      <c r="G24" s="77">
        <v>405.00000000000006</v>
      </c>
      <c r="H24" s="77">
        <v>443</v>
      </c>
      <c r="I24" s="77">
        <v>506.00000000000006</v>
      </c>
      <c r="J24" s="77">
        <v>557</v>
      </c>
      <c r="K24" s="77">
        <v>574</v>
      </c>
      <c r="L24" s="77">
        <v>580.00000000000011</v>
      </c>
      <c r="M24" s="77">
        <v>594.99999999999989</v>
      </c>
      <c r="N24" s="77">
        <v>609</v>
      </c>
      <c r="O24" s="77">
        <v>605.99999999999989</v>
      </c>
      <c r="P24" s="77">
        <v>601.00000000000011</v>
      </c>
      <c r="Q24" s="77">
        <v>599</v>
      </c>
      <c r="R24" s="77">
        <v>614</v>
      </c>
      <c r="S24" s="77">
        <v>629</v>
      </c>
      <c r="T24" s="77">
        <v>625</v>
      </c>
      <c r="U24" s="77">
        <v>623.99999999999989</v>
      </c>
      <c r="V24" s="77">
        <v>604</v>
      </c>
      <c r="W24" s="77">
        <v>569.00000000000011</v>
      </c>
      <c r="X24" s="77">
        <v>538</v>
      </c>
      <c r="Y24" s="77">
        <v>478.00000000000006</v>
      </c>
      <c r="Z24" s="77"/>
      <c r="AA24" s="79">
        <f t="shared" si="2"/>
        <v>12789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6398.8760000000002</v>
      </c>
      <c r="C26" s="88">
        <f t="shared" ref="C26:Z26" si="3">IF(LEN(C$2)&gt;0,SUM(C19:C25),"")</f>
        <v>6056.6939999999995</v>
      </c>
      <c r="D26" s="88">
        <f t="shared" si="3"/>
        <v>5829.7780000000002</v>
      </c>
      <c r="E26" s="88">
        <f t="shared" si="3"/>
        <v>5660.5619999999999</v>
      </c>
      <c r="F26" s="88">
        <f t="shared" si="3"/>
        <v>5633.003999999999</v>
      </c>
      <c r="G26" s="88">
        <f t="shared" si="3"/>
        <v>5643.1209999999992</v>
      </c>
      <c r="H26" s="88">
        <f t="shared" si="3"/>
        <v>5765.0400000000009</v>
      </c>
      <c r="I26" s="88">
        <f t="shared" si="3"/>
        <v>6265.7669999999998</v>
      </c>
      <c r="J26" s="88">
        <f t="shared" si="3"/>
        <v>6892.058</v>
      </c>
      <c r="K26" s="88">
        <f t="shared" si="3"/>
        <v>7499.8490000000002</v>
      </c>
      <c r="L26" s="88">
        <f t="shared" si="3"/>
        <v>8102.83</v>
      </c>
      <c r="M26" s="88">
        <f t="shared" si="3"/>
        <v>8429.6620000000021</v>
      </c>
      <c r="N26" s="88">
        <f t="shared" si="3"/>
        <v>8714.143</v>
      </c>
      <c r="O26" s="88">
        <f t="shared" si="3"/>
        <v>8748.0360000000001</v>
      </c>
      <c r="P26" s="88">
        <f t="shared" si="3"/>
        <v>8490.4160000000011</v>
      </c>
      <c r="Q26" s="88">
        <f t="shared" si="3"/>
        <v>8273.362000000001</v>
      </c>
      <c r="R26" s="88">
        <f t="shared" si="3"/>
        <v>8228.0640000000021</v>
      </c>
      <c r="S26" s="88">
        <f t="shared" si="3"/>
        <v>8022.116</v>
      </c>
      <c r="T26" s="88">
        <f t="shared" si="3"/>
        <v>7865.3960000000006</v>
      </c>
      <c r="U26" s="88">
        <f t="shared" si="3"/>
        <v>7786.742000000002</v>
      </c>
      <c r="V26" s="88">
        <f t="shared" si="3"/>
        <v>7702.7120000000014</v>
      </c>
      <c r="W26" s="88">
        <f t="shared" si="3"/>
        <v>7365.1359999999995</v>
      </c>
      <c r="X26" s="88">
        <f t="shared" si="3"/>
        <v>7008.496000000001</v>
      </c>
      <c r="Y26" s="88">
        <f t="shared" si="3"/>
        <v>6587.5960000000014</v>
      </c>
      <c r="Z26" s="89" t="str">
        <f t="shared" si="3"/>
        <v/>
      </c>
      <c r="AA26" s="90">
        <f>SUM(AA19:AA25)</f>
        <v>172969.45600000001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748</v>
      </c>
      <c r="C29" s="72">
        <v>707</v>
      </c>
      <c r="D29" s="72">
        <v>678.5</v>
      </c>
      <c r="E29" s="72">
        <v>666</v>
      </c>
      <c r="F29" s="72">
        <v>671</v>
      </c>
      <c r="G29" s="72">
        <v>698.5</v>
      </c>
      <c r="H29" s="72">
        <v>737.5</v>
      </c>
      <c r="I29" s="72">
        <v>780</v>
      </c>
      <c r="J29" s="72">
        <v>823.5</v>
      </c>
      <c r="K29" s="72">
        <v>846.5</v>
      </c>
      <c r="L29" s="72">
        <v>864</v>
      </c>
      <c r="M29" s="72">
        <v>884.5</v>
      </c>
      <c r="N29" s="72">
        <v>897</v>
      </c>
      <c r="O29" s="72">
        <v>893</v>
      </c>
      <c r="P29" s="72">
        <v>878.5</v>
      </c>
      <c r="Q29" s="72">
        <v>852.5</v>
      </c>
      <c r="R29" s="72">
        <v>942.5</v>
      </c>
      <c r="S29" s="72">
        <v>1002</v>
      </c>
      <c r="T29" s="72">
        <v>996.5</v>
      </c>
      <c r="U29" s="72">
        <v>1006.5</v>
      </c>
      <c r="V29" s="72">
        <v>980.5</v>
      </c>
      <c r="W29" s="72">
        <v>941.5</v>
      </c>
      <c r="X29" s="72">
        <v>923.5</v>
      </c>
      <c r="Y29" s="72">
        <v>839.5</v>
      </c>
      <c r="Z29" s="73"/>
      <c r="AA29" s="74">
        <f>SUM(B29:Z29)</f>
        <v>20258.5</v>
      </c>
    </row>
    <row r="30" spans="1:27" ht="24.95" customHeight="1" x14ac:dyDescent="0.2">
      <c r="A30" s="75" t="s">
        <v>24</v>
      </c>
      <c r="B30" s="76">
        <v>5771.8760000000002</v>
      </c>
      <c r="C30" s="77">
        <v>5473.6940000000004</v>
      </c>
      <c r="D30" s="77">
        <v>5283.2780000000002</v>
      </c>
      <c r="E30" s="77">
        <v>5118.5619999999999</v>
      </c>
      <c r="F30" s="77">
        <v>5086.0039999999999</v>
      </c>
      <c r="G30" s="77">
        <v>5068.6210000000001</v>
      </c>
      <c r="H30" s="77">
        <v>5136.1450000000004</v>
      </c>
      <c r="I30" s="77">
        <v>5622.7669999999998</v>
      </c>
      <c r="J30" s="77">
        <v>6328.558</v>
      </c>
      <c r="K30" s="77">
        <v>7168.3490000000002</v>
      </c>
      <c r="L30" s="77">
        <v>7850.83</v>
      </c>
      <c r="M30" s="77">
        <v>8112.1620000000003</v>
      </c>
      <c r="N30" s="77">
        <v>8392.143</v>
      </c>
      <c r="O30" s="77">
        <v>8465.0360000000001</v>
      </c>
      <c r="P30" s="77">
        <v>8179.9160000000002</v>
      </c>
      <c r="Q30" s="77">
        <v>7777.8620000000001</v>
      </c>
      <c r="R30" s="77">
        <v>7547.5640000000003</v>
      </c>
      <c r="S30" s="77">
        <v>7235.116</v>
      </c>
      <c r="T30" s="77">
        <v>7033.3760000000002</v>
      </c>
      <c r="U30" s="77">
        <v>6949.2160000000003</v>
      </c>
      <c r="V30" s="77">
        <v>6886.2120000000004</v>
      </c>
      <c r="W30" s="77">
        <v>6578.6360000000004</v>
      </c>
      <c r="X30" s="77">
        <v>6271.3789999999999</v>
      </c>
      <c r="Y30" s="77">
        <v>6002.0959999999995</v>
      </c>
      <c r="Z30" s="78"/>
      <c r="AA30" s="79">
        <f>SUM(B30:Z30)</f>
        <v>159339.39799999996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6519.8760000000002</v>
      </c>
      <c r="C32" s="62">
        <f t="shared" ref="C32:Z32" si="4">IF(LEN(C$2)&gt;0,SUM(C29:C31),"")</f>
        <v>6180.6940000000004</v>
      </c>
      <c r="D32" s="62">
        <f t="shared" si="4"/>
        <v>5961.7780000000002</v>
      </c>
      <c r="E32" s="62">
        <f t="shared" si="4"/>
        <v>5784.5619999999999</v>
      </c>
      <c r="F32" s="62">
        <f t="shared" si="4"/>
        <v>5757.0039999999999</v>
      </c>
      <c r="G32" s="62">
        <f t="shared" si="4"/>
        <v>5767.1210000000001</v>
      </c>
      <c r="H32" s="62">
        <f t="shared" si="4"/>
        <v>5873.6450000000004</v>
      </c>
      <c r="I32" s="62">
        <f t="shared" si="4"/>
        <v>6402.7669999999998</v>
      </c>
      <c r="J32" s="62">
        <f t="shared" si="4"/>
        <v>7152.058</v>
      </c>
      <c r="K32" s="62">
        <f t="shared" si="4"/>
        <v>8014.8490000000002</v>
      </c>
      <c r="L32" s="62">
        <f t="shared" si="4"/>
        <v>8714.83</v>
      </c>
      <c r="M32" s="62">
        <f t="shared" si="4"/>
        <v>8996.6620000000003</v>
      </c>
      <c r="N32" s="62">
        <f t="shared" si="4"/>
        <v>9289.143</v>
      </c>
      <c r="O32" s="62">
        <f t="shared" si="4"/>
        <v>9358.0360000000001</v>
      </c>
      <c r="P32" s="62">
        <f t="shared" si="4"/>
        <v>9058.4160000000011</v>
      </c>
      <c r="Q32" s="62">
        <f t="shared" si="4"/>
        <v>8630.362000000001</v>
      </c>
      <c r="R32" s="62">
        <f t="shared" si="4"/>
        <v>8490.0640000000003</v>
      </c>
      <c r="S32" s="62">
        <f t="shared" si="4"/>
        <v>8237.116</v>
      </c>
      <c r="T32" s="62">
        <f t="shared" si="4"/>
        <v>8029.8760000000002</v>
      </c>
      <c r="U32" s="62">
        <f t="shared" si="4"/>
        <v>7955.7160000000003</v>
      </c>
      <c r="V32" s="62">
        <f t="shared" si="4"/>
        <v>7866.7120000000004</v>
      </c>
      <c r="W32" s="62">
        <f t="shared" si="4"/>
        <v>7520.1360000000004</v>
      </c>
      <c r="X32" s="62">
        <f t="shared" si="4"/>
        <v>7194.8789999999999</v>
      </c>
      <c r="Y32" s="62">
        <f t="shared" si="4"/>
        <v>6841.5959999999995</v>
      </c>
      <c r="Z32" s="63" t="str">
        <f t="shared" si="4"/>
        <v/>
      </c>
      <c r="AA32" s="64">
        <f>SUM(AA29:AA31)</f>
        <v>179597.89799999996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89</v>
      </c>
      <c r="C35" s="95">
        <v>92</v>
      </c>
      <c r="D35" s="95">
        <v>100</v>
      </c>
      <c r="E35" s="95">
        <v>92</v>
      </c>
      <c r="F35" s="95">
        <v>92</v>
      </c>
      <c r="G35" s="95">
        <v>92</v>
      </c>
      <c r="H35" s="95">
        <v>88</v>
      </c>
      <c r="I35" s="95">
        <v>117</v>
      </c>
      <c r="J35" s="95">
        <v>220</v>
      </c>
      <c r="K35" s="95">
        <v>266</v>
      </c>
      <c r="L35" s="95">
        <v>270</v>
      </c>
      <c r="M35" s="95">
        <v>270</v>
      </c>
      <c r="N35" s="95">
        <v>270</v>
      </c>
      <c r="O35" s="95">
        <v>270</v>
      </c>
      <c r="P35" s="95">
        <v>250</v>
      </c>
      <c r="Q35" s="95">
        <v>240</v>
      </c>
      <c r="R35" s="95">
        <v>166</v>
      </c>
      <c r="S35" s="95">
        <v>84</v>
      </c>
      <c r="T35" s="95">
        <v>60</v>
      </c>
      <c r="U35" s="95">
        <v>60</v>
      </c>
      <c r="V35" s="95">
        <v>60</v>
      </c>
      <c r="W35" s="95">
        <v>77</v>
      </c>
      <c r="X35" s="95">
        <v>124.383</v>
      </c>
      <c r="Y35" s="95">
        <v>170</v>
      </c>
      <c r="Z35" s="96"/>
      <c r="AA35" s="74">
        <f t="shared" ref="AA35:AA40" si="5">SUM(B35:Z35)</f>
        <v>3619.3829999999998</v>
      </c>
    </row>
    <row r="36" spans="1:27" ht="24.95" customHeight="1" x14ac:dyDescent="0.2">
      <c r="A36" s="97" t="s">
        <v>42</v>
      </c>
      <c r="B36" s="98">
        <v>22</v>
      </c>
      <c r="C36" s="99">
        <v>22</v>
      </c>
      <c r="D36" s="99">
        <v>22</v>
      </c>
      <c r="E36" s="99">
        <v>22</v>
      </c>
      <c r="F36" s="99">
        <v>22</v>
      </c>
      <c r="G36" s="99">
        <v>22</v>
      </c>
      <c r="H36" s="99">
        <v>17</v>
      </c>
      <c r="I36" s="99">
        <v>20</v>
      </c>
      <c r="J36" s="99">
        <v>40</v>
      </c>
      <c r="K36" s="99">
        <v>59</v>
      </c>
      <c r="L36" s="99">
        <v>150</v>
      </c>
      <c r="M36" s="99">
        <v>109</v>
      </c>
      <c r="N36" s="99">
        <v>117</v>
      </c>
      <c r="O36" s="99">
        <v>152</v>
      </c>
      <c r="P36" s="99">
        <v>125</v>
      </c>
      <c r="Q36" s="99">
        <v>117</v>
      </c>
      <c r="R36" s="99">
        <v>96</v>
      </c>
      <c r="S36" s="99">
        <v>131</v>
      </c>
      <c r="T36" s="99">
        <v>99</v>
      </c>
      <c r="U36" s="99">
        <v>99</v>
      </c>
      <c r="V36" s="99">
        <v>94</v>
      </c>
      <c r="W36" s="99">
        <v>68</v>
      </c>
      <c r="X36" s="99">
        <v>52</v>
      </c>
      <c r="Y36" s="99">
        <v>74</v>
      </c>
      <c r="Z36" s="100"/>
      <c r="AA36" s="79">
        <f t="shared" si="5"/>
        <v>1751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827.8</v>
      </c>
      <c r="T37" s="99">
        <v>984</v>
      </c>
      <c r="U37" s="99">
        <v>1033</v>
      </c>
      <c r="V37" s="99">
        <v>899.6</v>
      </c>
      <c r="W37" s="99">
        <v>783.6</v>
      </c>
      <c r="X37" s="99">
        <v>711.1</v>
      </c>
      <c r="Y37" s="99"/>
      <c r="Z37" s="100"/>
      <c r="AA37" s="79">
        <f t="shared" si="5"/>
        <v>5239.1000000000004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190</v>
      </c>
      <c r="L38" s="99">
        <v>192</v>
      </c>
      <c r="M38" s="99">
        <v>188</v>
      </c>
      <c r="N38" s="99">
        <v>188</v>
      </c>
      <c r="O38" s="99">
        <v>188</v>
      </c>
      <c r="P38" s="99">
        <v>193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1139</v>
      </c>
    </row>
    <row r="39" spans="1:27" ht="24.95" customHeight="1" x14ac:dyDescent="0.2">
      <c r="A39" s="97" t="s">
        <v>45</v>
      </c>
      <c r="B39" s="98">
        <v>28.6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162.4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7691</v>
      </c>
    </row>
    <row r="40" spans="1:27" ht="30" customHeight="1" thickBot="1" x14ac:dyDescent="0.25">
      <c r="A40" s="86" t="s">
        <v>46</v>
      </c>
      <c r="B40" s="87">
        <f>IF(LEN(B$2)&gt;0,SUM(B35:B39),"")</f>
        <v>139.6</v>
      </c>
      <c r="C40" s="88">
        <f t="shared" ref="C40:Z40" si="6">IF(LEN(C$2)&gt;0,SUM(C35:C39),"")</f>
        <v>614</v>
      </c>
      <c r="D40" s="88">
        <f t="shared" si="6"/>
        <v>622</v>
      </c>
      <c r="E40" s="88">
        <f t="shared" si="6"/>
        <v>614</v>
      </c>
      <c r="F40" s="88">
        <f t="shared" si="6"/>
        <v>614</v>
      </c>
      <c r="G40" s="88">
        <f t="shared" si="6"/>
        <v>614</v>
      </c>
      <c r="H40" s="88">
        <f t="shared" si="6"/>
        <v>605</v>
      </c>
      <c r="I40" s="88">
        <f t="shared" si="6"/>
        <v>637</v>
      </c>
      <c r="J40" s="88">
        <f t="shared" si="6"/>
        <v>760</v>
      </c>
      <c r="K40" s="88">
        <f t="shared" si="6"/>
        <v>1015</v>
      </c>
      <c r="L40" s="88">
        <f t="shared" si="6"/>
        <v>1112</v>
      </c>
      <c r="M40" s="88">
        <f t="shared" si="6"/>
        <v>1067</v>
      </c>
      <c r="N40" s="88">
        <f t="shared" si="6"/>
        <v>1075</v>
      </c>
      <c r="O40" s="88">
        <f t="shared" si="6"/>
        <v>1110</v>
      </c>
      <c r="P40" s="88">
        <f t="shared" si="6"/>
        <v>1068</v>
      </c>
      <c r="Q40" s="88">
        <f t="shared" si="6"/>
        <v>857</v>
      </c>
      <c r="R40" s="88">
        <f t="shared" si="6"/>
        <v>424.4</v>
      </c>
      <c r="S40" s="88">
        <f t="shared" si="6"/>
        <v>1042.8</v>
      </c>
      <c r="T40" s="88">
        <f t="shared" si="6"/>
        <v>1143</v>
      </c>
      <c r="U40" s="88">
        <f t="shared" si="6"/>
        <v>1192</v>
      </c>
      <c r="V40" s="88">
        <f t="shared" si="6"/>
        <v>1053.5999999999999</v>
      </c>
      <c r="W40" s="88">
        <f t="shared" si="6"/>
        <v>928.6</v>
      </c>
      <c r="X40" s="88">
        <f t="shared" si="6"/>
        <v>887.48299999999995</v>
      </c>
      <c r="Y40" s="88">
        <f t="shared" si="6"/>
        <v>244</v>
      </c>
      <c r="Z40" s="89" t="str">
        <f t="shared" si="6"/>
        <v/>
      </c>
      <c r="AA40" s="90">
        <f t="shared" si="5"/>
        <v>19439.482999999997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827.8</v>
      </c>
      <c r="T45" s="99">
        <v>984</v>
      </c>
      <c r="U45" s="99">
        <v>1033</v>
      </c>
      <c r="V45" s="99">
        <v>899.6</v>
      </c>
      <c r="W45" s="99">
        <v>783.6</v>
      </c>
      <c r="X45" s="99">
        <v>711.1</v>
      </c>
      <c r="Y45" s="99"/>
      <c r="Z45" s="100"/>
      <c r="AA45" s="79">
        <f t="shared" si="7"/>
        <v>5239.1000000000004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28.6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162.4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7691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137</v>
      </c>
      <c r="E48" s="99">
        <v>121</v>
      </c>
      <c r="F48" s="99">
        <v>114</v>
      </c>
      <c r="G48" s="99">
        <v>126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3498</v>
      </c>
    </row>
    <row r="49" spans="1:27" ht="30" customHeight="1" thickBot="1" x14ac:dyDescent="0.25">
      <c r="A49" s="86" t="s">
        <v>49</v>
      </c>
      <c r="B49" s="87">
        <f>IF(LEN(B$2)&gt;0,SUM(B43:B48),"")</f>
        <v>178.6</v>
      </c>
      <c r="C49" s="88">
        <f t="shared" ref="C49:Z49" si="8">IF(LEN(C$2)&gt;0,SUM(C43:C48),"")</f>
        <v>650</v>
      </c>
      <c r="D49" s="88">
        <f t="shared" si="8"/>
        <v>637</v>
      </c>
      <c r="E49" s="88">
        <f t="shared" si="8"/>
        <v>621</v>
      </c>
      <c r="F49" s="88">
        <f t="shared" si="8"/>
        <v>614</v>
      </c>
      <c r="G49" s="88">
        <f t="shared" si="8"/>
        <v>626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312.39999999999998</v>
      </c>
      <c r="S49" s="88">
        <f t="shared" si="8"/>
        <v>977.8</v>
      </c>
      <c r="T49" s="88">
        <f t="shared" si="8"/>
        <v>1134</v>
      </c>
      <c r="U49" s="88">
        <f t="shared" si="8"/>
        <v>1183</v>
      </c>
      <c r="V49" s="88">
        <f t="shared" si="8"/>
        <v>1049.5999999999999</v>
      </c>
      <c r="W49" s="88">
        <f t="shared" si="8"/>
        <v>933.6</v>
      </c>
      <c r="X49" s="88">
        <f t="shared" si="8"/>
        <v>861.1</v>
      </c>
      <c r="Y49" s="88">
        <f t="shared" si="8"/>
        <v>150</v>
      </c>
      <c r="Z49" s="89" t="str">
        <f t="shared" si="8"/>
        <v/>
      </c>
      <c r="AA49" s="90">
        <f t="shared" si="7"/>
        <v>16428.099999999999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6548.4760000000006</v>
      </c>
      <c r="C52" s="88">
        <f t="shared" ref="C52:Z52" si="10">IF(LEN(C$2)&gt;0,SUM(C10:C15)+C26+C40,"")</f>
        <v>6680.6939999999995</v>
      </c>
      <c r="D52" s="88">
        <f t="shared" si="10"/>
        <v>6461.7780000000002</v>
      </c>
      <c r="E52" s="88">
        <f t="shared" si="10"/>
        <v>6284.5619999999999</v>
      </c>
      <c r="F52" s="88">
        <f t="shared" si="10"/>
        <v>6257.003999999999</v>
      </c>
      <c r="G52" s="88">
        <f t="shared" si="10"/>
        <v>6267.1209999999992</v>
      </c>
      <c r="H52" s="88">
        <f t="shared" si="10"/>
        <v>6373.6450000000004</v>
      </c>
      <c r="I52" s="88">
        <f t="shared" si="10"/>
        <v>6902.7669999999998</v>
      </c>
      <c r="J52" s="88">
        <f t="shared" si="10"/>
        <v>7652.058</v>
      </c>
      <c r="K52" s="88">
        <f t="shared" si="10"/>
        <v>8514.8490000000002</v>
      </c>
      <c r="L52" s="88">
        <f t="shared" si="10"/>
        <v>9214.83</v>
      </c>
      <c r="M52" s="88">
        <f t="shared" si="10"/>
        <v>9496.6620000000021</v>
      </c>
      <c r="N52" s="88">
        <f t="shared" si="10"/>
        <v>9789.143</v>
      </c>
      <c r="O52" s="88">
        <f t="shared" si="10"/>
        <v>9858.0360000000001</v>
      </c>
      <c r="P52" s="88">
        <f t="shared" si="10"/>
        <v>9558.4160000000011</v>
      </c>
      <c r="Q52" s="88">
        <f t="shared" si="10"/>
        <v>9130.362000000001</v>
      </c>
      <c r="R52" s="88">
        <f t="shared" si="10"/>
        <v>8652.4640000000018</v>
      </c>
      <c r="S52" s="88">
        <f t="shared" si="10"/>
        <v>9064.9159999999993</v>
      </c>
      <c r="T52" s="88">
        <f t="shared" si="10"/>
        <v>9013.8760000000002</v>
      </c>
      <c r="U52" s="88">
        <f t="shared" si="10"/>
        <v>8988.7160000000022</v>
      </c>
      <c r="V52" s="88">
        <f t="shared" si="10"/>
        <v>8766.3120000000017</v>
      </c>
      <c r="W52" s="88">
        <f t="shared" si="10"/>
        <v>8303.735999999999</v>
      </c>
      <c r="X52" s="88">
        <f t="shared" si="10"/>
        <v>7905.9790000000012</v>
      </c>
      <c r="Y52" s="88">
        <f t="shared" si="10"/>
        <v>6841.5960000000014</v>
      </c>
      <c r="Z52" s="89" t="str">
        <f t="shared" si="10"/>
        <v/>
      </c>
      <c r="AA52" s="104">
        <f>SUM(B52:Z52)</f>
        <v>192527.99799999999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-68.300000000000011</v>
      </c>
      <c r="C4" s="18">
        <v>66.800000000000011</v>
      </c>
      <c r="D4" s="18">
        <v>-475.4</v>
      </c>
      <c r="E4" s="18">
        <v>-715.59999999999991</v>
      </c>
      <c r="F4" s="18">
        <v>-710</v>
      </c>
      <c r="G4" s="18">
        <v>-607.5</v>
      </c>
      <c r="H4" s="18">
        <v>-115.89999999999998</v>
      </c>
      <c r="I4" s="18">
        <v>-14.100000000000023</v>
      </c>
      <c r="J4" s="18">
        <v>228.89999999999998</v>
      </c>
      <c r="K4" s="18">
        <v>-52.399999999999977</v>
      </c>
      <c r="L4" s="18">
        <v>-401.1</v>
      </c>
      <c r="M4" s="18">
        <v>-233.39999999999998</v>
      </c>
      <c r="N4" s="18">
        <v>-435.70000000000005</v>
      </c>
      <c r="O4" s="18">
        <v>-607.59999999999991</v>
      </c>
      <c r="P4" s="18">
        <v>-535.79999999999995</v>
      </c>
      <c r="Q4" s="18">
        <v>-384.20000000000005</v>
      </c>
      <c r="R4" s="18">
        <v>-74.5</v>
      </c>
      <c r="S4" s="18">
        <v>327.79999999999995</v>
      </c>
      <c r="T4" s="18">
        <v>605.29999999999995</v>
      </c>
      <c r="U4" s="18">
        <v>686.8</v>
      </c>
      <c r="V4" s="18">
        <v>695.90000000000009</v>
      </c>
      <c r="W4" s="18">
        <v>655</v>
      </c>
      <c r="X4" s="18">
        <v>211.10000000000002</v>
      </c>
      <c r="Y4" s="18">
        <v>-196.39999999999998</v>
      </c>
      <c r="Z4" s="19"/>
      <c r="AA4" s="111">
        <f>SUM(B4:Z4)</f>
        <v>-2150.2999999999988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132.16999999999999</v>
      </c>
      <c r="C7" s="117">
        <v>117.34</v>
      </c>
      <c r="D7" s="117">
        <v>113.6</v>
      </c>
      <c r="E7" s="117">
        <v>112.63</v>
      </c>
      <c r="F7" s="117">
        <v>112.62</v>
      </c>
      <c r="G7" s="117">
        <v>106.25</v>
      </c>
      <c r="H7" s="117">
        <v>114.09</v>
      </c>
      <c r="I7" s="117">
        <v>99.05</v>
      </c>
      <c r="J7" s="117">
        <v>74.06</v>
      </c>
      <c r="K7" s="117">
        <v>15</v>
      </c>
      <c r="L7" s="117">
        <v>3</v>
      </c>
      <c r="M7" s="117">
        <v>5.1100000000000003</v>
      </c>
      <c r="N7" s="117">
        <v>7.5</v>
      </c>
      <c r="O7" s="117">
        <v>7.66</v>
      </c>
      <c r="P7" s="117">
        <v>12.74</v>
      </c>
      <c r="Q7" s="117">
        <v>71.040000000000006</v>
      </c>
      <c r="R7" s="117">
        <v>109.9</v>
      </c>
      <c r="S7" s="117">
        <v>152.30000000000001</v>
      </c>
      <c r="T7" s="117">
        <v>140</v>
      </c>
      <c r="U7" s="117">
        <v>174</v>
      </c>
      <c r="V7" s="117">
        <v>190</v>
      </c>
      <c r="W7" s="117">
        <v>144.28</v>
      </c>
      <c r="X7" s="117">
        <v>133.63</v>
      </c>
      <c r="Y7" s="117">
        <v>120.56</v>
      </c>
      <c r="Z7" s="118"/>
      <c r="AA7" s="119">
        <f>IF(SUM(B7:Z7)&lt;&gt;0,AVERAGEIF(B7:Z7,"&lt;&gt;"""),"")</f>
        <v>94.522083333333327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96.9</v>
      </c>
      <c r="C13" s="129">
        <v>433.2</v>
      </c>
      <c r="D13" s="129">
        <v>975.4</v>
      </c>
      <c r="E13" s="129">
        <v>1215.5999999999999</v>
      </c>
      <c r="F13" s="129">
        <v>1210</v>
      </c>
      <c r="G13" s="129">
        <v>1107.5</v>
      </c>
      <c r="H13" s="129">
        <v>615.9</v>
      </c>
      <c r="I13" s="129">
        <v>514.1</v>
      </c>
      <c r="J13" s="129">
        <v>271.10000000000002</v>
      </c>
      <c r="K13" s="129">
        <v>552.4</v>
      </c>
      <c r="L13" s="129">
        <v>901.1</v>
      </c>
      <c r="M13" s="129">
        <v>733.4</v>
      </c>
      <c r="N13" s="129">
        <v>935.7</v>
      </c>
      <c r="O13" s="129">
        <v>1107.5999999999999</v>
      </c>
      <c r="P13" s="129">
        <v>1035.8</v>
      </c>
      <c r="Q13" s="129">
        <v>884.2</v>
      </c>
      <c r="R13" s="129">
        <v>236.9</v>
      </c>
      <c r="S13" s="129"/>
      <c r="T13" s="129"/>
      <c r="U13" s="129"/>
      <c r="V13" s="129"/>
      <c r="W13" s="129"/>
      <c r="X13" s="129"/>
      <c r="Y13" s="130">
        <v>151.19999999999999</v>
      </c>
      <c r="Z13" s="131"/>
      <c r="AA13" s="132">
        <f t="shared" si="0"/>
        <v>12978.000000000002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378.7</v>
      </c>
      <c r="U15" s="133">
        <v>346.2</v>
      </c>
      <c r="V15" s="133">
        <v>203.7</v>
      </c>
      <c r="W15" s="133">
        <v>128.6</v>
      </c>
      <c r="X15" s="133">
        <v>500</v>
      </c>
      <c r="Y15" s="133">
        <v>45.2</v>
      </c>
      <c r="Z15" s="131"/>
      <c r="AA15" s="132">
        <f t="shared" si="0"/>
        <v>2102.3999999999996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96.9</v>
      </c>
      <c r="C16" s="135">
        <f t="shared" si="1"/>
        <v>433.2</v>
      </c>
      <c r="D16" s="135">
        <f t="shared" si="1"/>
        <v>975.4</v>
      </c>
      <c r="E16" s="135">
        <f t="shared" si="1"/>
        <v>1215.5999999999999</v>
      </c>
      <c r="F16" s="135">
        <f t="shared" si="1"/>
        <v>1210</v>
      </c>
      <c r="G16" s="135">
        <f t="shared" si="1"/>
        <v>1107.5</v>
      </c>
      <c r="H16" s="135">
        <f t="shared" si="1"/>
        <v>615.9</v>
      </c>
      <c r="I16" s="135">
        <f t="shared" si="1"/>
        <v>514.1</v>
      </c>
      <c r="J16" s="135">
        <f t="shared" si="1"/>
        <v>271.10000000000002</v>
      </c>
      <c r="K16" s="135">
        <f t="shared" si="1"/>
        <v>552.4</v>
      </c>
      <c r="L16" s="135">
        <f t="shared" si="1"/>
        <v>901.1</v>
      </c>
      <c r="M16" s="135">
        <f t="shared" si="1"/>
        <v>733.4</v>
      </c>
      <c r="N16" s="135">
        <f t="shared" si="1"/>
        <v>935.7</v>
      </c>
      <c r="O16" s="135">
        <f t="shared" si="1"/>
        <v>1107.5999999999999</v>
      </c>
      <c r="P16" s="135">
        <f t="shared" si="1"/>
        <v>1035.8</v>
      </c>
      <c r="Q16" s="135">
        <f t="shared" si="1"/>
        <v>884.2</v>
      </c>
      <c r="R16" s="135">
        <f t="shared" si="1"/>
        <v>236.9</v>
      </c>
      <c r="S16" s="135">
        <f t="shared" si="1"/>
        <v>500</v>
      </c>
      <c r="T16" s="135">
        <f t="shared" si="1"/>
        <v>378.7</v>
      </c>
      <c r="U16" s="135">
        <f t="shared" si="1"/>
        <v>346.2</v>
      </c>
      <c r="V16" s="135">
        <f t="shared" si="1"/>
        <v>203.7</v>
      </c>
      <c r="W16" s="135">
        <f t="shared" si="1"/>
        <v>128.6</v>
      </c>
      <c r="X16" s="135">
        <f t="shared" si="1"/>
        <v>500</v>
      </c>
      <c r="Y16" s="135">
        <f t="shared" si="1"/>
        <v>196.39999999999998</v>
      </c>
      <c r="Z16" s="136" t="str">
        <f t="shared" si="1"/>
        <v/>
      </c>
      <c r="AA16" s="90">
        <f t="shared" si="0"/>
        <v>15080.400000000003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827.8</v>
      </c>
      <c r="T21" s="129">
        <v>984</v>
      </c>
      <c r="U21" s="129">
        <v>1033</v>
      </c>
      <c r="V21" s="129">
        <v>899.6</v>
      </c>
      <c r="W21" s="129">
        <v>783.6</v>
      </c>
      <c r="X21" s="129">
        <v>711.1</v>
      </c>
      <c r="Y21" s="130"/>
      <c r="Z21" s="131"/>
      <c r="AA21" s="132">
        <f t="shared" si="2"/>
        <v>5239.1000000000004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28.6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162.4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7691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28.6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162.4</v>
      </c>
      <c r="S24" s="135">
        <f t="shared" si="3"/>
        <v>827.8</v>
      </c>
      <c r="T24" s="135">
        <f t="shared" si="3"/>
        <v>984</v>
      </c>
      <c r="U24" s="135">
        <f t="shared" si="3"/>
        <v>1033</v>
      </c>
      <c r="V24" s="135">
        <f t="shared" si="3"/>
        <v>899.6</v>
      </c>
      <c r="W24" s="135">
        <f t="shared" si="3"/>
        <v>783.6</v>
      </c>
      <c r="X24" s="135">
        <f t="shared" si="3"/>
        <v>711.1</v>
      </c>
      <c r="Y24" s="135">
        <f t="shared" si="3"/>
        <v>0</v>
      </c>
      <c r="Z24" s="136" t="str">
        <f t="shared" si="3"/>
        <v/>
      </c>
      <c r="AA24" s="90">
        <f t="shared" si="2"/>
        <v>12930.1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2024-08-23T11:08:36Z</dcterms:created>
  <dcterms:modified xsi:type="dcterms:W3CDTF">2024-08-23T11:08:38Z</dcterms:modified>
</cp:coreProperties>
</file>