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<sst xmlns="http://schemas.openxmlformats.org/spreadsheetml/2006/main" count="119" uniqueCount="54">
  <si>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22/08/2024 14:06:41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</si>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</sst>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D3-49FA-A5C4-7ACFA05E94A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D3-49FA-A5C4-7ACFA05E94A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BD3-49FA-A5C4-7ACFA05E94A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BD3-49FA-A5C4-7ACFA05E94A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BD3-49FA-A5C4-7ACFA05E94A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D3-49FA-A5C4-7ACFA05E94A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D3-49FA-A5C4-7ACFA05E94A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453</c:v>
                </c:pt>
                <c:pt idx="2">
                  <c:v>453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450</c:v>
                </c:pt>
                <c:pt idx="7">
                  <c:v>450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550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550</c:v>
                </c:pt>
                <c:pt idx="23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BD3-49FA-A5C4-7ACFA05E94A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222</c:v>
                </c:pt>
                <c:pt idx="1">
                  <c:v>197</c:v>
                </c:pt>
                <c:pt idx="2">
                  <c:v>175</c:v>
                </c:pt>
                <c:pt idx="3">
                  <c:v>159</c:v>
                </c:pt>
                <c:pt idx="4">
                  <c:v>156</c:v>
                </c:pt>
                <c:pt idx="5">
                  <c:v>168</c:v>
                </c:pt>
                <c:pt idx="6">
                  <c:v>207</c:v>
                </c:pt>
                <c:pt idx="7">
                  <c:v>264</c:v>
                </c:pt>
                <c:pt idx="8">
                  <c:v>295</c:v>
                </c:pt>
                <c:pt idx="9">
                  <c:v>307</c:v>
                </c:pt>
                <c:pt idx="10">
                  <c:v>306</c:v>
                </c:pt>
                <c:pt idx="11">
                  <c:v>317</c:v>
                </c:pt>
                <c:pt idx="12">
                  <c:v>334</c:v>
                </c:pt>
                <c:pt idx="13">
                  <c:v>337</c:v>
                </c:pt>
                <c:pt idx="14">
                  <c:v>329</c:v>
                </c:pt>
                <c:pt idx="15">
                  <c:v>329</c:v>
                </c:pt>
                <c:pt idx="16">
                  <c:v>350</c:v>
                </c:pt>
                <c:pt idx="17">
                  <c:v>374</c:v>
                </c:pt>
                <c:pt idx="18">
                  <c:v>377</c:v>
                </c:pt>
                <c:pt idx="19">
                  <c:v>381</c:v>
                </c:pt>
                <c:pt idx="20">
                  <c:v>365</c:v>
                </c:pt>
                <c:pt idx="21">
                  <c:v>328</c:v>
                </c:pt>
                <c:pt idx="22">
                  <c:v>291</c:v>
                </c:pt>
                <c:pt idx="23">
                  <c:v>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BD3-49FA-A5C4-7ACFA05E94A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3906.201</c:v>
                </c:pt>
                <c:pt idx="1">
                  <c:v>3167.5050000000001</c:v>
                </c:pt>
                <c:pt idx="2">
                  <c:v>2543.2379999999998</c:v>
                </c:pt>
                <c:pt idx="3">
                  <c:v>2514.7350000000001</c:v>
                </c:pt>
                <c:pt idx="4">
                  <c:v>2743.7550000000001</c:v>
                </c:pt>
                <c:pt idx="5">
                  <c:v>3096.6990000000001</c:v>
                </c:pt>
                <c:pt idx="6">
                  <c:v>3326.9470000000001</c:v>
                </c:pt>
                <c:pt idx="7">
                  <c:v>3201.616</c:v>
                </c:pt>
                <c:pt idx="8">
                  <c:v>2475.7800000000002</c:v>
                </c:pt>
                <c:pt idx="9">
                  <c:v>1097.9000000000001</c:v>
                </c:pt>
                <c:pt idx="10">
                  <c:v>997.9</c:v>
                </c:pt>
                <c:pt idx="11">
                  <c:v>997.9</c:v>
                </c:pt>
                <c:pt idx="12">
                  <c:v>997.9</c:v>
                </c:pt>
                <c:pt idx="13">
                  <c:v>1089.9000000000001</c:v>
                </c:pt>
                <c:pt idx="14">
                  <c:v>1382.9</c:v>
                </c:pt>
                <c:pt idx="15">
                  <c:v>1911.241</c:v>
                </c:pt>
                <c:pt idx="16">
                  <c:v>3452.2049999999999</c:v>
                </c:pt>
                <c:pt idx="17">
                  <c:v>3614.3420000000001</c:v>
                </c:pt>
                <c:pt idx="18">
                  <c:v>4228.7190000000001</c:v>
                </c:pt>
                <c:pt idx="19">
                  <c:v>4380.6370000000006</c:v>
                </c:pt>
                <c:pt idx="20">
                  <c:v>4418.0959999999995</c:v>
                </c:pt>
                <c:pt idx="21">
                  <c:v>4400.982</c:v>
                </c:pt>
                <c:pt idx="22">
                  <c:v>4232.91</c:v>
                </c:pt>
                <c:pt idx="23">
                  <c:v>4123.2669999999998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D3-49FA-A5C4-7ACFA05E94A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669.6</c:v>
                </c:pt>
                <c:pt idx="1">
                  <c:v>1105.9000000000001</c:v>
                </c:pt>
                <c:pt idx="2">
                  <c:v>1501.9</c:v>
                </c:pt>
                <c:pt idx="3">
                  <c:v>1383.5</c:v>
                </c:pt>
                <c:pt idx="4">
                  <c:v>903.8</c:v>
                </c:pt>
                <c:pt idx="5">
                  <c:v>468</c:v>
                </c:pt>
                <c:pt idx="6">
                  <c:v>555.70000000000005</c:v>
                </c:pt>
                <c:pt idx="7">
                  <c:v>387</c:v>
                </c:pt>
                <c:pt idx="8">
                  <c:v>539.4</c:v>
                </c:pt>
                <c:pt idx="9">
                  <c:v>1098.5999999999999</c:v>
                </c:pt>
                <c:pt idx="10">
                  <c:v>880.7</c:v>
                </c:pt>
                <c:pt idx="11">
                  <c:v>682.5</c:v>
                </c:pt>
                <c:pt idx="12">
                  <c:v>755</c:v>
                </c:pt>
                <c:pt idx="13">
                  <c:v>797.5</c:v>
                </c:pt>
                <c:pt idx="14">
                  <c:v>776.01</c:v>
                </c:pt>
                <c:pt idx="15">
                  <c:v>587.29999999999995</c:v>
                </c:pt>
                <c:pt idx="16">
                  <c:v>350.7</c:v>
                </c:pt>
                <c:pt idx="17">
                  <c:v>766</c:v>
                </c:pt>
                <c:pt idx="18">
                  <c:v>739</c:v>
                </c:pt>
                <c:pt idx="19">
                  <c:v>784</c:v>
                </c:pt>
                <c:pt idx="20">
                  <c:v>791</c:v>
                </c:pt>
                <c:pt idx="21">
                  <c:v>414.3</c:v>
                </c:pt>
                <c:pt idx="22">
                  <c:v>571.20000000000005</c:v>
                </c:pt>
                <c:pt idx="23">
                  <c:v>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D3-49FA-A5C4-7ACFA05E94A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1242.6690000000001</c:v>
                </c:pt>
                <c:pt idx="1">
                  <c:v>1279.4659999999999</c:v>
                </c:pt>
                <c:pt idx="2">
                  <c:v>1330.1949999999995</c:v>
                </c:pt>
                <c:pt idx="3">
                  <c:v>1383.424</c:v>
                </c:pt>
                <c:pt idx="4">
                  <c:v>1442.8409999999999</c:v>
                </c:pt>
                <c:pt idx="5">
                  <c:v>1488.3030000000001</c:v>
                </c:pt>
                <c:pt idx="6">
                  <c:v>1758.7789999999998</c:v>
                </c:pt>
                <c:pt idx="7">
                  <c:v>2760.4720000000002</c:v>
                </c:pt>
                <c:pt idx="8">
                  <c:v>4180.0840000000007</c:v>
                </c:pt>
                <c:pt idx="9">
                  <c:v>5527.7019999999993</c:v>
                </c:pt>
                <c:pt idx="10">
                  <c:v>6408.449999999998</c:v>
                </c:pt>
                <c:pt idx="11">
                  <c:v>6915.7479999999987</c:v>
                </c:pt>
                <c:pt idx="12">
                  <c:v>7067.1559999999999</c:v>
                </c:pt>
                <c:pt idx="13">
                  <c:v>6940.7180000000017</c:v>
                </c:pt>
                <c:pt idx="14">
                  <c:v>6482.848</c:v>
                </c:pt>
                <c:pt idx="15">
                  <c:v>5722.8959999999988</c:v>
                </c:pt>
                <c:pt idx="16">
                  <c:v>4600.4430000000011</c:v>
                </c:pt>
                <c:pt idx="17">
                  <c:v>3159.7280000000001</c:v>
                </c:pt>
                <c:pt idx="18">
                  <c:v>1949.6299999999999</c:v>
                </c:pt>
                <c:pt idx="19">
                  <c:v>1512.2910000000004</c:v>
                </c:pt>
                <c:pt idx="20">
                  <c:v>1408.4079999999999</c:v>
                </c:pt>
                <c:pt idx="21">
                  <c:v>1307.7639999999999</c:v>
                </c:pt>
                <c:pt idx="22">
                  <c:v>1215.1060000000002</c:v>
                </c:pt>
                <c:pt idx="23">
                  <c:v>1164.6200000000001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D3-49FA-A5C4-7ACFA05E94A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92</c:v>
                </c:pt>
                <c:pt idx="2">
                  <c:v>98</c:v>
                </c:pt>
                <c:pt idx="3">
                  <c:v>103</c:v>
                </c:pt>
                <c:pt idx="4">
                  <c:v>104</c:v>
                </c:pt>
                <c:pt idx="5">
                  <c:v>106</c:v>
                </c:pt>
                <c:pt idx="6">
                  <c:v>109</c:v>
                </c:pt>
                <c:pt idx="7">
                  <c:v>123</c:v>
                </c:pt>
                <c:pt idx="8">
                  <c:v>142</c:v>
                </c:pt>
                <c:pt idx="9">
                  <c:v>163</c:v>
                </c:pt>
                <c:pt idx="10">
                  <c:v>178</c:v>
                </c:pt>
                <c:pt idx="11">
                  <c:v>186</c:v>
                </c:pt>
                <c:pt idx="12">
                  <c:v>189</c:v>
                </c:pt>
                <c:pt idx="13">
                  <c:v>188</c:v>
                </c:pt>
                <c:pt idx="14">
                  <c:v>185</c:v>
                </c:pt>
                <c:pt idx="15">
                  <c:v>177</c:v>
                </c:pt>
                <c:pt idx="16">
                  <c:v>162</c:v>
                </c:pt>
                <c:pt idx="17">
                  <c:v>145</c:v>
                </c:pt>
                <c:pt idx="18">
                  <c:v>133</c:v>
                </c:pt>
                <c:pt idx="19">
                  <c:v>130</c:v>
                </c:pt>
                <c:pt idx="20">
                  <c:v>127</c:v>
                </c:pt>
                <c:pt idx="21">
                  <c:v>123</c:v>
                </c:pt>
                <c:pt idx="22">
                  <c:v>117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BD3-49FA-A5C4-7ACFA05E94A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32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106</c:v>
                </c:pt>
                <c:pt idx="5">
                  <c:v>231</c:v>
                </c:pt>
                <c:pt idx="6">
                  <c:v>231</c:v>
                </c:pt>
                <c:pt idx="7">
                  <c:v>105</c:v>
                </c:pt>
                <c:pt idx="8">
                  <c:v>105</c:v>
                </c:pt>
                <c:pt idx="9">
                  <c:v>105</c:v>
                </c:pt>
                <c:pt idx="10">
                  <c:v>43</c:v>
                </c:pt>
                <c:pt idx="11">
                  <c:v>43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236</c:v>
                </c:pt>
                <c:pt idx="17">
                  <c:v>801</c:v>
                </c:pt>
                <c:pt idx="18">
                  <c:v>1219</c:v>
                </c:pt>
                <c:pt idx="19">
                  <c:v>1424</c:v>
                </c:pt>
                <c:pt idx="20">
                  <c:v>1426</c:v>
                </c:pt>
                <c:pt idx="21">
                  <c:v>1231</c:v>
                </c:pt>
                <c:pt idx="22">
                  <c:v>926</c:v>
                </c:pt>
                <c:pt idx="23">
                  <c:v>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BD3-49FA-A5C4-7ACFA05E9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122.17</c:v>
                </c:pt>
                <c:pt idx="1">
                  <c:v>110.82</c:v>
                </c:pt>
                <c:pt idx="2">
                  <c:v>111.81</c:v>
                </c:pt>
                <c:pt idx="3">
                  <c:v>115</c:v>
                </c:pt>
                <c:pt idx="4">
                  <c:v>115.77</c:v>
                </c:pt>
                <c:pt idx="5">
                  <c:v>116</c:v>
                </c:pt>
                <c:pt idx="6">
                  <c:v>137.93</c:v>
                </c:pt>
                <c:pt idx="7">
                  <c:v>133</c:v>
                </c:pt>
                <c:pt idx="8">
                  <c:v>115.22</c:v>
                </c:pt>
                <c:pt idx="9">
                  <c:v>101.52</c:v>
                </c:pt>
                <c:pt idx="10">
                  <c:v>80.37</c:v>
                </c:pt>
                <c:pt idx="11">
                  <c:v>68.58</c:v>
                </c:pt>
                <c:pt idx="12">
                  <c:v>74.72</c:v>
                </c:pt>
                <c:pt idx="13">
                  <c:v>80.37</c:v>
                </c:pt>
                <c:pt idx="14">
                  <c:v>96.7</c:v>
                </c:pt>
                <c:pt idx="15">
                  <c:v>105.74</c:v>
                </c:pt>
                <c:pt idx="16">
                  <c:v>121.68</c:v>
                </c:pt>
                <c:pt idx="17">
                  <c:v>138.32</c:v>
                </c:pt>
                <c:pt idx="18">
                  <c:v>191.3</c:v>
                </c:pt>
                <c:pt idx="19">
                  <c:v>401.43</c:v>
                </c:pt>
                <c:pt idx="20">
                  <c:v>333.02</c:v>
                </c:pt>
                <c:pt idx="21">
                  <c:v>166</c:v>
                </c:pt>
                <c:pt idx="22">
                  <c:v>137</c:v>
                </c:pt>
                <c:pt idx="23">
                  <c:v>140.24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D3-49FA-A5C4-7ACFA05E9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100</c:v>
                </c:pt>
                <c:pt idx="1">
                  <c:v>90</c:v>
                </c:pt>
                <c:pt idx="2">
                  <c:v>84.5</c:v>
                </c:pt>
                <c:pt idx="3">
                  <c:v>81.5</c:v>
                </c:pt>
                <c:pt idx="4">
                  <c:v>78</c:v>
                </c:pt>
                <c:pt idx="5">
                  <c:v>83</c:v>
                </c:pt>
                <c:pt idx="6">
                  <c:v>97</c:v>
                </c:pt>
                <c:pt idx="7">
                  <c:v>92.5</c:v>
                </c:pt>
                <c:pt idx="8">
                  <c:v>83</c:v>
                </c:pt>
                <c:pt idx="9">
                  <c:v>74.5</c:v>
                </c:pt>
                <c:pt idx="10">
                  <c:v>75.5</c:v>
                </c:pt>
                <c:pt idx="11">
                  <c:v>79</c:v>
                </c:pt>
                <c:pt idx="12">
                  <c:v>78.5</c:v>
                </c:pt>
                <c:pt idx="13">
                  <c:v>77</c:v>
                </c:pt>
                <c:pt idx="14">
                  <c:v>78</c:v>
                </c:pt>
                <c:pt idx="15">
                  <c:v>78</c:v>
                </c:pt>
                <c:pt idx="16">
                  <c:v>112.5</c:v>
                </c:pt>
                <c:pt idx="17">
                  <c:v>166</c:v>
                </c:pt>
                <c:pt idx="18">
                  <c:v>210.5</c:v>
                </c:pt>
                <c:pt idx="19">
                  <c:v>218.5</c:v>
                </c:pt>
                <c:pt idx="20">
                  <c:v>219.5</c:v>
                </c:pt>
                <c:pt idx="21">
                  <c:v>188.5</c:v>
                </c:pt>
                <c:pt idx="22">
                  <c:v>180</c:v>
                </c:pt>
                <c:pt idx="23">
                  <c:v>141.5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73-460F-91E9-6E0F5EC282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698.673</c:v>
                </c:pt>
                <c:pt idx="1">
                  <c:v>696.73400000000004</c:v>
                </c:pt>
                <c:pt idx="2">
                  <c:v>696.01100000000008</c:v>
                </c:pt>
                <c:pt idx="3">
                  <c:v>696.17900000000009</c:v>
                </c:pt>
                <c:pt idx="4">
                  <c:v>695.93399999999997</c:v>
                </c:pt>
                <c:pt idx="5">
                  <c:v>695.3549999999999</c:v>
                </c:pt>
                <c:pt idx="6">
                  <c:v>692.06900000000007</c:v>
                </c:pt>
                <c:pt idx="7">
                  <c:v>691.79200000000003</c:v>
                </c:pt>
                <c:pt idx="8">
                  <c:v>684.83399999999995</c:v>
                </c:pt>
                <c:pt idx="9">
                  <c:v>678.46599999999989</c:v>
                </c:pt>
                <c:pt idx="10">
                  <c:v>673.23099999999999</c:v>
                </c:pt>
                <c:pt idx="11">
                  <c:v>676.49300000000005</c:v>
                </c:pt>
                <c:pt idx="12">
                  <c:v>673.69800000000009</c:v>
                </c:pt>
                <c:pt idx="13">
                  <c:v>671.39300000000003</c:v>
                </c:pt>
                <c:pt idx="14">
                  <c:v>679.00600000000009</c:v>
                </c:pt>
                <c:pt idx="15">
                  <c:v>686.16099999999994</c:v>
                </c:pt>
                <c:pt idx="16">
                  <c:v>687.22500000000014</c:v>
                </c:pt>
                <c:pt idx="17">
                  <c:v>687.952</c:v>
                </c:pt>
                <c:pt idx="18">
                  <c:v>688.14099999999996</c:v>
                </c:pt>
                <c:pt idx="19">
                  <c:v>690.23800000000006</c:v>
                </c:pt>
                <c:pt idx="20">
                  <c:v>688.71999999999991</c:v>
                </c:pt>
                <c:pt idx="21">
                  <c:v>686.149</c:v>
                </c:pt>
                <c:pt idx="22">
                  <c:v>686.25300000000004</c:v>
                </c:pt>
                <c:pt idx="23">
                  <c:v>692.18900000000008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73-460F-91E9-6E0F5EC282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1225.9729999999997</c:v>
                </c:pt>
                <c:pt idx="1">
                  <c:v>1211.1870000000001</c:v>
                </c:pt>
                <c:pt idx="2">
                  <c:v>1200.5079999999998</c:v>
                </c:pt>
                <c:pt idx="3">
                  <c:v>1192.441</c:v>
                </c:pt>
                <c:pt idx="4">
                  <c:v>1215.1029999999998</c:v>
                </c:pt>
                <c:pt idx="5">
                  <c:v>1312.6249999999995</c:v>
                </c:pt>
                <c:pt idx="6">
                  <c:v>1459.4869999999999</c:v>
                </c:pt>
                <c:pt idx="7">
                  <c:v>1607.3619999999999</c:v>
                </c:pt>
                <c:pt idx="8">
                  <c:v>1711.3849999999998</c:v>
                </c:pt>
                <c:pt idx="9">
                  <c:v>1754.2930000000001</c:v>
                </c:pt>
                <c:pt idx="10">
                  <c:v>1775.4629999999997</c:v>
                </c:pt>
                <c:pt idx="11">
                  <c:v>1796.7929999999997</c:v>
                </c:pt>
                <c:pt idx="12">
                  <c:v>1799.94</c:v>
                </c:pt>
                <c:pt idx="13">
                  <c:v>1802.038</c:v>
                </c:pt>
                <c:pt idx="14">
                  <c:v>1784.4279999999999</c:v>
                </c:pt>
                <c:pt idx="15">
                  <c:v>1751.3089999999995</c:v>
                </c:pt>
                <c:pt idx="16">
                  <c:v>1733.0619999999999</c:v>
                </c:pt>
                <c:pt idx="17">
                  <c:v>1663.345</c:v>
                </c:pt>
                <c:pt idx="18">
                  <c:v>1591.7809999999997</c:v>
                </c:pt>
                <c:pt idx="19">
                  <c:v>1531.3219999999999</c:v>
                </c:pt>
                <c:pt idx="20">
                  <c:v>1448.95</c:v>
                </c:pt>
                <c:pt idx="21">
                  <c:v>1321.067</c:v>
                </c:pt>
                <c:pt idx="22">
                  <c:v>1265.7179999999998</c:v>
                </c:pt>
                <c:pt idx="23">
                  <c:v>1232.9989999999998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73-460F-91E9-6E0F5EC282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3475.57</c:v>
                </c:pt>
                <c:pt idx="1">
                  <c:v>3233.93</c:v>
                </c:pt>
                <c:pt idx="2">
                  <c:v>3068.2950000000001</c:v>
                </c:pt>
                <c:pt idx="3">
                  <c:v>2948.6139999999996</c:v>
                </c:pt>
                <c:pt idx="4">
                  <c:v>2949.7679999999996</c:v>
                </c:pt>
                <c:pt idx="5">
                  <c:v>3014.0839999999998</c:v>
                </c:pt>
                <c:pt idx="6">
                  <c:v>3171.384</c:v>
                </c:pt>
                <c:pt idx="7">
                  <c:v>3664.5150000000003</c:v>
                </c:pt>
                <c:pt idx="8">
                  <c:v>4216.0510000000004</c:v>
                </c:pt>
                <c:pt idx="9">
                  <c:v>4636.9840000000004</c:v>
                </c:pt>
                <c:pt idx="10">
                  <c:v>4982.848</c:v>
                </c:pt>
                <c:pt idx="11">
                  <c:v>5247.8630000000003</c:v>
                </c:pt>
                <c:pt idx="12">
                  <c:v>5452.9150000000009</c:v>
                </c:pt>
                <c:pt idx="13">
                  <c:v>5462.6850000000013</c:v>
                </c:pt>
                <c:pt idx="14">
                  <c:v>5353.3240000000005</c:v>
                </c:pt>
                <c:pt idx="15">
                  <c:v>5215.9980000000005</c:v>
                </c:pt>
                <c:pt idx="16">
                  <c:v>5110.3890000000001</c:v>
                </c:pt>
                <c:pt idx="17">
                  <c:v>4986.7730000000001</c:v>
                </c:pt>
                <c:pt idx="18">
                  <c:v>4816.7560000000003</c:v>
                </c:pt>
                <c:pt idx="19">
                  <c:v>4806.5610000000006</c:v>
                </c:pt>
                <c:pt idx="20">
                  <c:v>4793.0480000000007</c:v>
                </c:pt>
                <c:pt idx="21">
                  <c:v>4559.0169999999998</c:v>
                </c:pt>
                <c:pt idx="22">
                  <c:v>4314.3530000000001</c:v>
                </c:pt>
                <c:pt idx="23">
                  <c:v>3973.2799999999997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73-460F-91E9-6E0F5EC282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458.99999999999994</c:v>
                </c:pt>
                <c:pt idx="1">
                  <c:v>439.00000000000006</c:v>
                </c:pt>
                <c:pt idx="2">
                  <c:v>423.00000000000006</c:v>
                </c:pt>
                <c:pt idx="3">
                  <c:v>412</c:v>
                </c:pt>
                <c:pt idx="4">
                  <c:v>409.99999999999994</c:v>
                </c:pt>
                <c:pt idx="5">
                  <c:v>424</c:v>
                </c:pt>
                <c:pt idx="6">
                  <c:v>465.99999999999994</c:v>
                </c:pt>
                <c:pt idx="7">
                  <c:v>537</c:v>
                </c:pt>
                <c:pt idx="8">
                  <c:v>587</c:v>
                </c:pt>
                <c:pt idx="9">
                  <c:v>620</c:v>
                </c:pt>
                <c:pt idx="10">
                  <c:v>634.00000000000011</c:v>
                </c:pt>
                <c:pt idx="11">
                  <c:v>652.99999999999989</c:v>
                </c:pt>
                <c:pt idx="12">
                  <c:v>673</c:v>
                </c:pt>
                <c:pt idx="13">
                  <c:v>675</c:v>
                </c:pt>
                <c:pt idx="14">
                  <c:v>664</c:v>
                </c:pt>
                <c:pt idx="15">
                  <c:v>656.00000000000011</c:v>
                </c:pt>
                <c:pt idx="16">
                  <c:v>662.00000000000011</c:v>
                </c:pt>
                <c:pt idx="17">
                  <c:v>669.00000000000011</c:v>
                </c:pt>
                <c:pt idx="18">
                  <c:v>660</c:v>
                </c:pt>
                <c:pt idx="19">
                  <c:v>661</c:v>
                </c:pt>
                <c:pt idx="20">
                  <c:v>641.99999999999989</c:v>
                </c:pt>
                <c:pt idx="21">
                  <c:v>601.00000000000011</c:v>
                </c:pt>
                <c:pt idx="22">
                  <c:v>558</c:v>
                </c:pt>
                <c:pt idx="23">
                  <c:v>495.00000000000006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73-460F-91E9-6E0F5EC282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73-460F-91E9-6E0F5EC282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125</c:v>
                </c:pt>
                <c:pt idx="12">
                  <c:v>125</c:v>
                </c:pt>
                <c:pt idx="1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73-460F-91E9-6E0F5EC282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73-460F-91E9-6E0F5EC282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A73-460F-91E9-6E0F5EC282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A73-460F-91E9-6E0F5EC282A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643.20000000000005</c:v>
                </c:pt>
                <c:pt idx="1">
                  <c:v>644</c:v>
                </c:pt>
                <c:pt idx="2">
                  <c:v>649</c:v>
                </c:pt>
                <c:pt idx="3">
                  <c:v>534.9</c:v>
                </c:pt>
                <c:pt idx="4">
                  <c:v>399.6</c:v>
                </c:pt>
                <c:pt idx="5">
                  <c:v>320.89999999999998</c:v>
                </c:pt>
                <c:pt idx="6">
                  <c:v>748.9</c:v>
                </c:pt>
                <c:pt idx="7">
                  <c:v>697.9</c:v>
                </c:pt>
                <c:pt idx="8">
                  <c:v>757</c:v>
                </c:pt>
                <c:pt idx="9">
                  <c:v>837</c:v>
                </c:pt>
                <c:pt idx="10">
                  <c:v>850</c:v>
                </c:pt>
                <c:pt idx="11">
                  <c:v>866</c:v>
                </c:pt>
                <c:pt idx="12">
                  <c:v>872</c:v>
                </c:pt>
                <c:pt idx="13">
                  <c:v>872</c:v>
                </c:pt>
                <c:pt idx="14">
                  <c:v>929</c:v>
                </c:pt>
                <c:pt idx="15">
                  <c:v>672</c:v>
                </c:pt>
                <c:pt idx="16">
                  <c:v>1148.2</c:v>
                </c:pt>
                <c:pt idx="17">
                  <c:v>1237</c:v>
                </c:pt>
                <c:pt idx="18">
                  <c:v>1289.9000000000001</c:v>
                </c:pt>
                <c:pt idx="19">
                  <c:v>1310.3</c:v>
                </c:pt>
                <c:pt idx="20">
                  <c:v>1349.258</c:v>
                </c:pt>
                <c:pt idx="21">
                  <c:v>1055.3</c:v>
                </c:pt>
                <c:pt idx="22">
                  <c:v>888.9</c:v>
                </c:pt>
                <c:pt idx="23">
                  <c:v>624.9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73-460F-91E9-6E0F5EC282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3.5870000000000002</c:v>
                </c:pt>
                <c:pt idx="18">
                  <c:v>5.2990000000000004</c:v>
                </c:pt>
                <c:pt idx="19">
                  <c:v>9.9879999999999995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73-460F-91E9-6E0F5EC282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A73-460F-91E9-6E0F5EC282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A73-460F-91E9-6E0F5EC28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122.17</c:v>
                </c:pt>
                <c:pt idx="1">
                  <c:v>110.82</c:v>
                </c:pt>
                <c:pt idx="2">
                  <c:v>111.81</c:v>
                </c:pt>
                <c:pt idx="3">
                  <c:v>115</c:v>
                </c:pt>
                <c:pt idx="4">
                  <c:v>115.77</c:v>
                </c:pt>
                <c:pt idx="5">
                  <c:v>116</c:v>
                </c:pt>
                <c:pt idx="6">
                  <c:v>137.93</c:v>
                </c:pt>
                <c:pt idx="7">
                  <c:v>133</c:v>
                </c:pt>
                <c:pt idx="8">
                  <c:v>115.22</c:v>
                </c:pt>
                <c:pt idx="9">
                  <c:v>101.52</c:v>
                </c:pt>
                <c:pt idx="10">
                  <c:v>80.37</c:v>
                </c:pt>
                <c:pt idx="11">
                  <c:v>68.58</c:v>
                </c:pt>
                <c:pt idx="12">
                  <c:v>74.72</c:v>
                </c:pt>
                <c:pt idx="13">
                  <c:v>80.37</c:v>
                </c:pt>
                <c:pt idx="14">
                  <c:v>96.7</c:v>
                </c:pt>
                <c:pt idx="15">
                  <c:v>105.74</c:v>
                </c:pt>
                <c:pt idx="16">
                  <c:v>121.68</c:v>
                </c:pt>
                <c:pt idx="17">
                  <c:v>138.32</c:v>
                </c:pt>
                <c:pt idx="18">
                  <c:v>191.3</c:v>
                </c:pt>
                <c:pt idx="19">
                  <c:v>401.43</c:v>
                </c:pt>
                <c:pt idx="20">
                  <c:v>333.02</c:v>
                </c:pt>
                <c:pt idx="21">
                  <c:v>166</c:v>
                </c:pt>
                <c:pt idx="22">
                  <c:v>137</c:v>
                </c:pt>
                <c:pt idx="23">
                  <c:v>140.24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73-460F-91E9-6E0F5EC28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6612.47</v>
      </c>
      <c r="C4" s="18">
        <v>6324.871000000001</v>
      </c>
      <c r="D4" s="18">
        <v>6131.3329999999996</v>
      </c>
      <c r="E4" s="18">
        <v>5875.6590000000006</v>
      </c>
      <c r="F4" s="18">
        <v>5758.3959999999988</v>
      </c>
      <c r="G4" s="18">
        <v>5860.0019999999995</v>
      </c>
      <c r="H4" s="18">
        <v>6638.4260000000004</v>
      </c>
      <c r="I4" s="18">
        <v>7291.0879999999997</v>
      </c>
      <c r="J4" s="18">
        <v>8039.2639999999992</v>
      </c>
      <c r="K4" s="18">
        <v>8601.2019999999975</v>
      </c>
      <c r="L4" s="18">
        <v>9116.0500000000011</v>
      </c>
      <c r="M4" s="18">
        <v>9444.1479999999992</v>
      </c>
      <c r="N4" s="18">
        <v>9675.0560000000005</v>
      </c>
      <c r="O4" s="18">
        <v>9685.1180000000022</v>
      </c>
      <c r="P4" s="18">
        <v>9487.7579999999998</v>
      </c>
      <c r="Q4" s="18">
        <v>9059.4369999999963</v>
      </c>
      <c r="R4" s="18">
        <v>9453.3480000000018</v>
      </c>
      <c r="S4" s="18">
        <v>9410.07</v>
      </c>
      <c r="T4" s="18">
        <v>9262.3490000000002</v>
      </c>
      <c r="U4" s="18">
        <v>9227.9280000000017</v>
      </c>
      <c r="V4" s="18">
        <v>9151.503999999999</v>
      </c>
      <c r="W4" s="18">
        <v>8421.0460000000003</v>
      </c>
      <c r="X4" s="18">
        <v>7903.2159999999994</v>
      </c>
      <c r="Y4" s="18">
        <v>7169.8870000000006</v>
      </c>
      <c r="Z4" s="19"/>
      <c r="AA4" s="20">
        <f>SUM(B4:Z4)</f>
        <v>193599.62599999996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122.17</v>
      </c>
      <c r="C7" s="28">
        <v>110.82</v>
      </c>
      <c r="D7" s="28">
        <v>111.81</v>
      </c>
      <c r="E7" s="28">
        <v>115</v>
      </c>
      <c r="F7" s="28">
        <v>115.77</v>
      </c>
      <c r="G7" s="28">
        <v>116</v>
      </c>
      <c r="H7" s="28">
        <v>137.93</v>
      </c>
      <c r="I7" s="28">
        <v>133</v>
      </c>
      <c r="J7" s="28">
        <v>115.22</v>
      </c>
      <c r="K7" s="28">
        <v>101.52</v>
      </c>
      <c r="L7" s="28">
        <v>80.37</v>
      </c>
      <c r="M7" s="28">
        <v>68.58</v>
      </c>
      <c r="N7" s="28">
        <v>74.72</v>
      </c>
      <c r="O7" s="28">
        <v>80.37</v>
      </c>
      <c r="P7" s="28">
        <v>96.7</v>
      </c>
      <c r="Q7" s="28">
        <v>105.74</v>
      </c>
      <c r="R7" s="28">
        <v>121.68</v>
      </c>
      <c r="S7" s="28">
        <v>138.32</v>
      </c>
      <c r="T7" s="28">
        <v>191.3</v>
      </c>
      <c r="U7" s="28">
        <v>401.43</v>
      </c>
      <c r="V7" s="28">
        <v>333.02</v>
      </c>
      <c r="W7" s="28">
        <v>166</v>
      </c>
      <c r="X7" s="28">
        <v>137</v>
      </c>
      <c r="Y7" s="28">
        <v>140.24</v>
      </c>
      <c r="Z7" s="29"/>
      <c r="AA7" s="30">
        <f>IF(SUM(B7:Z7)&lt;&gt;0,AVERAGEIF(B7:Z7,"&lt;&gt;"""),"")</f>
        <v>138.11291666666668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453</v>
      </c>
      <c r="D10" s="42">
        <v>453</v>
      </c>
      <c r="E10" s="42">
        <v>302</v>
      </c>
      <c r="F10" s="42">
        <v>302</v>
      </c>
      <c r="G10" s="42">
        <v>302</v>
      </c>
      <c r="H10" s="42">
        <v>450</v>
      </c>
      <c r="I10" s="42">
        <v>450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550</v>
      </c>
      <c r="T10" s="42">
        <v>616</v>
      </c>
      <c r="U10" s="42">
        <v>616</v>
      </c>
      <c r="V10" s="42">
        <v>616</v>
      </c>
      <c r="W10" s="42">
        <v>616</v>
      </c>
      <c r="X10" s="42">
        <v>550</v>
      </c>
      <c r="Y10" s="42">
        <v>450</v>
      </c>
      <c r="Z10" s="43"/>
      <c r="AA10" s="44">
        <f t="shared" ref="AA10:AA15" si="0">SUM(B10:Z10)</f>
        <v>9897</v>
      </c>
    </row>
    <row r="11" spans="1:27" ht="24.95" customHeight="1" x14ac:dyDescent="0.2">
      <c r="A11" s="45" t="s">
        <v>7</v>
      </c>
      <c r="B11" s="46">
        <v>222</v>
      </c>
      <c r="C11" s="47">
        <v>197</v>
      </c>
      <c r="D11" s="47">
        <v>175</v>
      </c>
      <c r="E11" s="47">
        <v>159</v>
      </c>
      <c r="F11" s="47">
        <v>156</v>
      </c>
      <c r="G11" s="47">
        <v>168</v>
      </c>
      <c r="H11" s="47">
        <v>207</v>
      </c>
      <c r="I11" s="47">
        <v>264</v>
      </c>
      <c r="J11" s="47">
        <v>295</v>
      </c>
      <c r="K11" s="47">
        <v>307</v>
      </c>
      <c r="L11" s="47">
        <v>306</v>
      </c>
      <c r="M11" s="47">
        <v>317</v>
      </c>
      <c r="N11" s="47">
        <v>334</v>
      </c>
      <c r="O11" s="47">
        <v>337</v>
      </c>
      <c r="P11" s="47">
        <v>329</v>
      </c>
      <c r="Q11" s="47">
        <v>329</v>
      </c>
      <c r="R11" s="47">
        <v>350</v>
      </c>
      <c r="S11" s="47">
        <v>374</v>
      </c>
      <c r="T11" s="47">
        <v>377</v>
      </c>
      <c r="U11" s="47">
        <v>381</v>
      </c>
      <c r="V11" s="47">
        <v>365</v>
      </c>
      <c r="W11" s="47">
        <v>328</v>
      </c>
      <c r="X11" s="47">
        <v>291</v>
      </c>
      <c r="Y11" s="47">
        <v>233</v>
      </c>
      <c r="Z11" s="48"/>
      <c r="AA11" s="49">
        <f t="shared" si="0"/>
        <v>6801</v>
      </c>
    </row>
    <row r="12" spans="1:27" ht="24.95" customHeight="1" x14ac:dyDescent="0.2">
      <c r="A12" s="50" t="s">
        <v>8</v>
      </c>
      <c r="B12" s="51">
        <v>3906.201</v>
      </c>
      <c r="C12" s="52">
        <v>3167.5050000000001</v>
      </c>
      <c r="D12" s="52">
        <v>2543.2379999999998</v>
      </c>
      <c r="E12" s="52">
        <v>2514.7350000000001</v>
      </c>
      <c r="F12" s="52">
        <v>2743.7550000000001</v>
      </c>
      <c r="G12" s="52">
        <v>3096.6990000000001</v>
      </c>
      <c r="H12" s="52">
        <v>3326.9470000000001</v>
      </c>
      <c r="I12" s="52">
        <v>3201.616</v>
      </c>
      <c r="J12" s="52">
        <v>2475.7800000000002</v>
      </c>
      <c r="K12" s="52">
        <v>1097.9000000000001</v>
      </c>
      <c r="L12" s="52">
        <v>997.9</v>
      </c>
      <c r="M12" s="52">
        <v>997.9</v>
      </c>
      <c r="N12" s="52">
        <v>997.9</v>
      </c>
      <c r="O12" s="52">
        <v>1089.9000000000001</v>
      </c>
      <c r="P12" s="52">
        <v>1382.9</v>
      </c>
      <c r="Q12" s="52">
        <v>1911.241</v>
      </c>
      <c r="R12" s="52">
        <v>3452.2049999999999</v>
      </c>
      <c r="S12" s="52">
        <v>3614.3420000000001</v>
      </c>
      <c r="T12" s="52">
        <v>4228.7190000000001</v>
      </c>
      <c r="U12" s="52">
        <v>4380.6370000000006</v>
      </c>
      <c r="V12" s="52">
        <v>4418.0959999999995</v>
      </c>
      <c r="W12" s="52">
        <v>4400.982</v>
      </c>
      <c r="X12" s="52">
        <v>4232.91</v>
      </c>
      <c r="Y12" s="52">
        <v>4123.2669999999998</v>
      </c>
      <c r="Z12" s="53"/>
      <c r="AA12" s="54">
        <f t="shared" si="0"/>
        <v>68303.275000000023</v>
      </c>
    </row>
    <row r="13" spans="1:27" ht="24.95" customHeight="1" x14ac:dyDescent="0.2">
      <c r="A13" s="50" t="s">
        <v>9</v>
      </c>
      <c r="B13" s="51">
        <v>32</v>
      </c>
      <c r="C13" s="52">
        <v>30</v>
      </c>
      <c r="D13" s="52">
        <v>30</v>
      </c>
      <c r="E13" s="52">
        <v>30</v>
      </c>
      <c r="F13" s="52">
        <v>106</v>
      </c>
      <c r="G13" s="52">
        <v>231</v>
      </c>
      <c r="H13" s="52">
        <v>231</v>
      </c>
      <c r="I13" s="52">
        <v>105</v>
      </c>
      <c r="J13" s="52">
        <v>105</v>
      </c>
      <c r="K13" s="52">
        <v>105</v>
      </c>
      <c r="L13" s="52">
        <v>43</v>
      </c>
      <c r="M13" s="52">
        <v>43</v>
      </c>
      <c r="N13" s="52">
        <v>30</v>
      </c>
      <c r="O13" s="52">
        <v>30</v>
      </c>
      <c r="P13" s="52">
        <v>30</v>
      </c>
      <c r="Q13" s="52">
        <v>30</v>
      </c>
      <c r="R13" s="52">
        <v>236</v>
      </c>
      <c r="S13" s="52">
        <v>801</v>
      </c>
      <c r="T13" s="52">
        <v>1219</v>
      </c>
      <c r="U13" s="52">
        <v>1424</v>
      </c>
      <c r="V13" s="52">
        <v>1426</v>
      </c>
      <c r="W13" s="52">
        <v>1231</v>
      </c>
      <c r="X13" s="52">
        <v>926</v>
      </c>
      <c r="Y13" s="52">
        <v>303</v>
      </c>
      <c r="Z13" s="53"/>
      <c r="AA13" s="54">
        <f t="shared" si="0"/>
        <v>8777</v>
      </c>
    </row>
    <row r="14" spans="1:27" ht="24.95" customHeight="1" x14ac:dyDescent="0.2">
      <c r="A14" s="55" t="s">
        <v>10</v>
      </c>
      <c r="B14" s="56">
        <v>1242.6690000000001</v>
      </c>
      <c r="C14" s="57">
        <v>1279.4659999999999</v>
      </c>
      <c r="D14" s="57">
        <v>1330.1949999999995</v>
      </c>
      <c r="E14" s="57">
        <v>1383.424</v>
      </c>
      <c r="F14" s="57">
        <v>1442.8409999999999</v>
      </c>
      <c r="G14" s="57">
        <v>1488.3030000000001</v>
      </c>
      <c r="H14" s="57">
        <v>1758.7789999999998</v>
      </c>
      <c r="I14" s="57">
        <v>2760.4720000000002</v>
      </c>
      <c r="J14" s="57">
        <v>4180.0840000000007</v>
      </c>
      <c r="K14" s="57">
        <v>5527.7019999999993</v>
      </c>
      <c r="L14" s="57">
        <v>6408.449999999998</v>
      </c>
      <c r="M14" s="57">
        <v>6915.7479999999987</v>
      </c>
      <c r="N14" s="57">
        <v>7067.1559999999999</v>
      </c>
      <c r="O14" s="57">
        <v>6940.7180000000017</v>
      </c>
      <c r="P14" s="57">
        <v>6482.848</v>
      </c>
      <c r="Q14" s="57">
        <v>5722.8959999999988</v>
      </c>
      <c r="R14" s="57">
        <v>4600.4430000000011</v>
      </c>
      <c r="S14" s="57">
        <v>3159.7280000000001</v>
      </c>
      <c r="T14" s="57">
        <v>1949.6299999999999</v>
      </c>
      <c r="U14" s="57">
        <v>1512.2910000000004</v>
      </c>
      <c r="V14" s="57">
        <v>1408.4079999999999</v>
      </c>
      <c r="W14" s="57">
        <v>1307.7639999999999</v>
      </c>
      <c r="X14" s="57">
        <v>1215.1060000000002</v>
      </c>
      <c r="Y14" s="57">
        <v>1164.6200000000001</v>
      </c>
      <c r="Z14" s="58"/>
      <c r="AA14" s="59">
        <f t="shared" si="0"/>
        <v>78249.740999999995</v>
      </c>
    </row>
    <row r="15" spans="1:27" ht="24.95" customHeight="1" x14ac:dyDescent="0.2">
      <c r="A15" s="55" t="s">
        <v>11</v>
      </c>
      <c r="B15" s="56">
        <v>87</v>
      </c>
      <c r="C15" s="57">
        <v>92</v>
      </c>
      <c r="D15" s="57">
        <v>98</v>
      </c>
      <c r="E15" s="57">
        <v>103</v>
      </c>
      <c r="F15" s="57">
        <v>104</v>
      </c>
      <c r="G15" s="57">
        <v>106</v>
      </c>
      <c r="H15" s="57">
        <v>109</v>
      </c>
      <c r="I15" s="57">
        <v>123</v>
      </c>
      <c r="J15" s="57">
        <v>142</v>
      </c>
      <c r="K15" s="57">
        <v>163</v>
      </c>
      <c r="L15" s="57">
        <v>178</v>
      </c>
      <c r="M15" s="57">
        <v>186</v>
      </c>
      <c r="N15" s="57">
        <v>189</v>
      </c>
      <c r="O15" s="57">
        <v>188</v>
      </c>
      <c r="P15" s="57">
        <v>185</v>
      </c>
      <c r="Q15" s="57">
        <v>177</v>
      </c>
      <c r="R15" s="57">
        <v>162</v>
      </c>
      <c r="S15" s="57">
        <v>145</v>
      </c>
      <c r="T15" s="57">
        <v>133</v>
      </c>
      <c r="U15" s="57">
        <v>130</v>
      </c>
      <c r="V15" s="57">
        <v>127</v>
      </c>
      <c r="W15" s="57">
        <v>123</v>
      </c>
      <c r="X15" s="57">
        <v>117</v>
      </c>
      <c r="Y15" s="57">
        <v>112</v>
      </c>
      <c r="Z15" s="58"/>
      <c r="AA15" s="59">
        <f t="shared" si="0"/>
        <v>3279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5942.87</v>
      </c>
      <c r="C16" s="62">
        <f t="shared" si="1"/>
        <v>5218.9709999999995</v>
      </c>
      <c r="D16" s="62">
        <f t="shared" si="1"/>
        <v>4629.4329999999991</v>
      </c>
      <c r="E16" s="62">
        <f t="shared" si="1"/>
        <v>4492.1589999999997</v>
      </c>
      <c r="F16" s="62">
        <f t="shared" si="1"/>
        <v>4854.5959999999995</v>
      </c>
      <c r="G16" s="62">
        <f t="shared" si="1"/>
        <v>5392.0020000000004</v>
      </c>
      <c r="H16" s="62">
        <f t="shared" si="1"/>
        <v>6082.7259999999997</v>
      </c>
      <c r="I16" s="62">
        <f t="shared" si="1"/>
        <v>6904.0879999999997</v>
      </c>
      <c r="J16" s="62">
        <f t="shared" si="1"/>
        <v>7499.8640000000014</v>
      </c>
      <c r="K16" s="62">
        <f t="shared" si="1"/>
        <v>7502.601999999999</v>
      </c>
      <c r="L16" s="62">
        <f t="shared" si="1"/>
        <v>8235.3499999999985</v>
      </c>
      <c r="M16" s="62">
        <f t="shared" si="1"/>
        <v>8761.6479999999992</v>
      </c>
      <c r="N16" s="62">
        <f t="shared" si="1"/>
        <v>8920.0560000000005</v>
      </c>
      <c r="O16" s="62">
        <f t="shared" si="1"/>
        <v>8887.6180000000022</v>
      </c>
      <c r="P16" s="62">
        <f t="shared" si="1"/>
        <v>8711.7479999999996</v>
      </c>
      <c r="Q16" s="62">
        <f t="shared" si="1"/>
        <v>8472.1369999999988</v>
      </c>
      <c r="R16" s="62">
        <f t="shared" si="1"/>
        <v>9102.648000000001</v>
      </c>
      <c r="S16" s="62">
        <f t="shared" si="1"/>
        <v>8644.07</v>
      </c>
      <c r="T16" s="62">
        <f t="shared" si="1"/>
        <v>8523.3490000000002</v>
      </c>
      <c r="U16" s="62">
        <f t="shared" si="1"/>
        <v>8443.9280000000017</v>
      </c>
      <c r="V16" s="62">
        <f t="shared" si="1"/>
        <v>8360.503999999999</v>
      </c>
      <c r="W16" s="62">
        <f t="shared" si="1"/>
        <v>8006.7460000000001</v>
      </c>
      <c r="X16" s="62">
        <f t="shared" si="1"/>
        <v>7332.0159999999996</v>
      </c>
      <c r="Y16" s="62">
        <f t="shared" si="1"/>
        <v>6385.8869999999997</v>
      </c>
      <c r="Z16" s="63" t="str">
        <f t="shared" si="1"/>
        <v/>
      </c>
      <c r="AA16" s="64">
        <f>SUM(AA10:AA15)</f>
        <v>175307.016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2012.9</v>
      </c>
      <c r="C29" s="72">
        <v>1951.9</v>
      </c>
      <c r="D29" s="72">
        <v>1759.9</v>
      </c>
      <c r="E29" s="72">
        <v>1774.9</v>
      </c>
      <c r="F29" s="72">
        <v>1878.9</v>
      </c>
      <c r="G29" s="72">
        <v>2242.9</v>
      </c>
      <c r="H29" s="72">
        <v>2447.9</v>
      </c>
      <c r="I29" s="72">
        <v>2704.9</v>
      </c>
      <c r="J29" s="72">
        <v>3054.9</v>
      </c>
      <c r="K29" s="72">
        <v>3468.9</v>
      </c>
      <c r="L29" s="72">
        <v>3700.9</v>
      </c>
      <c r="M29" s="72">
        <v>3893.9</v>
      </c>
      <c r="N29" s="72">
        <v>3975.9</v>
      </c>
      <c r="O29" s="72">
        <v>3997.9</v>
      </c>
      <c r="P29" s="72">
        <v>3892.9</v>
      </c>
      <c r="Q29" s="72">
        <v>3672.9</v>
      </c>
      <c r="R29" s="72">
        <v>3657.9</v>
      </c>
      <c r="S29" s="72">
        <v>3707.9</v>
      </c>
      <c r="T29" s="72">
        <v>3642.9</v>
      </c>
      <c r="U29" s="72">
        <v>3646.9</v>
      </c>
      <c r="V29" s="72">
        <v>3572.9</v>
      </c>
      <c r="W29" s="72">
        <v>3344.9</v>
      </c>
      <c r="X29" s="72">
        <v>2960.9</v>
      </c>
      <c r="Y29" s="72">
        <v>2230.9</v>
      </c>
      <c r="Z29" s="73"/>
      <c r="AA29" s="74">
        <f>SUM(B29:Z29)</f>
        <v>73197.600000000006</v>
      </c>
    </row>
    <row r="30" spans="1:27" ht="24.95" customHeight="1" x14ac:dyDescent="0.2">
      <c r="A30" s="75" t="s">
        <v>24</v>
      </c>
      <c r="B30" s="76">
        <v>1752.97</v>
      </c>
      <c r="C30" s="77">
        <v>1335.0709999999999</v>
      </c>
      <c r="D30" s="77">
        <v>1465.5329999999999</v>
      </c>
      <c r="E30" s="77">
        <v>1442.259</v>
      </c>
      <c r="F30" s="77">
        <v>1671.6959999999999</v>
      </c>
      <c r="G30" s="77">
        <v>1700.1020000000001</v>
      </c>
      <c r="H30" s="77">
        <v>2111.826</v>
      </c>
      <c r="I30" s="77">
        <v>2649.1880000000001</v>
      </c>
      <c r="J30" s="77">
        <v>3000.9639999999999</v>
      </c>
      <c r="K30" s="77">
        <v>3626.7020000000002</v>
      </c>
      <c r="L30" s="77">
        <v>4135.45</v>
      </c>
      <c r="M30" s="77">
        <v>4494.7479999999996</v>
      </c>
      <c r="N30" s="77">
        <v>4548.1559999999999</v>
      </c>
      <c r="O30" s="77">
        <v>4412.7179999999998</v>
      </c>
      <c r="P30" s="77">
        <v>4142.558</v>
      </c>
      <c r="Q30" s="77">
        <v>3925.2370000000001</v>
      </c>
      <c r="R30" s="77">
        <v>3558.748</v>
      </c>
      <c r="S30" s="77">
        <v>2593.17</v>
      </c>
      <c r="T30" s="77">
        <v>2062.4490000000001</v>
      </c>
      <c r="U30" s="77">
        <v>1933.028</v>
      </c>
      <c r="V30" s="77">
        <v>1927.604</v>
      </c>
      <c r="W30" s="77">
        <v>1826.846</v>
      </c>
      <c r="X30" s="77">
        <v>1676.116</v>
      </c>
      <c r="Y30" s="77">
        <v>1725.9870000000001</v>
      </c>
      <c r="Z30" s="78"/>
      <c r="AA30" s="79">
        <f>SUM(B30:Z30)</f>
        <v>63719.126000000004</v>
      </c>
    </row>
    <row r="31" spans="1:27" ht="24.95" customHeight="1" x14ac:dyDescent="0.2">
      <c r="A31" s="82" t="s">
        <v>25</v>
      </c>
      <c r="B31" s="80">
        <v>2537</v>
      </c>
      <c r="C31" s="81">
        <v>2394</v>
      </c>
      <c r="D31" s="81">
        <v>1915</v>
      </c>
      <c r="E31" s="81">
        <v>1764</v>
      </c>
      <c r="F31" s="81">
        <v>1764</v>
      </c>
      <c r="G31" s="81">
        <v>1917</v>
      </c>
      <c r="H31" s="81">
        <v>1946</v>
      </c>
      <c r="I31" s="81">
        <v>1937</v>
      </c>
      <c r="J31" s="81">
        <v>1660</v>
      </c>
      <c r="K31" s="81">
        <v>709</v>
      </c>
      <c r="L31" s="81">
        <v>709</v>
      </c>
      <c r="M31" s="81">
        <v>709</v>
      </c>
      <c r="N31" s="81">
        <v>709</v>
      </c>
      <c r="O31" s="81">
        <v>751</v>
      </c>
      <c r="P31" s="81">
        <v>994</v>
      </c>
      <c r="Q31" s="81">
        <v>1254</v>
      </c>
      <c r="R31" s="81">
        <v>2188</v>
      </c>
      <c r="S31" s="81">
        <v>2609</v>
      </c>
      <c r="T31" s="81">
        <v>3057</v>
      </c>
      <c r="U31" s="81">
        <v>3148</v>
      </c>
      <c r="V31" s="81">
        <v>3151</v>
      </c>
      <c r="W31" s="81">
        <v>3153</v>
      </c>
      <c r="X31" s="81">
        <v>2941</v>
      </c>
      <c r="Y31" s="81">
        <v>2713</v>
      </c>
      <c r="Z31" s="83"/>
      <c r="AA31" s="84">
        <f>SUM(B31:Z31)</f>
        <v>46629</v>
      </c>
    </row>
    <row r="32" spans="1:27" ht="30" customHeight="1" thickBot="1" x14ac:dyDescent="0.25">
      <c r="A32" s="60" t="s">
        <v>26</v>
      </c>
      <c r="B32" s="61">
        <f>IF(LEN(B$2)&gt;0,SUM(B29:B31),"")</f>
        <v>6302.87</v>
      </c>
      <c r="C32" s="62">
        <f t="shared" ref="C32:Z32" si="4">IF(LEN(C$2)&gt;0,SUM(C29:C31),"")</f>
        <v>5680.9709999999995</v>
      </c>
      <c r="D32" s="62">
        <f t="shared" si="4"/>
        <v>5140.433</v>
      </c>
      <c r="E32" s="62">
        <f t="shared" si="4"/>
        <v>4981.1589999999997</v>
      </c>
      <c r="F32" s="62">
        <f t="shared" si="4"/>
        <v>5314.5959999999995</v>
      </c>
      <c r="G32" s="62">
        <f t="shared" si="4"/>
        <v>5860.0020000000004</v>
      </c>
      <c r="H32" s="62">
        <f t="shared" si="4"/>
        <v>6505.7260000000006</v>
      </c>
      <c r="I32" s="62">
        <f t="shared" si="4"/>
        <v>7291.0879999999997</v>
      </c>
      <c r="J32" s="62">
        <f t="shared" si="4"/>
        <v>7715.8639999999996</v>
      </c>
      <c r="K32" s="62">
        <f t="shared" si="4"/>
        <v>7804.6020000000008</v>
      </c>
      <c r="L32" s="62">
        <f t="shared" si="4"/>
        <v>8545.35</v>
      </c>
      <c r="M32" s="62">
        <f t="shared" si="4"/>
        <v>9097.6479999999992</v>
      </c>
      <c r="N32" s="62">
        <f t="shared" si="4"/>
        <v>9233.0560000000005</v>
      </c>
      <c r="O32" s="62">
        <f t="shared" si="4"/>
        <v>9161.6180000000004</v>
      </c>
      <c r="P32" s="62">
        <f t="shared" si="4"/>
        <v>9029.4580000000005</v>
      </c>
      <c r="Q32" s="62">
        <f t="shared" si="4"/>
        <v>8852.1370000000006</v>
      </c>
      <c r="R32" s="62">
        <f t="shared" si="4"/>
        <v>9404.648000000001</v>
      </c>
      <c r="S32" s="62">
        <f t="shared" si="4"/>
        <v>8910.07</v>
      </c>
      <c r="T32" s="62">
        <f t="shared" si="4"/>
        <v>8762.3490000000002</v>
      </c>
      <c r="U32" s="62">
        <f t="shared" si="4"/>
        <v>8727.9279999999999</v>
      </c>
      <c r="V32" s="62">
        <f t="shared" si="4"/>
        <v>8651.5040000000008</v>
      </c>
      <c r="W32" s="62">
        <f t="shared" si="4"/>
        <v>8324.7459999999992</v>
      </c>
      <c r="X32" s="62">
        <f t="shared" si="4"/>
        <v>7578.0159999999996</v>
      </c>
      <c r="Y32" s="62">
        <f t="shared" si="4"/>
        <v>6669.8870000000006</v>
      </c>
      <c r="Z32" s="63" t="str">
        <f t="shared" si="4"/>
        <v/>
      </c>
      <c r="AA32" s="64">
        <f>SUM(AA29:AA31)</f>
        <v>183545.72600000002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25</v>
      </c>
      <c r="C35" s="95">
        <v>66</v>
      </c>
      <c r="D35" s="95">
        <v>93</v>
      </c>
      <c r="E35" s="95">
        <v>93</v>
      </c>
      <c r="F35" s="95">
        <v>60</v>
      </c>
      <c r="G35" s="95">
        <v>99</v>
      </c>
      <c r="H35" s="95">
        <v>81</v>
      </c>
      <c r="I35" s="95">
        <v>45</v>
      </c>
      <c r="J35" s="95">
        <v>40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85</v>
      </c>
      <c r="Q35" s="95">
        <v>53</v>
      </c>
      <c r="R35" s="95">
        <v>126</v>
      </c>
      <c r="S35" s="95">
        <v>101</v>
      </c>
      <c r="T35" s="95">
        <v>133</v>
      </c>
      <c r="U35" s="95">
        <v>200</v>
      </c>
      <c r="V35" s="95">
        <v>176</v>
      </c>
      <c r="W35" s="95">
        <v>183</v>
      </c>
      <c r="X35" s="95">
        <v>112</v>
      </c>
      <c r="Y35" s="95">
        <v>51</v>
      </c>
      <c r="Z35" s="96"/>
      <c r="AA35" s="74">
        <f t="shared" ref="AA35:AA40" si="5">SUM(B35:Z35)</f>
        <v>1922</v>
      </c>
    </row>
    <row r="36" spans="1:27" ht="24.95" customHeight="1" x14ac:dyDescent="0.2">
      <c r="A36" s="97" t="s">
        <v>29</v>
      </c>
      <c r="B36" s="98">
        <v>280</v>
      </c>
      <c r="C36" s="99">
        <v>341</v>
      </c>
      <c r="D36" s="99">
        <v>363</v>
      </c>
      <c r="E36" s="99">
        <v>341</v>
      </c>
      <c r="F36" s="99">
        <v>345</v>
      </c>
      <c r="G36" s="99">
        <v>314</v>
      </c>
      <c r="H36" s="99">
        <v>287</v>
      </c>
      <c r="I36" s="99">
        <v>287</v>
      </c>
      <c r="J36" s="99">
        <v>121</v>
      </c>
      <c r="K36" s="99">
        <v>227</v>
      </c>
      <c r="L36" s="99">
        <v>235</v>
      </c>
      <c r="M36" s="99">
        <v>261</v>
      </c>
      <c r="N36" s="99">
        <v>238</v>
      </c>
      <c r="O36" s="99">
        <v>201</v>
      </c>
      <c r="P36" s="99">
        <v>177.71</v>
      </c>
      <c r="Q36" s="99">
        <v>272</v>
      </c>
      <c r="R36" s="99">
        <v>121</v>
      </c>
      <c r="S36" s="99">
        <v>110</v>
      </c>
      <c r="T36" s="99">
        <v>51</v>
      </c>
      <c r="U36" s="99">
        <v>29</v>
      </c>
      <c r="V36" s="99">
        <v>60</v>
      </c>
      <c r="W36" s="99">
        <v>80</v>
      </c>
      <c r="X36" s="99">
        <v>79</v>
      </c>
      <c r="Y36" s="99">
        <v>178</v>
      </c>
      <c r="Z36" s="100"/>
      <c r="AA36" s="79">
        <f t="shared" si="5"/>
        <v>4998.71</v>
      </c>
    </row>
    <row r="37" spans="1:27" ht="24.95" customHeight="1" x14ac:dyDescent="0.2">
      <c r="A37" s="97" t="s">
        <v>30</v>
      </c>
      <c r="B37" s="98">
        <v>314.60000000000002</v>
      </c>
      <c r="C37" s="99">
        <v>648.9</v>
      </c>
      <c r="D37" s="99">
        <v>995.9</v>
      </c>
      <c r="E37" s="99">
        <v>899.5</v>
      </c>
      <c r="F37" s="99">
        <v>448.8</v>
      </c>
      <c r="G37" s="99">
        <v>5</v>
      </c>
      <c r="H37" s="99">
        <v>5</v>
      </c>
      <c r="I37" s="99">
        <v>5</v>
      </c>
      <c r="J37" s="99">
        <v>328.4</v>
      </c>
      <c r="K37" s="99">
        <v>801.6</v>
      </c>
      <c r="L37" s="99">
        <v>575.70000000000005</v>
      </c>
      <c r="M37" s="99">
        <v>351.5</v>
      </c>
      <c r="N37" s="99">
        <v>447</v>
      </c>
      <c r="O37" s="99">
        <v>528.5</v>
      </c>
      <c r="P37" s="99">
        <v>463.3</v>
      </c>
      <c r="Q37" s="99">
        <v>212.3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7071.0000000000009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48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132.69999999999999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48.7</v>
      </c>
      <c r="S39" s="99">
        <v>500</v>
      </c>
      <c r="T39" s="99">
        <v>500</v>
      </c>
      <c r="U39" s="99">
        <v>500</v>
      </c>
      <c r="V39" s="99">
        <v>500</v>
      </c>
      <c r="W39" s="99">
        <v>96.3</v>
      </c>
      <c r="X39" s="99">
        <v>325.2</v>
      </c>
      <c r="Y39" s="99">
        <v>500</v>
      </c>
      <c r="Z39" s="100"/>
      <c r="AA39" s="79">
        <f t="shared" si="5"/>
        <v>3102.9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669.6</v>
      </c>
      <c r="C40" s="88">
        <f t="shared" si="6"/>
        <v>1105.9000000000001</v>
      </c>
      <c r="D40" s="88">
        <f t="shared" si="6"/>
        <v>1501.9</v>
      </c>
      <c r="E40" s="88">
        <f t="shared" si="6"/>
        <v>1383.5</v>
      </c>
      <c r="F40" s="88">
        <f t="shared" si="6"/>
        <v>903.8</v>
      </c>
      <c r="G40" s="88">
        <f t="shared" si="6"/>
        <v>468</v>
      </c>
      <c r="H40" s="88">
        <f t="shared" si="6"/>
        <v>555.70000000000005</v>
      </c>
      <c r="I40" s="88">
        <f t="shared" si="6"/>
        <v>387</v>
      </c>
      <c r="J40" s="88">
        <f t="shared" si="6"/>
        <v>539.4</v>
      </c>
      <c r="K40" s="88">
        <f t="shared" si="6"/>
        <v>1098.5999999999999</v>
      </c>
      <c r="L40" s="88">
        <f t="shared" si="6"/>
        <v>880.7</v>
      </c>
      <c r="M40" s="88">
        <f t="shared" si="6"/>
        <v>682.5</v>
      </c>
      <c r="N40" s="88">
        <f t="shared" si="6"/>
        <v>755</v>
      </c>
      <c r="O40" s="88">
        <f t="shared" si="6"/>
        <v>797.5</v>
      </c>
      <c r="P40" s="88">
        <f t="shared" si="6"/>
        <v>776.01</v>
      </c>
      <c r="Q40" s="88">
        <f t="shared" si="6"/>
        <v>587.29999999999995</v>
      </c>
      <c r="R40" s="88">
        <f t="shared" si="6"/>
        <v>350.7</v>
      </c>
      <c r="S40" s="88">
        <f t="shared" si="6"/>
        <v>766</v>
      </c>
      <c r="T40" s="88">
        <f t="shared" si="6"/>
        <v>739</v>
      </c>
      <c r="U40" s="88">
        <f t="shared" si="6"/>
        <v>784</v>
      </c>
      <c r="V40" s="88">
        <f t="shared" si="6"/>
        <v>791</v>
      </c>
      <c r="W40" s="88">
        <f t="shared" si="6"/>
        <v>414.3</v>
      </c>
      <c r="X40" s="88">
        <f t="shared" si="6"/>
        <v>571.20000000000005</v>
      </c>
      <c r="Y40" s="88">
        <f t="shared" si="6"/>
        <v>784</v>
      </c>
      <c r="Z40" s="89" t="str">
        <f t="shared" si="6"/>
        <v/>
      </c>
      <c r="AA40" s="90">
        <f t="shared" si="5"/>
        <v>18292.61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309.60000000000002</v>
      </c>
      <c r="C45" s="99">
        <v>643.9</v>
      </c>
      <c r="D45" s="99">
        <v>990.9</v>
      </c>
      <c r="E45" s="99">
        <v>894.5</v>
      </c>
      <c r="F45" s="99">
        <v>443.8</v>
      </c>
      <c r="G45" s="99"/>
      <c r="H45" s="99"/>
      <c r="I45" s="99"/>
      <c r="J45" s="99">
        <v>323.39999999999998</v>
      </c>
      <c r="K45" s="99">
        <v>796.6</v>
      </c>
      <c r="L45" s="99">
        <v>570.70000000000005</v>
      </c>
      <c r="M45" s="99">
        <v>346.5</v>
      </c>
      <c r="N45" s="99">
        <v>442</v>
      </c>
      <c r="O45" s="99">
        <v>523.5</v>
      </c>
      <c r="P45" s="99">
        <v>458.3</v>
      </c>
      <c r="Q45" s="99">
        <v>207.3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6951.0000000000009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132.69999999999999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48.7</v>
      </c>
      <c r="S47" s="99">
        <v>500</v>
      </c>
      <c r="T47" s="99">
        <v>500</v>
      </c>
      <c r="U47" s="99">
        <v>500</v>
      </c>
      <c r="V47" s="99">
        <v>500</v>
      </c>
      <c r="W47" s="99">
        <v>96.3</v>
      </c>
      <c r="X47" s="99">
        <v>325.2</v>
      </c>
      <c r="Y47" s="99">
        <v>500</v>
      </c>
      <c r="Z47" s="100"/>
      <c r="AA47" s="79">
        <f t="shared" si="7"/>
        <v>3102.9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309.60000000000002</v>
      </c>
      <c r="C49" s="88">
        <f t="shared" ref="C49:Z49" si="8">IF(LEN(C$2)&gt;0,SUM(C43:C48),"")</f>
        <v>643.9</v>
      </c>
      <c r="D49" s="88">
        <f t="shared" si="8"/>
        <v>990.9</v>
      </c>
      <c r="E49" s="88">
        <f t="shared" si="8"/>
        <v>894.5</v>
      </c>
      <c r="F49" s="88">
        <f t="shared" si="8"/>
        <v>443.8</v>
      </c>
      <c r="G49" s="88">
        <f t="shared" si="8"/>
        <v>0</v>
      </c>
      <c r="H49" s="88">
        <f t="shared" si="8"/>
        <v>132.69999999999999</v>
      </c>
      <c r="I49" s="88">
        <f t="shared" si="8"/>
        <v>0</v>
      </c>
      <c r="J49" s="88">
        <f t="shared" si="8"/>
        <v>323.39999999999998</v>
      </c>
      <c r="K49" s="88">
        <f t="shared" si="8"/>
        <v>796.6</v>
      </c>
      <c r="L49" s="88">
        <f t="shared" si="8"/>
        <v>570.70000000000005</v>
      </c>
      <c r="M49" s="88">
        <f t="shared" si="8"/>
        <v>346.5</v>
      </c>
      <c r="N49" s="88">
        <f t="shared" si="8"/>
        <v>442</v>
      </c>
      <c r="O49" s="88">
        <f t="shared" si="8"/>
        <v>523.5</v>
      </c>
      <c r="P49" s="88">
        <f t="shared" si="8"/>
        <v>458.3</v>
      </c>
      <c r="Q49" s="88">
        <f t="shared" si="8"/>
        <v>207.3</v>
      </c>
      <c r="R49" s="88">
        <f t="shared" si="8"/>
        <v>48.7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96.3</v>
      </c>
      <c r="X49" s="88">
        <f t="shared" si="8"/>
        <v>325.2</v>
      </c>
      <c r="Y49" s="88">
        <f t="shared" si="8"/>
        <v>500</v>
      </c>
      <c r="Z49" s="89" t="str">
        <f t="shared" si="8"/>
        <v/>
      </c>
      <c r="AA49" s="90">
        <f t="shared" si="7"/>
        <v>10053.900000000001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6612.47</v>
      </c>
      <c r="C52" s="88">
        <f t="shared" si="10"/>
        <v>6324.8709999999992</v>
      </c>
      <c r="D52" s="88">
        <f t="shared" si="10"/>
        <v>6131.3329999999987</v>
      </c>
      <c r="E52" s="88">
        <f t="shared" si="10"/>
        <v>5875.6589999999997</v>
      </c>
      <c r="F52" s="88">
        <f t="shared" si="10"/>
        <v>5758.3959999999997</v>
      </c>
      <c r="G52" s="88">
        <f t="shared" si="10"/>
        <v>5860.0020000000004</v>
      </c>
      <c r="H52" s="88">
        <f t="shared" si="10"/>
        <v>6638.4259999999995</v>
      </c>
      <c r="I52" s="88">
        <f t="shared" si="10"/>
        <v>7291.0879999999997</v>
      </c>
      <c r="J52" s="88">
        <f t="shared" si="10"/>
        <v>8039.264000000001</v>
      </c>
      <c r="K52" s="88">
        <f t="shared" si="10"/>
        <v>8601.2019999999993</v>
      </c>
      <c r="L52" s="88">
        <f t="shared" si="10"/>
        <v>9116.0499999999993</v>
      </c>
      <c r="M52" s="88">
        <f t="shared" si="10"/>
        <v>9444.1479999999992</v>
      </c>
      <c r="N52" s="88">
        <f t="shared" si="10"/>
        <v>9675.0560000000005</v>
      </c>
      <c r="O52" s="88">
        <f t="shared" si="10"/>
        <v>9685.1180000000022</v>
      </c>
      <c r="P52" s="88">
        <f t="shared" si="10"/>
        <v>9487.7579999999998</v>
      </c>
      <c r="Q52" s="88">
        <f t="shared" si="10"/>
        <v>9059.4369999999981</v>
      </c>
      <c r="R52" s="88">
        <f t="shared" si="10"/>
        <v>9453.3480000000018</v>
      </c>
      <c r="S52" s="88">
        <f t="shared" si="10"/>
        <v>9410.07</v>
      </c>
      <c r="T52" s="88">
        <f t="shared" si="10"/>
        <v>9262.3490000000002</v>
      </c>
      <c r="U52" s="88">
        <f t="shared" si="10"/>
        <v>9227.9280000000017</v>
      </c>
      <c r="V52" s="88">
        <f t="shared" si="10"/>
        <v>9151.503999999999</v>
      </c>
      <c r="W52" s="88">
        <f t="shared" si="10"/>
        <v>8421.0460000000003</v>
      </c>
      <c r="X52" s="88">
        <f t="shared" si="10"/>
        <v>7903.2159999999994</v>
      </c>
      <c r="Y52" s="88">
        <f t="shared" si="10"/>
        <v>7169.8869999999997</v>
      </c>
      <c r="Z52" s="89" t="str">
        <f t="shared" si="10"/>
        <v/>
      </c>
      <c r="AA52" s="104">
        <f>SUM(B52:Z52)</f>
        <v>193599.62599999996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6612.4159999999993</v>
      </c>
      <c r="C4" s="18">
        <v>6324.8509999999997</v>
      </c>
      <c r="D4" s="18">
        <v>6131.3139999999985</v>
      </c>
      <c r="E4" s="18">
        <v>5875.6340000000009</v>
      </c>
      <c r="F4" s="18">
        <v>5758.4049999999997</v>
      </c>
      <c r="G4" s="18">
        <v>5859.9640000000009</v>
      </c>
      <c r="H4" s="18">
        <v>6638.4269999999997</v>
      </c>
      <c r="I4" s="18">
        <v>7291.0690000000013</v>
      </c>
      <c r="J4" s="18">
        <v>8039.27</v>
      </c>
      <c r="K4" s="18">
        <v>8601.2430000000004</v>
      </c>
      <c r="L4" s="18">
        <v>9116.0420000000013</v>
      </c>
      <c r="M4" s="18">
        <v>9444.1489999999976</v>
      </c>
      <c r="N4" s="18">
        <v>9675.0529999999999</v>
      </c>
      <c r="O4" s="18">
        <v>9685.1159999999982</v>
      </c>
      <c r="P4" s="18">
        <v>9487.7580000000016</v>
      </c>
      <c r="Q4" s="18">
        <v>9059.4680000000008</v>
      </c>
      <c r="R4" s="18">
        <v>9453.3759999999984</v>
      </c>
      <c r="S4" s="18">
        <v>9410.0700000000015</v>
      </c>
      <c r="T4" s="18">
        <v>9262.3770000000022</v>
      </c>
      <c r="U4" s="18">
        <v>9227.9089999999978</v>
      </c>
      <c r="V4" s="18">
        <v>9151.4760000000024</v>
      </c>
      <c r="W4" s="18">
        <v>8421.0330000000013</v>
      </c>
      <c r="X4" s="18">
        <v>7903.2240000000002</v>
      </c>
      <c r="Y4" s="18">
        <v>7169.8680000000022</v>
      </c>
      <c r="Z4" s="19"/>
      <c r="AA4" s="20">
        <f>SUM(B4:Z4)</f>
        <v>193599.51199999999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122.17</v>
      </c>
      <c r="C7" s="28">
        <v>110.82</v>
      </c>
      <c r="D7" s="28">
        <v>111.81</v>
      </c>
      <c r="E7" s="28">
        <v>115</v>
      </c>
      <c r="F7" s="28">
        <v>115.77</v>
      </c>
      <c r="G7" s="28">
        <v>116</v>
      </c>
      <c r="H7" s="28">
        <v>137.93</v>
      </c>
      <c r="I7" s="28">
        <v>133</v>
      </c>
      <c r="J7" s="28">
        <v>115.22</v>
      </c>
      <c r="K7" s="28">
        <v>101.52</v>
      </c>
      <c r="L7" s="28">
        <v>80.37</v>
      </c>
      <c r="M7" s="28">
        <v>68.58</v>
      </c>
      <c r="N7" s="28">
        <v>74.72</v>
      </c>
      <c r="O7" s="28">
        <v>80.37</v>
      </c>
      <c r="P7" s="28">
        <v>96.7</v>
      </c>
      <c r="Q7" s="28">
        <v>105.74</v>
      </c>
      <c r="R7" s="28">
        <v>121.68</v>
      </c>
      <c r="S7" s="28">
        <v>138.32</v>
      </c>
      <c r="T7" s="28">
        <v>191.3</v>
      </c>
      <c r="U7" s="28">
        <v>401.43</v>
      </c>
      <c r="V7" s="28">
        <v>333.02</v>
      </c>
      <c r="W7" s="28">
        <v>166</v>
      </c>
      <c r="X7" s="28">
        <v>137</v>
      </c>
      <c r="Y7" s="28">
        <v>140.24</v>
      </c>
      <c r="Z7" s="29"/>
      <c r="AA7" s="30">
        <f>IF(SUM(B7:Z7)&lt;&gt;0,AVERAGEIF(B7:Z7,"&lt;&gt;"""),"")</f>
        <v>138.11291666666668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3.5870000000000002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5.2990000000000004</v>
      </c>
      <c r="U14" s="57">
        <v>9.9879999999999995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118.87400000000001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3.5870000000000002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5.2990000000000004</v>
      </c>
      <c r="U16" s="62">
        <f t="shared" si="1"/>
        <v>9.9879999999999995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118.87400000000001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698.673</v>
      </c>
      <c r="C19" s="72">
        <v>696.73400000000004</v>
      </c>
      <c r="D19" s="72">
        <v>696.01100000000008</v>
      </c>
      <c r="E19" s="72">
        <v>696.17900000000009</v>
      </c>
      <c r="F19" s="72">
        <v>695.93399999999997</v>
      </c>
      <c r="G19" s="72">
        <v>695.3549999999999</v>
      </c>
      <c r="H19" s="72">
        <v>692.06900000000007</v>
      </c>
      <c r="I19" s="72">
        <v>691.79200000000003</v>
      </c>
      <c r="J19" s="72">
        <v>684.83399999999995</v>
      </c>
      <c r="K19" s="72">
        <v>678.46599999999989</v>
      </c>
      <c r="L19" s="72">
        <v>673.23099999999999</v>
      </c>
      <c r="M19" s="72">
        <v>676.49300000000005</v>
      </c>
      <c r="N19" s="72">
        <v>673.69800000000009</v>
      </c>
      <c r="O19" s="72">
        <v>671.39300000000003</v>
      </c>
      <c r="P19" s="72">
        <v>679.00600000000009</v>
      </c>
      <c r="Q19" s="72">
        <v>686.16099999999994</v>
      </c>
      <c r="R19" s="72">
        <v>687.22500000000014</v>
      </c>
      <c r="S19" s="72">
        <v>687.952</v>
      </c>
      <c r="T19" s="72">
        <v>688.14099999999996</v>
      </c>
      <c r="U19" s="72">
        <v>690.23800000000006</v>
      </c>
      <c r="V19" s="72">
        <v>688.71999999999991</v>
      </c>
      <c r="W19" s="72">
        <v>686.149</v>
      </c>
      <c r="X19" s="72">
        <v>686.25300000000004</v>
      </c>
      <c r="Y19" s="72">
        <v>692.18900000000008</v>
      </c>
      <c r="Z19" s="73"/>
      <c r="AA19" s="74">
        <f t="shared" ref="AA19:AA25" si="2">SUM(B19:Z19)</f>
        <v>16492.895999999997</v>
      </c>
    </row>
    <row r="20" spans="1:27" ht="24.95" customHeight="1" x14ac:dyDescent="0.2">
      <c r="A20" s="75" t="s">
        <v>15</v>
      </c>
      <c r="B20" s="76">
        <v>1225.9729999999997</v>
      </c>
      <c r="C20" s="77">
        <v>1211.1870000000001</v>
      </c>
      <c r="D20" s="77">
        <v>1200.5079999999998</v>
      </c>
      <c r="E20" s="77">
        <v>1192.441</v>
      </c>
      <c r="F20" s="77">
        <v>1215.1029999999998</v>
      </c>
      <c r="G20" s="77">
        <v>1312.6249999999995</v>
      </c>
      <c r="H20" s="77">
        <v>1459.4869999999999</v>
      </c>
      <c r="I20" s="77">
        <v>1607.3619999999999</v>
      </c>
      <c r="J20" s="77">
        <v>1711.3849999999998</v>
      </c>
      <c r="K20" s="77">
        <v>1754.2930000000001</v>
      </c>
      <c r="L20" s="77">
        <v>1775.4629999999997</v>
      </c>
      <c r="M20" s="77">
        <v>1796.7929999999997</v>
      </c>
      <c r="N20" s="77">
        <v>1799.94</v>
      </c>
      <c r="O20" s="77">
        <v>1802.038</v>
      </c>
      <c r="P20" s="77">
        <v>1784.4279999999999</v>
      </c>
      <c r="Q20" s="77">
        <v>1751.3089999999995</v>
      </c>
      <c r="R20" s="77">
        <v>1733.0619999999999</v>
      </c>
      <c r="S20" s="77">
        <v>1663.345</v>
      </c>
      <c r="T20" s="77">
        <v>1591.7809999999997</v>
      </c>
      <c r="U20" s="77">
        <v>1531.3219999999999</v>
      </c>
      <c r="V20" s="77">
        <v>1448.95</v>
      </c>
      <c r="W20" s="77">
        <v>1321.067</v>
      </c>
      <c r="X20" s="77">
        <v>1265.7179999999998</v>
      </c>
      <c r="Y20" s="77">
        <v>1232.9989999999998</v>
      </c>
      <c r="Z20" s="78"/>
      <c r="AA20" s="79">
        <f t="shared" si="2"/>
        <v>36388.578999999998</v>
      </c>
    </row>
    <row r="21" spans="1:27" ht="24.95" customHeight="1" x14ac:dyDescent="0.2">
      <c r="A21" s="75" t="s">
        <v>16</v>
      </c>
      <c r="B21" s="80">
        <v>3475.57</v>
      </c>
      <c r="C21" s="81">
        <v>3233.93</v>
      </c>
      <c r="D21" s="81">
        <v>3068.2950000000001</v>
      </c>
      <c r="E21" s="81">
        <v>2948.6139999999996</v>
      </c>
      <c r="F21" s="81">
        <v>2949.7679999999996</v>
      </c>
      <c r="G21" s="81">
        <v>3014.0839999999998</v>
      </c>
      <c r="H21" s="81">
        <v>3171.384</v>
      </c>
      <c r="I21" s="81">
        <v>3664.5150000000003</v>
      </c>
      <c r="J21" s="81">
        <v>4216.0510000000004</v>
      </c>
      <c r="K21" s="81">
        <v>4636.9840000000004</v>
      </c>
      <c r="L21" s="81">
        <v>4982.848</v>
      </c>
      <c r="M21" s="81">
        <v>5247.8630000000003</v>
      </c>
      <c r="N21" s="81">
        <v>5452.9150000000009</v>
      </c>
      <c r="O21" s="81">
        <v>5462.6850000000013</v>
      </c>
      <c r="P21" s="81">
        <v>5353.3240000000005</v>
      </c>
      <c r="Q21" s="81">
        <v>5215.9980000000005</v>
      </c>
      <c r="R21" s="81">
        <v>5110.3890000000001</v>
      </c>
      <c r="S21" s="81">
        <v>4986.7730000000001</v>
      </c>
      <c r="T21" s="81">
        <v>4816.7560000000003</v>
      </c>
      <c r="U21" s="81">
        <v>4806.5610000000006</v>
      </c>
      <c r="V21" s="81">
        <v>4793.0480000000007</v>
      </c>
      <c r="W21" s="81">
        <v>4559.0169999999998</v>
      </c>
      <c r="X21" s="81">
        <v>4314.3530000000001</v>
      </c>
      <c r="Y21" s="81">
        <v>3973.2799999999997</v>
      </c>
      <c r="Z21" s="78"/>
      <c r="AA21" s="79">
        <f t="shared" si="2"/>
        <v>103455.00499999998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100</v>
      </c>
      <c r="C23" s="77">
        <v>90</v>
      </c>
      <c r="D23" s="77">
        <v>84.5</v>
      </c>
      <c r="E23" s="77">
        <v>81.5</v>
      </c>
      <c r="F23" s="77">
        <v>78</v>
      </c>
      <c r="G23" s="77">
        <v>83</v>
      </c>
      <c r="H23" s="77">
        <v>97</v>
      </c>
      <c r="I23" s="77">
        <v>92.5</v>
      </c>
      <c r="J23" s="77">
        <v>83</v>
      </c>
      <c r="K23" s="77">
        <v>74.5</v>
      </c>
      <c r="L23" s="77">
        <v>75.5</v>
      </c>
      <c r="M23" s="77">
        <v>79</v>
      </c>
      <c r="N23" s="77">
        <v>78.5</v>
      </c>
      <c r="O23" s="77">
        <v>77</v>
      </c>
      <c r="P23" s="77">
        <v>78</v>
      </c>
      <c r="Q23" s="77">
        <v>78</v>
      </c>
      <c r="R23" s="77">
        <v>112.5</v>
      </c>
      <c r="S23" s="77">
        <v>166</v>
      </c>
      <c r="T23" s="77">
        <v>210.5</v>
      </c>
      <c r="U23" s="77">
        <v>218.5</v>
      </c>
      <c r="V23" s="77">
        <v>219.5</v>
      </c>
      <c r="W23" s="77">
        <v>188.5</v>
      </c>
      <c r="X23" s="77">
        <v>180</v>
      </c>
      <c r="Y23" s="77">
        <v>141.5</v>
      </c>
      <c r="Z23" s="77"/>
      <c r="AA23" s="79">
        <f t="shared" si="2"/>
        <v>2767</v>
      </c>
    </row>
    <row r="24" spans="1:27" ht="24.95" customHeight="1" x14ac:dyDescent="0.2">
      <c r="A24" s="85" t="s">
        <v>19</v>
      </c>
      <c r="B24" s="77">
        <v>458.99999999999994</v>
      </c>
      <c r="C24" s="77">
        <v>439.00000000000006</v>
      </c>
      <c r="D24" s="77">
        <v>423.00000000000006</v>
      </c>
      <c r="E24" s="77">
        <v>412</v>
      </c>
      <c r="F24" s="77">
        <v>409.99999999999994</v>
      </c>
      <c r="G24" s="77">
        <v>424</v>
      </c>
      <c r="H24" s="77">
        <v>465.99999999999994</v>
      </c>
      <c r="I24" s="77">
        <v>537</v>
      </c>
      <c r="J24" s="77">
        <v>587</v>
      </c>
      <c r="K24" s="77">
        <v>620</v>
      </c>
      <c r="L24" s="77">
        <v>634.00000000000011</v>
      </c>
      <c r="M24" s="77">
        <v>652.99999999999989</v>
      </c>
      <c r="N24" s="77">
        <v>673</v>
      </c>
      <c r="O24" s="77">
        <v>675</v>
      </c>
      <c r="P24" s="77">
        <v>664</v>
      </c>
      <c r="Q24" s="77">
        <v>656.00000000000011</v>
      </c>
      <c r="R24" s="77">
        <v>662.00000000000011</v>
      </c>
      <c r="S24" s="77">
        <v>669.00000000000011</v>
      </c>
      <c r="T24" s="77">
        <v>660</v>
      </c>
      <c r="U24" s="77">
        <v>661</v>
      </c>
      <c r="V24" s="77">
        <v>641.99999999999989</v>
      </c>
      <c r="W24" s="77">
        <v>601.00000000000011</v>
      </c>
      <c r="X24" s="77">
        <v>558</v>
      </c>
      <c r="Y24" s="77">
        <v>495.00000000000006</v>
      </c>
      <c r="Z24" s="77"/>
      <c r="AA24" s="79">
        <f t="shared" si="2"/>
        <v>13680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5959.2160000000003</v>
      </c>
      <c r="C26" s="88">
        <f t="shared" ref="C26:Z26" si="3">IF(LEN(C$2)&gt;0,SUM(C19:C25),"")</f>
        <v>5670.8510000000006</v>
      </c>
      <c r="D26" s="88">
        <f t="shared" si="3"/>
        <v>5472.3140000000003</v>
      </c>
      <c r="E26" s="88">
        <f t="shared" si="3"/>
        <v>5330.7339999999995</v>
      </c>
      <c r="F26" s="88">
        <f t="shared" si="3"/>
        <v>5348.8049999999994</v>
      </c>
      <c r="G26" s="88">
        <f t="shared" si="3"/>
        <v>5529.0639999999994</v>
      </c>
      <c r="H26" s="88">
        <f t="shared" si="3"/>
        <v>5885.9400000000005</v>
      </c>
      <c r="I26" s="88">
        <f t="shared" si="3"/>
        <v>6593.1689999999999</v>
      </c>
      <c r="J26" s="88">
        <f t="shared" si="3"/>
        <v>7282.27</v>
      </c>
      <c r="K26" s="88">
        <f t="shared" si="3"/>
        <v>7764.2430000000004</v>
      </c>
      <c r="L26" s="88">
        <f t="shared" si="3"/>
        <v>8266.0419999999995</v>
      </c>
      <c r="M26" s="88">
        <f t="shared" si="3"/>
        <v>8578.1489999999994</v>
      </c>
      <c r="N26" s="88">
        <f t="shared" si="3"/>
        <v>8803.0529999999999</v>
      </c>
      <c r="O26" s="88">
        <f t="shared" si="3"/>
        <v>8813.1160000000018</v>
      </c>
      <c r="P26" s="88">
        <f t="shared" si="3"/>
        <v>8558.7580000000016</v>
      </c>
      <c r="Q26" s="88">
        <f t="shared" si="3"/>
        <v>8387.4680000000008</v>
      </c>
      <c r="R26" s="88">
        <f t="shared" si="3"/>
        <v>8305.1760000000013</v>
      </c>
      <c r="S26" s="88">
        <f t="shared" si="3"/>
        <v>8173.07</v>
      </c>
      <c r="T26" s="88">
        <f t="shared" si="3"/>
        <v>7967.1779999999999</v>
      </c>
      <c r="U26" s="88">
        <f t="shared" si="3"/>
        <v>7907.621000000001</v>
      </c>
      <c r="V26" s="88">
        <f t="shared" si="3"/>
        <v>7792.2180000000008</v>
      </c>
      <c r="W26" s="88">
        <f t="shared" si="3"/>
        <v>7355.7330000000002</v>
      </c>
      <c r="X26" s="88">
        <f t="shared" si="3"/>
        <v>7004.3240000000005</v>
      </c>
      <c r="Y26" s="88">
        <f t="shared" si="3"/>
        <v>6534.9679999999998</v>
      </c>
      <c r="Z26" s="89" t="str">
        <f t="shared" si="3"/>
        <v/>
      </c>
      <c r="AA26" s="90">
        <f>SUM(AA19:AA25)</f>
        <v>173283.47999999998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740</v>
      </c>
      <c r="C29" s="72">
        <v>730</v>
      </c>
      <c r="D29" s="72">
        <v>708.5</v>
      </c>
      <c r="E29" s="72">
        <v>694.5</v>
      </c>
      <c r="F29" s="72">
        <v>689</v>
      </c>
      <c r="G29" s="72">
        <v>698</v>
      </c>
      <c r="H29" s="72">
        <v>746</v>
      </c>
      <c r="I29" s="72">
        <v>812.5</v>
      </c>
      <c r="J29" s="72">
        <v>871</v>
      </c>
      <c r="K29" s="72">
        <v>910.5</v>
      </c>
      <c r="L29" s="72">
        <v>934.5</v>
      </c>
      <c r="M29" s="72">
        <v>957</v>
      </c>
      <c r="N29" s="72">
        <v>977.5</v>
      </c>
      <c r="O29" s="72">
        <v>978</v>
      </c>
      <c r="P29" s="72">
        <v>956</v>
      </c>
      <c r="Q29" s="72">
        <v>883</v>
      </c>
      <c r="R29" s="72">
        <v>957.5</v>
      </c>
      <c r="S29" s="72">
        <v>1018</v>
      </c>
      <c r="T29" s="72">
        <v>1114.5</v>
      </c>
      <c r="U29" s="72">
        <v>1128.5</v>
      </c>
      <c r="V29" s="72">
        <v>1122.5</v>
      </c>
      <c r="W29" s="72">
        <v>999.5</v>
      </c>
      <c r="X29" s="72">
        <v>956</v>
      </c>
      <c r="Y29" s="72">
        <v>837.5</v>
      </c>
      <c r="Z29" s="73"/>
      <c r="AA29" s="74">
        <f>SUM(B29:Z29)</f>
        <v>21420</v>
      </c>
    </row>
    <row r="30" spans="1:27" ht="24.95" customHeight="1" x14ac:dyDescent="0.2">
      <c r="A30" s="75" t="s">
        <v>24</v>
      </c>
      <c r="B30" s="76">
        <v>5387.2160000000003</v>
      </c>
      <c r="C30" s="77">
        <v>5094.8509999999997</v>
      </c>
      <c r="D30" s="77">
        <v>4922.8140000000003</v>
      </c>
      <c r="E30" s="77">
        <v>4795.2340000000004</v>
      </c>
      <c r="F30" s="77">
        <v>4818.8050000000003</v>
      </c>
      <c r="G30" s="77">
        <v>4984.0640000000003</v>
      </c>
      <c r="H30" s="77">
        <v>5315.527</v>
      </c>
      <c r="I30" s="77">
        <v>5932.6689999999999</v>
      </c>
      <c r="J30" s="77">
        <v>6668.27</v>
      </c>
      <c r="K30" s="77">
        <v>7190.7430000000004</v>
      </c>
      <c r="L30" s="77">
        <v>7681.5420000000004</v>
      </c>
      <c r="M30" s="77">
        <v>7987.1490000000003</v>
      </c>
      <c r="N30" s="77">
        <v>8197.5529999999999</v>
      </c>
      <c r="O30" s="77">
        <v>8207.116</v>
      </c>
      <c r="P30" s="77">
        <v>8031.7579999999998</v>
      </c>
      <c r="Q30" s="77">
        <v>7676.4679999999998</v>
      </c>
      <c r="R30" s="77">
        <v>7559.6760000000004</v>
      </c>
      <c r="S30" s="77">
        <v>7383.07</v>
      </c>
      <c r="T30" s="77">
        <v>7208.9769999999999</v>
      </c>
      <c r="U30" s="77">
        <v>7099.1090000000004</v>
      </c>
      <c r="V30" s="77">
        <v>7044.4759999999997</v>
      </c>
      <c r="W30" s="77">
        <v>6690.2330000000002</v>
      </c>
      <c r="X30" s="77">
        <v>6342.3239999999996</v>
      </c>
      <c r="Y30" s="77">
        <v>5938.4679999999998</v>
      </c>
      <c r="Z30" s="78"/>
      <c r="AA30" s="79">
        <f>SUM(B30:Z30)</f>
        <v>158158.11199999999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6127.2160000000003</v>
      </c>
      <c r="C32" s="62">
        <f t="shared" ref="C32:Z32" si="4">IF(LEN(C$2)&gt;0,SUM(C29:C31),"")</f>
        <v>5824.8509999999997</v>
      </c>
      <c r="D32" s="62">
        <f t="shared" si="4"/>
        <v>5631.3140000000003</v>
      </c>
      <c r="E32" s="62">
        <f t="shared" si="4"/>
        <v>5489.7340000000004</v>
      </c>
      <c r="F32" s="62">
        <f t="shared" si="4"/>
        <v>5507.8050000000003</v>
      </c>
      <c r="G32" s="62">
        <f t="shared" si="4"/>
        <v>5682.0640000000003</v>
      </c>
      <c r="H32" s="62">
        <f t="shared" si="4"/>
        <v>6061.527</v>
      </c>
      <c r="I32" s="62">
        <f t="shared" si="4"/>
        <v>6745.1689999999999</v>
      </c>
      <c r="J32" s="62">
        <f t="shared" si="4"/>
        <v>7539.27</v>
      </c>
      <c r="K32" s="62">
        <f t="shared" si="4"/>
        <v>8101.2430000000004</v>
      </c>
      <c r="L32" s="62">
        <f t="shared" si="4"/>
        <v>8616.0420000000013</v>
      </c>
      <c r="M32" s="62">
        <f t="shared" si="4"/>
        <v>8944.1490000000013</v>
      </c>
      <c r="N32" s="62">
        <f t="shared" si="4"/>
        <v>9175.0529999999999</v>
      </c>
      <c r="O32" s="62">
        <f t="shared" si="4"/>
        <v>9185.116</v>
      </c>
      <c r="P32" s="62">
        <f t="shared" si="4"/>
        <v>8987.7579999999998</v>
      </c>
      <c r="Q32" s="62">
        <f t="shared" si="4"/>
        <v>8559.4680000000008</v>
      </c>
      <c r="R32" s="62">
        <f t="shared" si="4"/>
        <v>8517.1759999999995</v>
      </c>
      <c r="S32" s="62">
        <f t="shared" si="4"/>
        <v>8401.07</v>
      </c>
      <c r="T32" s="62">
        <f t="shared" si="4"/>
        <v>8323.476999999999</v>
      </c>
      <c r="U32" s="62">
        <f t="shared" si="4"/>
        <v>8227.6090000000004</v>
      </c>
      <c r="V32" s="62">
        <f t="shared" si="4"/>
        <v>8166.9759999999997</v>
      </c>
      <c r="W32" s="62">
        <f t="shared" si="4"/>
        <v>7689.7330000000002</v>
      </c>
      <c r="X32" s="62">
        <f t="shared" si="4"/>
        <v>7298.3239999999996</v>
      </c>
      <c r="Y32" s="62">
        <f t="shared" si="4"/>
        <v>6775.9679999999998</v>
      </c>
      <c r="Z32" s="63" t="str">
        <f t="shared" si="4"/>
        <v/>
      </c>
      <c r="AA32" s="64">
        <f>SUM(AA29:AA31)</f>
        <v>179578.11199999999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121</v>
      </c>
      <c r="C35" s="95">
        <v>107</v>
      </c>
      <c r="D35" s="95">
        <v>112</v>
      </c>
      <c r="E35" s="95">
        <v>112</v>
      </c>
      <c r="F35" s="95">
        <v>112</v>
      </c>
      <c r="G35" s="95">
        <v>102</v>
      </c>
      <c r="H35" s="95">
        <v>85</v>
      </c>
      <c r="I35" s="95">
        <v>120</v>
      </c>
      <c r="J35" s="95">
        <v>144</v>
      </c>
      <c r="K35" s="95">
        <v>260</v>
      </c>
      <c r="L35" s="95">
        <v>250</v>
      </c>
      <c r="M35" s="95">
        <v>246</v>
      </c>
      <c r="N35" s="95">
        <v>237</v>
      </c>
      <c r="O35" s="95">
        <v>237</v>
      </c>
      <c r="P35" s="95">
        <v>176</v>
      </c>
      <c r="Q35" s="95">
        <v>77</v>
      </c>
      <c r="R35" s="95">
        <v>85</v>
      </c>
      <c r="S35" s="95">
        <v>84</v>
      </c>
      <c r="T35" s="95">
        <v>83</v>
      </c>
      <c r="U35" s="95">
        <v>83</v>
      </c>
      <c r="V35" s="95">
        <v>83</v>
      </c>
      <c r="W35" s="95">
        <v>83</v>
      </c>
      <c r="X35" s="95">
        <v>85</v>
      </c>
      <c r="Y35" s="95">
        <v>110</v>
      </c>
      <c r="Z35" s="96"/>
      <c r="AA35" s="74">
        <f t="shared" ref="AA35:AA40" si="5">SUM(B35:Z35)</f>
        <v>3194</v>
      </c>
    </row>
    <row r="36" spans="1:27" ht="24.95" customHeight="1" x14ac:dyDescent="0.2">
      <c r="A36" s="97" t="s">
        <v>42</v>
      </c>
      <c r="B36" s="98">
        <v>37</v>
      </c>
      <c r="C36" s="99">
        <v>37</v>
      </c>
      <c r="D36" s="99">
        <v>37</v>
      </c>
      <c r="E36" s="99">
        <v>37</v>
      </c>
      <c r="F36" s="99">
        <v>37</v>
      </c>
      <c r="G36" s="99">
        <v>41</v>
      </c>
      <c r="H36" s="99">
        <v>87</v>
      </c>
      <c r="I36" s="99">
        <v>32</v>
      </c>
      <c r="J36" s="99">
        <v>113</v>
      </c>
      <c r="K36" s="99">
        <v>77</v>
      </c>
      <c r="L36" s="99">
        <v>100</v>
      </c>
      <c r="M36" s="99">
        <v>120</v>
      </c>
      <c r="N36" s="99">
        <v>135</v>
      </c>
      <c r="O36" s="99">
        <v>135</v>
      </c>
      <c r="P36" s="99">
        <v>253</v>
      </c>
      <c r="Q36" s="99">
        <v>95</v>
      </c>
      <c r="R36" s="99">
        <v>127</v>
      </c>
      <c r="S36" s="99">
        <v>144</v>
      </c>
      <c r="T36" s="99">
        <v>268</v>
      </c>
      <c r="U36" s="99">
        <v>227</v>
      </c>
      <c r="V36" s="99">
        <v>281.75800000000004</v>
      </c>
      <c r="W36" s="99">
        <v>241</v>
      </c>
      <c r="X36" s="99">
        <v>199</v>
      </c>
      <c r="Y36" s="99">
        <v>121</v>
      </c>
      <c r="Z36" s="100"/>
      <c r="AA36" s="79">
        <f t="shared" si="5"/>
        <v>2981.7579999999998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35.299999999999997</v>
      </c>
      <c r="H37" s="99">
        <v>576.9</v>
      </c>
      <c r="I37" s="99">
        <v>45.9</v>
      </c>
      <c r="J37" s="99"/>
      <c r="K37" s="99"/>
      <c r="L37" s="99"/>
      <c r="M37" s="99"/>
      <c r="N37" s="99"/>
      <c r="O37" s="99"/>
      <c r="P37" s="99"/>
      <c r="Q37" s="99"/>
      <c r="R37" s="99">
        <v>936.2</v>
      </c>
      <c r="S37" s="99">
        <v>1009</v>
      </c>
      <c r="T37" s="99">
        <v>938.9</v>
      </c>
      <c r="U37" s="99">
        <v>1000.3</v>
      </c>
      <c r="V37" s="99">
        <v>984.5</v>
      </c>
      <c r="W37" s="99">
        <v>731.3</v>
      </c>
      <c r="X37" s="99">
        <v>604.9</v>
      </c>
      <c r="Y37" s="99">
        <v>393.9</v>
      </c>
      <c r="Z37" s="100"/>
      <c r="AA37" s="79">
        <f t="shared" si="5"/>
        <v>7257.0999999999995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485.2</v>
      </c>
      <c r="C39" s="99">
        <v>500</v>
      </c>
      <c r="D39" s="99">
        <v>500</v>
      </c>
      <c r="E39" s="99">
        <v>385.9</v>
      </c>
      <c r="F39" s="99">
        <v>250.6</v>
      </c>
      <c r="G39" s="99">
        <v>142.6</v>
      </c>
      <c r="H39" s="99"/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6764.2999999999993</v>
      </c>
    </row>
    <row r="40" spans="1:27" ht="30" customHeight="1" thickBot="1" x14ac:dyDescent="0.25">
      <c r="A40" s="86" t="s">
        <v>46</v>
      </c>
      <c r="B40" s="87">
        <f>IF(LEN(B$2)&gt;0,SUM(B35:B39),"")</f>
        <v>643.20000000000005</v>
      </c>
      <c r="C40" s="88">
        <f t="shared" ref="C40:Z40" si="6">IF(LEN(C$2)&gt;0,SUM(C35:C39),"")</f>
        <v>644</v>
      </c>
      <c r="D40" s="88">
        <f t="shared" si="6"/>
        <v>649</v>
      </c>
      <c r="E40" s="88">
        <f t="shared" si="6"/>
        <v>534.9</v>
      </c>
      <c r="F40" s="88">
        <f t="shared" si="6"/>
        <v>399.6</v>
      </c>
      <c r="G40" s="88">
        <f t="shared" si="6"/>
        <v>320.89999999999998</v>
      </c>
      <c r="H40" s="88">
        <f t="shared" si="6"/>
        <v>748.9</v>
      </c>
      <c r="I40" s="88">
        <f t="shared" si="6"/>
        <v>697.9</v>
      </c>
      <c r="J40" s="88">
        <f t="shared" si="6"/>
        <v>757</v>
      </c>
      <c r="K40" s="88">
        <f t="shared" si="6"/>
        <v>837</v>
      </c>
      <c r="L40" s="88">
        <f t="shared" si="6"/>
        <v>850</v>
      </c>
      <c r="M40" s="88">
        <f t="shared" si="6"/>
        <v>866</v>
      </c>
      <c r="N40" s="88">
        <f t="shared" si="6"/>
        <v>872</v>
      </c>
      <c r="O40" s="88">
        <f t="shared" si="6"/>
        <v>872</v>
      </c>
      <c r="P40" s="88">
        <f t="shared" si="6"/>
        <v>929</v>
      </c>
      <c r="Q40" s="88">
        <f t="shared" si="6"/>
        <v>672</v>
      </c>
      <c r="R40" s="88">
        <f t="shared" si="6"/>
        <v>1148.2</v>
      </c>
      <c r="S40" s="88">
        <f t="shared" si="6"/>
        <v>1237</v>
      </c>
      <c r="T40" s="88">
        <f t="shared" si="6"/>
        <v>1289.9000000000001</v>
      </c>
      <c r="U40" s="88">
        <f t="shared" si="6"/>
        <v>1310.3</v>
      </c>
      <c r="V40" s="88">
        <f t="shared" si="6"/>
        <v>1349.258</v>
      </c>
      <c r="W40" s="88">
        <f t="shared" si="6"/>
        <v>1055.3</v>
      </c>
      <c r="X40" s="88">
        <f t="shared" si="6"/>
        <v>888.9</v>
      </c>
      <c r="Y40" s="88">
        <f t="shared" si="6"/>
        <v>624.9</v>
      </c>
      <c r="Z40" s="89" t="str">
        <f t="shared" si="6"/>
        <v/>
      </c>
      <c r="AA40" s="90">
        <f t="shared" si="5"/>
        <v>20197.158000000003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35.299999999999997</v>
      </c>
      <c r="H45" s="99">
        <v>576.9</v>
      </c>
      <c r="I45" s="99">
        <v>45.9</v>
      </c>
      <c r="J45" s="99"/>
      <c r="K45" s="99"/>
      <c r="L45" s="99"/>
      <c r="M45" s="99"/>
      <c r="N45" s="99"/>
      <c r="O45" s="99"/>
      <c r="P45" s="99"/>
      <c r="Q45" s="99"/>
      <c r="R45" s="99">
        <v>936.2</v>
      </c>
      <c r="S45" s="99">
        <v>1009</v>
      </c>
      <c r="T45" s="99">
        <v>938.9</v>
      </c>
      <c r="U45" s="99">
        <v>1000.3</v>
      </c>
      <c r="V45" s="99">
        <v>984.5</v>
      </c>
      <c r="W45" s="99">
        <v>731.3</v>
      </c>
      <c r="X45" s="99">
        <v>604.9</v>
      </c>
      <c r="Y45" s="99">
        <v>393.9</v>
      </c>
      <c r="Z45" s="100"/>
      <c r="AA45" s="79">
        <f t="shared" si="7"/>
        <v>7257.0999999999995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485.2</v>
      </c>
      <c r="C47" s="99">
        <v>500</v>
      </c>
      <c r="D47" s="99">
        <v>500</v>
      </c>
      <c r="E47" s="99">
        <v>385.9</v>
      </c>
      <c r="F47" s="99">
        <v>250.6</v>
      </c>
      <c r="G47" s="99">
        <v>142.6</v>
      </c>
      <c r="H47" s="99"/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6764.2999999999993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635.20000000000005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535.9</v>
      </c>
      <c r="F49" s="88">
        <f t="shared" si="8"/>
        <v>400.6</v>
      </c>
      <c r="G49" s="88">
        <f t="shared" si="8"/>
        <v>327.9</v>
      </c>
      <c r="H49" s="88">
        <f t="shared" si="8"/>
        <v>726.9</v>
      </c>
      <c r="I49" s="88">
        <f t="shared" si="8"/>
        <v>695.9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1086.2</v>
      </c>
      <c r="S49" s="88">
        <f t="shared" si="8"/>
        <v>1159</v>
      </c>
      <c r="T49" s="88">
        <f t="shared" si="8"/>
        <v>1088.9000000000001</v>
      </c>
      <c r="U49" s="88">
        <f t="shared" si="8"/>
        <v>1150.3</v>
      </c>
      <c r="V49" s="88">
        <f t="shared" si="8"/>
        <v>1134.5</v>
      </c>
      <c r="W49" s="88">
        <f t="shared" si="8"/>
        <v>881.3</v>
      </c>
      <c r="X49" s="88">
        <f t="shared" si="8"/>
        <v>754.9</v>
      </c>
      <c r="Y49" s="88">
        <f t="shared" si="8"/>
        <v>543.9</v>
      </c>
      <c r="Z49" s="89" t="str">
        <f t="shared" si="8"/>
        <v/>
      </c>
      <c r="AA49" s="90">
        <f t="shared" si="7"/>
        <v>17621.400000000001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6612.4160000000002</v>
      </c>
      <c r="C52" s="88">
        <f t="shared" ref="C52:Z52" si="10">IF(LEN(C$2)&gt;0,SUM(C10:C15)+C26+C40,"")</f>
        <v>6324.8510000000006</v>
      </c>
      <c r="D52" s="88">
        <f t="shared" si="10"/>
        <v>6131.3140000000003</v>
      </c>
      <c r="E52" s="88">
        <f t="shared" si="10"/>
        <v>5875.6339999999991</v>
      </c>
      <c r="F52" s="88">
        <f t="shared" si="10"/>
        <v>5758.4049999999997</v>
      </c>
      <c r="G52" s="88">
        <f t="shared" si="10"/>
        <v>5859.963999999999</v>
      </c>
      <c r="H52" s="88">
        <f t="shared" si="10"/>
        <v>6638.4270000000006</v>
      </c>
      <c r="I52" s="88">
        <f t="shared" si="10"/>
        <v>7291.0689999999995</v>
      </c>
      <c r="J52" s="88">
        <f t="shared" si="10"/>
        <v>8039.27</v>
      </c>
      <c r="K52" s="88">
        <f t="shared" si="10"/>
        <v>8601.2430000000004</v>
      </c>
      <c r="L52" s="88">
        <f t="shared" si="10"/>
        <v>9116.0419999999995</v>
      </c>
      <c r="M52" s="88">
        <f t="shared" si="10"/>
        <v>9444.1489999999994</v>
      </c>
      <c r="N52" s="88">
        <f t="shared" si="10"/>
        <v>9675.0529999999999</v>
      </c>
      <c r="O52" s="88">
        <f t="shared" si="10"/>
        <v>9685.1160000000018</v>
      </c>
      <c r="P52" s="88">
        <f t="shared" si="10"/>
        <v>9487.7580000000016</v>
      </c>
      <c r="Q52" s="88">
        <f t="shared" si="10"/>
        <v>9059.4680000000008</v>
      </c>
      <c r="R52" s="88">
        <f t="shared" si="10"/>
        <v>9453.376000000002</v>
      </c>
      <c r="S52" s="88">
        <f t="shared" si="10"/>
        <v>9410.07</v>
      </c>
      <c r="T52" s="88">
        <f t="shared" si="10"/>
        <v>9262.3770000000004</v>
      </c>
      <c r="U52" s="88">
        <f t="shared" si="10"/>
        <v>9227.9090000000015</v>
      </c>
      <c r="V52" s="88">
        <f t="shared" si="10"/>
        <v>9151.4760000000006</v>
      </c>
      <c r="W52" s="88">
        <f t="shared" si="10"/>
        <v>8421.0329999999994</v>
      </c>
      <c r="X52" s="88">
        <f t="shared" si="10"/>
        <v>7903.2240000000002</v>
      </c>
      <c r="Y52" s="88">
        <f t="shared" si="10"/>
        <v>7169.8679999999995</v>
      </c>
      <c r="Z52" s="89" t="str">
        <f t="shared" si="10"/>
        <v/>
      </c>
      <c r="AA52" s="104">
        <f>SUM(B52:Z52)</f>
        <v>193599.51199999999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175.59999999999997</v>
      </c>
      <c r="C4" s="18">
        <v>-143.89999999999998</v>
      </c>
      <c r="D4" s="18">
        <v>-490.9</v>
      </c>
      <c r="E4" s="18">
        <v>-508.6</v>
      </c>
      <c r="F4" s="18">
        <v>-193.20000000000002</v>
      </c>
      <c r="G4" s="18">
        <v>177.89999999999998</v>
      </c>
      <c r="H4" s="18">
        <v>444.2</v>
      </c>
      <c r="I4" s="18">
        <v>545.9</v>
      </c>
      <c r="J4" s="18">
        <v>176.60000000000002</v>
      </c>
      <c r="K4" s="18">
        <v>-296.60000000000002</v>
      </c>
      <c r="L4" s="18">
        <v>-70.700000000000045</v>
      </c>
      <c r="M4" s="18">
        <v>153.5</v>
      </c>
      <c r="N4" s="18">
        <v>58</v>
      </c>
      <c r="O4" s="18">
        <v>-23.5</v>
      </c>
      <c r="P4" s="18">
        <v>41.699999999999989</v>
      </c>
      <c r="Q4" s="18">
        <v>292.7</v>
      </c>
      <c r="R4" s="18">
        <v>887.5</v>
      </c>
      <c r="S4" s="18">
        <v>509</v>
      </c>
      <c r="T4" s="18">
        <v>438.9</v>
      </c>
      <c r="U4" s="18">
        <v>500.29999999999995</v>
      </c>
      <c r="V4" s="18">
        <v>484.5</v>
      </c>
      <c r="W4" s="18">
        <v>635</v>
      </c>
      <c r="X4" s="18">
        <v>279.7</v>
      </c>
      <c r="Y4" s="18">
        <v>-106.10000000000002</v>
      </c>
      <c r="Z4" s="19"/>
      <c r="AA4" s="111">
        <f>SUM(B4:Z4)</f>
        <v>3967.4999999999995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122.17</v>
      </c>
      <c r="C7" s="117">
        <v>110.82</v>
      </c>
      <c r="D7" s="117">
        <v>111.81</v>
      </c>
      <c r="E7" s="117">
        <v>115</v>
      </c>
      <c r="F7" s="117">
        <v>115.77</v>
      </c>
      <c r="G7" s="117">
        <v>116</v>
      </c>
      <c r="H7" s="117">
        <v>137.93</v>
      </c>
      <c r="I7" s="117">
        <v>133</v>
      </c>
      <c r="J7" s="117">
        <v>115.22</v>
      </c>
      <c r="K7" s="117">
        <v>101.52</v>
      </c>
      <c r="L7" s="117">
        <v>80.37</v>
      </c>
      <c r="M7" s="117">
        <v>68.58</v>
      </c>
      <c r="N7" s="117">
        <v>74.72</v>
      </c>
      <c r="O7" s="117">
        <v>80.37</v>
      </c>
      <c r="P7" s="117">
        <v>96.7</v>
      </c>
      <c r="Q7" s="117">
        <v>105.74</v>
      </c>
      <c r="R7" s="117">
        <v>121.68</v>
      </c>
      <c r="S7" s="117">
        <v>138.32</v>
      </c>
      <c r="T7" s="117">
        <v>191.3</v>
      </c>
      <c r="U7" s="117">
        <v>401.43</v>
      </c>
      <c r="V7" s="117">
        <v>333.02</v>
      </c>
      <c r="W7" s="117">
        <v>166</v>
      </c>
      <c r="X7" s="117">
        <v>137</v>
      </c>
      <c r="Y7" s="117">
        <v>140.24</v>
      </c>
      <c r="Z7" s="118"/>
      <c r="AA7" s="119">
        <f>IF(SUM(B7:Z7)&lt;&gt;0,AVERAGEIF(B7:Z7,"&lt;&gt;"""),"")</f>
        <v>138.11291666666668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309.60000000000002</v>
      </c>
      <c r="C13" s="129">
        <v>643.9</v>
      </c>
      <c r="D13" s="129">
        <v>990.9</v>
      </c>
      <c r="E13" s="129">
        <v>894.5</v>
      </c>
      <c r="F13" s="129">
        <v>443.8</v>
      </c>
      <c r="G13" s="129"/>
      <c r="H13" s="129"/>
      <c r="I13" s="129"/>
      <c r="J13" s="129">
        <v>323.39999999999998</v>
      </c>
      <c r="K13" s="129">
        <v>796.6</v>
      </c>
      <c r="L13" s="129">
        <v>570.70000000000005</v>
      </c>
      <c r="M13" s="129">
        <v>346.5</v>
      </c>
      <c r="N13" s="129">
        <v>442</v>
      </c>
      <c r="O13" s="129">
        <v>523.5</v>
      </c>
      <c r="P13" s="129">
        <v>458.3</v>
      </c>
      <c r="Q13" s="129">
        <v>207.3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6951.0000000000009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132.69999999999999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48.7</v>
      </c>
      <c r="S15" s="133">
        <v>500</v>
      </c>
      <c r="T15" s="133">
        <v>500</v>
      </c>
      <c r="U15" s="133">
        <v>500</v>
      </c>
      <c r="V15" s="133">
        <v>500</v>
      </c>
      <c r="W15" s="133">
        <v>96.3</v>
      </c>
      <c r="X15" s="133">
        <v>325.2</v>
      </c>
      <c r="Y15" s="133">
        <v>500</v>
      </c>
      <c r="Z15" s="131"/>
      <c r="AA15" s="132">
        <f t="shared" si="0"/>
        <v>3102.9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309.60000000000002</v>
      </c>
      <c r="C16" s="135">
        <f t="shared" si="1"/>
        <v>643.9</v>
      </c>
      <c r="D16" s="135">
        <f t="shared" si="1"/>
        <v>990.9</v>
      </c>
      <c r="E16" s="135">
        <f t="shared" si="1"/>
        <v>894.5</v>
      </c>
      <c r="F16" s="135">
        <f t="shared" si="1"/>
        <v>443.8</v>
      </c>
      <c r="G16" s="135">
        <f t="shared" si="1"/>
        <v>0</v>
      </c>
      <c r="H16" s="135">
        <f t="shared" si="1"/>
        <v>132.69999999999999</v>
      </c>
      <c r="I16" s="135">
        <f t="shared" si="1"/>
        <v>0</v>
      </c>
      <c r="J16" s="135">
        <f t="shared" si="1"/>
        <v>323.39999999999998</v>
      </c>
      <c r="K16" s="135">
        <f t="shared" si="1"/>
        <v>796.6</v>
      </c>
      <c r="L16" s="135">
        <f t="shared" si="1"/>
        <v>570.70000000000005</v>
      </c>
      <c r="M16" s="135">
        <f t="shared" si="1"/>
        <v>346.5</v>
      </c>
      <c r="N16" s="135">
        <f t="shared" si="1"/>
        <v>442</v>
      </c>
      <c r="O16" s="135">
        <f t="shared" si="1"/>
        <v>523.5</v>
      </c>
      <c r="P16" s="135">
        <f t="shared" si="1"/>
        <v>458.3</v>
      </c>
      <c r="Q16" s="135">
        <f t="shared" si="1"/>
        <v>207.3</v>
      </c>
      <c r="R16" s="135">
        <f t="shared" si="1"/>
        <v>48.7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96.3</v>
      </c>
      <c r="X16" s="135">
        <f t="shared" si="1"/>
        <v>325.2</v>
      </c>
      <c r="Y16" s="135">
        <f t="shared" si="1"/>
        <v>500</v>
      </c>
      <c r="Z16" s="136" t="str">
        <f t="shared" si="1"/>
        <v/>
      </c>
      <c r="AA16" s="90">
        <f t="shared" si="0"/>
        <v>10053.900000000001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35.299999999999997</v>
      </c>
      <c r="H21" s="129">
        <v>576.9</v>
      </c>
      <c r="I21" s="129">
        <v>45.9</v>
      </c>
      <c r="J21" s="129"/>
      <c r="K21" s="129"/>
      <c r="L21" s="129"/>
      <c r="M21" s="129"/>
      <c r="N21" s="129"/>
      <c r="O21" s="129"/>
      <c r="P21" s="129"/>
      <c r="Q21" s="129"/>
      <c r="R21" s="129">
        <v>936.2</v>
      </c>
      <c r="S21" s="129">
        <v>1009</v>
      </c>
      <c r="T21" s="129">
        <v>938.9</v>
      </c>
      <c r="U21" s="129">
        <v>1000.3</v>
      </c>
      <c r="V21" s="129">
        <v>984.5</v>
      </c>
      <c r="W21" s="129">
        <v>731.3</v>
      </c>
      <c r="X21" s="129">
        <v>604.9</v>
      </c>
      <c r="Y21" s="130">
        <v>393.9</v>
      </c>
      <c r="Z21" s="131"/>
      <c r="AA21" s="132">
        <f t="shared" si="2"/>
        <v>7257.0999999999995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485.2</v>
      </c>
      <c r="C23" s="133">
        <v>500</v>
      </c>
      <c r="D23" s="133">
        <v>500</v>
      </c>
      <c r="E23" s="133">
        <v>385.9</v>
      </c>
      <c r="F23" s="133">
        <v>250.6</v>
      </c>
      <c r="G23" s="133">
        <v>142.6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6764.2999999999993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485.2</v>
      </c>
      <c r="C24" s="135">
        <f t="shared" si="3"/>
        <v>500</v>
      </c>
      <c r="D24" s="135">
        <f t="shared" si="3"/>
        <v>500</v>
      </c>
      <c r="E24" s="135">
        <f t="shared" si="3"/>
        <v>385.9</v>
      </c>
      <c r="F24" s="135">
        <f t="shared" si="3"/>
        <v>250.6</v>
      </c>
      <c r="G24" s="135">
        <f t="shared" si="3"/>
        <v>177.89999999999998</v>
      </c>
      <c r="H24" s="135">
        <f t="shared" si="3"/>
        <v>576.9</v>
      </c>
      <c r="I24" s="135">
        <f t="shared" si="3"/>
        <v>545.9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936.2</v>
      </c>
      <c r="S24" s="135">
        <f t="shared" si="3"/>
        <v>1009</v>
      </c>
      <c r="T24" s="135">
        <f t="shared" si="3"/>
        <v>938.9</v>
      </c>
      <c r="U24" s="135">
        <f t="shared" si="3"/>
        <v>1000.3</v>
      </c>
      <c r="V24" s="135">
        <f t="shared" si="3"/>
        <v>984.5</v>
      </c>
      <c r="W24" s="135">
        <f t="shared" si="3"/>
        <v>731.3</v>
      </c>
      <c r="X24" s="135">
        <f t="shared" si="3"/>
        <v>604.9</v>
      </c>
      <c r="Y24" s="135">
        <f t="shared" si="3"/>
        <v>393.9</v>
      </c>
      <c r="Z24" s="136" t="str">
        <f t="shared" si="3"/>
        <v/>
      </c>
      <c r="AA24" s="90">
        <f t="shared" si="2"/>
        <v>14021.399999999998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2024-08-22T11:06:41Z</dcterms:created>
  <dcterms:modified xsi:type="dcterms:W3CDTF">2024-08-22T11:06:43Z</dcterms:modified>
</cp:coreProperties>
</file>