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<sst xmlns="http://schemas.openxmlformats.org/spreadsheetml/2006/main" count="119" uniqueCount="54">
  <si>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21/08/2024 14:07:24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</si>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</sst>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24-463B-91CE-4A929086E7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24-463B-91CE-4A929086E7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824-463B-91CE-4A929086E7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824-463B-91CE-4A929086E7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24-463B-91CE-4A929086E7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24-463B-91CE-4A929086E7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24-463B-91CE-4A929086E7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453</c:v>
                </c:pt>
                <c:pt idx="7">
                  <c:v>453</c:v>
                </c:pt>
                <c:pt idx="8">
                  <c:v>453</c:v>
                </c:pt>
                <c:pt idx="9">
                  <c:v>453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453</c:v>
                </c:pt>
                <c:pt idx="15">
                  <c:v>453</c:v>
                </c:pt>
                <c:pt idx="16">
                  <c:v>453</c:v>
                </c:pt>
                <c:pt idx="17">
                  <c:v>831.70900000000006</c:v>
                </c:pt>
                <c:pt idx="18">
                  <c:v>895</c:v>
                </c:pt>
                <c:pt idx="19">
                  <c:v>895</c:v>
                </c:pt>
                <c:pt idx="20">
                  <c:v>895</c:v>
                </c:pt>
                <c:pt idx="21">
                  <c:v>862.78599999999994</c:v>
                </c:pt>
                <c:pt idx="22">
                  <c:v>631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24-463B-91CE-4A929086E7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291</c:v>
                </c:pt>
                <c:pt idx="1">
                  <c:v>263</c:v>
                </c:pt>
                <c:pt idx="2">
                  <c:v>244</c:v>
                </c:pt>
                <c:pt idx="3">
                  <c:v>231</c:v>
                </c:pt>
                <c:pt idx="4">
                  <c:v>230</c:v>
                </c:pt>
                <c:pt idx="5">
                  <c:v>240</c:v>
                </c:pt>
                <c:pt idx="6">
                  <c:v>281</c:v>
                </c:pt>
                <c:pt idx="7">
                  <c:v>331</c:v>
                </c:pt>
                <c:pt idx="8">
                  <c:v>369</c:v>
                </c:pt>
                <c:pt idx="9">
                  <c:v>376</c:v>
                </c:pt>
                <c:pt idx="10">
                  <c:v>368</c:v>
                </c:pt>
                <c:pt idx="11">
                  <c:v>366</c:v>
                </c:pt>
                <c:pt idx="12">
                  <c:v>370</c:v>
                </c:pt>
                <c:pt idx="13">
                  <c:v>364</c:v>
                </c:pt>
                <c:pt idx="14">
                  <c:v>352</c:v>
                </c:pt>
                <c:pt idx="15">
                  <c:v>356</c:v>
                </c:pt>
                <c:pt idx="16">
                  <c:v>376</c:v>
                </c:pt>
                <c:pt idx="17">
                  <c:v>401</c:v>
                </c:pt>
                <c:pt idx="18">
                  <c:v>402</c:v>
                </c:pt>
                <c:pt idx="19">
                  <c:v>399</c:v>
                </c:pt>
                <c:pt idx="20">
                  <c:v>380</c:v>
                </c:pt>
                <c:pt idx="21">
                  <c:v>341</c:v>
                </c:pt>
                <c:pt idx="22">
                  <c:v>301</c:v>
                </c:pt>
                <c:pt idx="23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24-463B-91CE-4A929086E7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2865.7860000000001</c:v>
                </c:pt>
                <c:pt idx="1">
                  <c:v>2558.739</c:v>
                </c:pt>
                <c:pt idx="2">
                  <c:v>1719.7350000000001</c:v>
                </c:pt>
                <c:pt idx="3">
                  <c:v>1560.364</c:v>
                </c:pt>
                <c:pt idx="4">
                  <c:v>1557.9</c:v>
                </c:pt>
                <c:pt idx="5">
                  <c:v>1734.2930000000001</c:v>
                </c:pt>
                <c:pt idx="6">
                  <c:v>2447.4450000000002</c:v>
                </c:pt>
                <c:pt idx="7">
                  <c:v>2588.9059999999999</c:v>
                </c:pt>
                <c:pt idx="8">
                  <c:v>2218.3850000000002</c:v>
                </c:pt>
                <c:pt idx="9">
                  <c:v>1317.9</c:v>
                </c:pt>
                <c:pt idx="10">
                  <c:v>957.9</c:v>
                </c:pt>
                <c:pt idx="11">
                  <c:v>957.9</c:v>
                </c:pt>
                <c:pt idx="12">
                  <c:v>957.9</c:v>
                </c:pt>
                <c:pt idx="13">
                  <c:v>1019.5319999999999</c:v>
                </c:pt>
                <c:pt idx="14">
                  <c:v>1397.1390000000001</c:v>
                </c:pt>
                <c:pt idx="15">
                  <c:v>1829.8090000000002</c:v>
                </c:pt>
                <c:pt idx="16">
                  <c:v>2933.1130000000003</c:v>
                </c:pt>
                <c:pt idx="17">
                  <c:v>3368.9059999999999</c:v>
                </c:pt>
                <c:pt idx="18">
                  <c:v>3913.127</c:v>
                </c:pt>
                <c:pt idx="19">
                  <c:v>4066.9620000000004</c:v>
                </c:pt>
                <c:pt idx="20">
                  <c:v>4071.4920000000002</c:v>
                </c:pt>
                <c:pt idx="21">
                  <c:v>4019.056</c:v>
                </c:pt>
                <c:pt idx="22">
                  <c:v>3859.2670000000003</c:v>
                </c:pt>
                <c:pt idx="23">
                  <c:v>3676.1480000000001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24-463B-91CE-4A929086E73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1455.3000000000002</c:v>
                </c:pt>
                <c:pt idx="1">
                  <c:v>1507</c:v>
                </c:pt>
                <c:pt idx="2">
                  <c:v>1976.7</c:v>
                </c:pt>
                <c:pt idx="3">
                  <c:v>1922.6</c:v>
                </c:pt>
                <c:pt idx="4">
                  <c:v>1726.6</c:v>
                </c:pt>
                <c:pt idx="5">
                  <c:v>1561.5</c:v>
                </c:pt>
                <c:pt idx="6">
                  <c:v>905.3</c:v>
                </c:pt>
                <c:pt idx="7">
                  <c:v>716.1</c:v>
                </c:pt>
                <c:pt idx="8">
                  <c:v>809.1</c:v>
                </c:pt>
                <c:pt idx="9">
                  <c:v>956.1</c:v>
                </c:pt>
                <c:pt idx="10">
                  <c:v>1126</c:v>
                </c:pt>
                <c:pt idx="11">
                  <c:v>884.3</c:v>
                </c:pt>
                <c:pt idx="12">
                  <c:v>1230.9000000000001</c:v>
                </c:pt>
                <c:pt idx="13">
                  <c:v>1298</c:v>
                </c:pt>
                <c:pt idx="14">
                  <c:v>1135.5</c:v>
                </c:pt>
                <c:pt idx="15">
                  <c:v>799.5</c:v>
                </c:pt>
                <c:pt idx="16">
                  <c:v>560.4</c:v>
                </c:pt>
                <c:pt idx="17">
                  <c:v>844</c:v>
                </c:pt>
                <c:pt idx="18">
                  <c:v>896</c:v>
                </c:pt>
                <c:pt idx="19">
                  <c:v>1010</c:v>
                </c:pt>
                <c:pt idx="20">
                  <c:v>953</c:v>
                </c:pt>
                <c:pt idx="21">
                  <c:v>364.9</c:v>
                </c:pt>
                <c:pt idx="22">
                  <c:v>516.29999999999995</c:v>
                </c:pt>
                <c:pt idx="23">
                  <c:v>580.79999999999995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24-463B-91CE-4A929086E7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1034.3229999999999</c:v>
                </c:pt>
                <c:pt idx="1">
                  <c:v>1099.6600000000001</c:v>
                </c:pt>
                <c:pt idx="2">
                  <c:v>1192.665</c:v>
                </c:pt>
                <c:pt idx="3">
                  <c:v>1311.6689999999999</c:v>
                </c:pt>
                <c:pt idx="4">
                  <c:v>1420.0199999999998</c:v>
                </c:pt>
                <c:pt idx="5">
                  <c:v>1489.1609999999998</c:v>
                </c:pt>
                <c:pt idx="6">
                  <c:v>1807.9039999999998</c:v>
                </c:pt>
                <c:pt idx="7">
                  <c:v>2777.0169999999994</c:v>
                </c:pt>
                <c:pt idx="8">
                  <c:v>4094.134</c:v>
                </c:pt>
                <c:pt idx="9">
                  <c:v>5363.0569999999998</c:v>
                </c:pt>
                <c:pt idx="10">
                  <c:v>6276.3180000000002</c:v>
                </c:pt>
                <c:pt idx="11">
                  <c:v>6676.5129999999999</c:v>
                </c:pt>
                <c:pt idx="12">
                  <c:v>6683.927999999999</c:v>
                </c:pt>
                <c:pt idx="13">
                  <c:v>6435.4569999999994</c:v>
                </c:pt>
                <c:pt idx="14">
                  <c:v>5911.3160000000016</c:v>
                </c:pt>
                <c:pt idx="15">
                  <c:v>5103.7800000000016</c:v>
                </c:pt>
                <c:pt idx="16">
                  <c:v>4035.3999999999996</c:v>
                </c:pt>
                <c:pt idx="17">
                  <c:v>2792.5710000000004</c:v>
                </c:pt>
                <c:pt idx="18">
                  <c:v>1815.5609999999999</c:v>
                </c:pt>
                <c:pt idx="19">
                  <c:v>1504.0100000000007</c:v>
                </c:pt>
                <c:pt idx="20">
                  <c:v>1448.5700000000002</c:v>
                </c:pt>
                <c:pt idx="21">
                  <c:v>1400.3059999999998</c:v>
                </c:pt>
                <c:pt idx="22">
                  <c:v>1360.087</c:v>
                </c:pt>
                <c:pt idx="23">
                  <c:v>1361.8899999999996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24-463B-91CE-4A929086E7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33</c:v>
                </c:pt>
                <c:pt idx="2">
                  <c:v>34</c:v>
                </c:pt>
                <c:pt idx="3">
                  <c:v>35</c:v>
                </c:pt>
                <c:pt idx="4">
                  <c:v>37</c:v>
                </c:pt>
                <c:pt idx="5">
                  <c:v>38</c:v>
                </c:pt>
                <c:pt idx="6">
                  <c:v>41</c:v>
                </c:pt>
                <c:pt idx="7">
                  <c:v>53</c:v>
                </c:pt>
                <c:pt idx="8">
                  <c:v>70</c:v>
                </c:pt>
                <c:pt idx="9">
                  <c:v>88</c:v>
                </c:pt>
                <c:pt idx="10">
                  <c:v>104</c:v>
                </c:pt>
                <c:pt idx="11">
                  <c:v>119</c:v>
                </c:pt>
                <c:pt idx="12">
                  <c:v>128</c:v>
                </c:pt>
                <c:pt idx="13">
                  <c:v>132</c:v>
                </c:pt>
                <c:pt idx="14">
                  <c:v>132</c:v>
                </c:pt>
                <c:pt idx="15">
                  <c:v>129</c:v>
                </c:pt>
                <c:pt idx="16">
                  <c:v>119</c:v>
                </c:pt>
                <c:pt idx="17">
                  <c:v>104</c:v>
                </c:pt>
                <c:pt idx="18">
                  <c:v>94</c:v>
                </c:pt>
                <c:pt idx="19">
                  <c:v>92</c:v>
                </c:pt>
                <c:pt idx="20">
                  <c:v>92</c:v>
                </c:pt>
                <c:pt idx="21">
                  <c:v>89</c:v>
                </c:pt>
                <c:pt idx="22">
                  <c:v>84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824-463B-91CE-4A929086E7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32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131</c:v>
                </c:pt>
                <c:pt idx="5">
                  <c:v>231</c:v>
                </c:pt>
                <c:pt idx="6">
                  <c:v>231</c:v>
                </c:pt>
                <c:pt idx="7">
                  <c:v>105</c:v>
                </c:pt>
                <c:pt idx="8">
                  <c:v>105</c:v>
                </c:pt>
                <c:pt idx="9">
                  <c:v>118</c:v>
                </c:pt>
                <c:pt idx="10">
                  <c:v>43</c:v>
                </c:pt>
                <c:pt idx="11">
                  <c:v>56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316</c:v>
                </c:pt>
                <c:pt idx="17">
                  <c:v>856</c:v>
                </c:pt>
                <c:pt idx="18">
                  <c:v>1319</c:v>
                </c:pt>
                <c:pt idx="19">
                  <c:v>1326</c:v>
                </c:pt>
                <c:pt idx="20">
                  <c:v>1361</c:v>
                </c:pt>
                <c:pt idx="21">
                  <c:v>1309</c:v>
                </c:pt>
                <c:pt idx="22">
                  <c:v>1131</c:v>
                </c:pt>
                <c:pt idx="23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824-463B-91CE-4A929086E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118.5</c:v>
                </c:pt>
                <c:pt idx="1">
                  <c:v>110</c:v>
                </c:pt>
                <c:pt idx="2">
                  <c:v>108.76</c:v>
                </c:pt>
                <c:pt idx="3">
                  <c:v>107</c:v>
                </c:pt>
                <c:pt idx="4">
                  <c:v>106.4</c:v>
                </c:pt>
                <c:pt idx="5">
                  <c:v>110</c:v>
                </c:pt>
                <c:pt idx="6">
                  <c:v>120.36</c:v>
                </c:pt>
                <c:pt idx="7">
                  <c:v>127.04</c:v>
                </c:pt>
                <c:pt idx="8">
                  <c:v>113.77</c:v>
                </c:pt>
                <c:pt idx="9">
                  <c:v>88.52</c:v>
                </c:pt>
                <c:pt idx="10">
                  <c:v>60.28</c:v>
                </c:pt>
                <c:pt idx="11">
                  <c:v>71.38</c:v>
                </c:pt>
                <c:pt idx="12">
                  <c:v>80.37</c:v>
                </c:pt>
                <c:pt idx="13">
                  <c:v>99.3</c:v>
                </c:pt>
                <c:pt idx="14">
                  <c:v>103.01</c:v>
                </c:pt>
                <c:pt idx="15">
                  <c:v>107.59</c:v>
                </c:pt>
                <c:pt idx="16">
                  <c:v>113.97</c:v>
                </c:pt>
                <c:pt idx="17">
                  <c:v>142.69999999999999</c:v>
                </c:pt>
                <c:pt idx="18">
                  <c:v>162.04</c:v>
                </c:pt>
                <c:pt idx="19">
                  <c:v>224.42</c:v>
                </c:pt>
                <c:pt idx="20">
                  <c:v>208.85</c:v>
                </c:pt>
                <c:pt idx="21">
                  <c:v>146.01</c:v>
                </c:pt>
                <c:pt idx="22">
                  <c:v>123.03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24-463B-91CE-4A929086E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125.5</c:v>
                </c:pt>
                <c:pt idx="1">
                  <c:v>104</c:v>
                </c:pt>
                <c:pt idx="2">
                  <c:v>99.5</c:v>
                </c:pt>
                <c:pt idx="3">
                  <c:v>99</c:v>
                </c:pt>
                <c:pt idx="4">
                  <c:v>102</c:v>
                </c:pt>
                <c:pt idx="5">
                  <c:v>112</c:v>
                </c:pt>
                <c:pt idx="6">
                  <c:v>124</c:v>
                </c:pt>
                <c:pt idx="7">
                  <c:v>113</c:v>
                </c:pt>
                <c:pt idx="8">
                  <c:v>87.5</c:v>
                </c:pt>
                <c:pt idx="9">
                  <c:v>73.5</c:v>
                </c:pt>
                <c:pt idx="10">
                  <c:v>74</c:v>
                </c:pt>
                <c:pt idx="11">
                  <c:v>78.5</c:v>
                </c:pt>
                <c:pt idx="12">
                  <c:v>90</c:v>
                </c:pt>
                <c:pt idx="13">
                  <c:v>97</c:v>
                </c:pt>
                <c:pt idx="14">
                  <c:v>100.5</c:v>
                </c:pt>
                <c:pt idx="15">
                  <c:v>109.5</c:v>
                </c:pt>
                <c:pt idx="16">
                  <c:v>144</c:v>
                </c:pt>
                <c:pt idx="17">
                  <c:v>178.5</c:v>
                </c:pt>
                <c:pt idx="18">
                  <c:v>215</c:v>
                </c:pt>
                <c:pt idx="19">
                  <c:v>244.5</c:v>
                </c:pt>
                <c:pt idx="20">
                  <c:v>246</c:v>
                </c:pt>
                <c:pt idx="21">
                  <c:v>228</c:v>
                </c:pt>
                <c:pt idx="22">
                  <c:v>188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1D-4332-B79B-D88C5E08458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701.96300000000008</c:v>
                </c:pt>
                <c:pt idx="1">
                  <c:v>700.68600000000004</c:v>
                </c:pt>
                <c:pt idx="2">
                  <c:v>699.45099999999991</c:v>
                </c:pt>
                <c:pt idx="3">
                  <c:v>698.84600000000012</c:v>
                </c:pt>
                <c:pt idx="4">
                  <c:v>699.85900000000004</c:v>
                </c:pt>
                <c:pt idx="5">
                  <c:v>698.70699999999988</c:v>
                </c:pt>
                <c:pt idx="6">
                  <c:v>687.71699999999998</c:v>
                </c:pt>
                <c:pt idx="7">
                  <c:v>688.06</c:v>
                </c:pt>
                <c:pt idx="8">
                  <c:v>680.3549999999999</c:v>
                </c:pt>
                <c:pt idx="9">
                  <c:v>666.12100000000009</c:v>
                </c:pt>
                <c:pt idx="10">
                  <c:v>676.33499999999992</c:v>
                </c:pt>
                <c:pt idx="11">
                  <c:v>666.39200000000005</c:v>
                </c:pt>
                <c:pt idx="12">
                  <c:v>668.38700000000006</c:v>
                </c:pt>
                <c:pt idx="13">
                  <c:v>670.279</c:v>
                </c:pt>
                <c:pt idx="14">
                  <c:v>674.25599999999997</c:v>
                </c:pt>
                <c:pt idx="15">
                  <c:v>676.38</c:v>
                </c:pt>
                <c:pt idx="16">
                  <c:v>677.48500000000013</c:v>
                </c:pt>
                <c:pt idx="17">
                  <c:v>681.80700000000002</c:v>
                </c:pt>
                <c:pt idx="18">
                  <c:v>687.44599999999991</c:v>
                </c:pt>
                <c:pt idx="19">
                  <c:v>687.88900000000001</c:v>
                </c:pt>
                <c:pt idx="20">
                  <c:v>685.6869999999999</c:v>
                </c:pt>
                <c:pt idx="21">
                  <c:v>680.91</c:v>
                </c:pt>
                <c:pt idx="22">
                  <c:v>683.54499999999996</c:v>
                </c:pt>
                <c:pt idx="23">
                  <c:v>690.69400000000007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1D-4332-B79B-D88C5E08458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1259.0939999999998</c:v>
                </c:pt>
                <c:pt idx="1">
                  <c:v>1228.787</c:v>
                </c:pt>
                <c:pt idx="2">
                  <c:v>1217.808</c:v>
                </c:pt>
                <c:pt idx="3">
                  <c:v>1215.8789999999997</c:v>
                </c:pt>
                <c:pt idx="4">
                  <c:v>1244.1660000000002</c:v>
                </c:pt>
                <c:pt idx="5">
                  <c:v>1338.1079999999999</c:v>
                </c:pt>
                <c:pt idx="6">
                  <c:v>1484.242</c:v>
                </c:pt>
                <c:pt idx="7">
                  <c:v>1616.9880000000001</c:v>
                </c:pt>
                <c:pt idx="8">
                  <c:v>1738.269</c:v>
                </c:pt>
                <c:pt idx="9">
                  <c:v>1778.2250000000001</c:v>
                </c:pt>
                <c:pt idx="10">
                  <c:v>1813.079</c:v>
                </c:pt>
                <c:pt idx="11">
                  <c:v>1833.3960000000002</c:v>
                </c:pt>
                <c:pt idx="12">
                  <c:v>1867.5730000000001</c:v>
                </c:pt>
                <c:pt idx="13">
                  <c:v>1853.0899999999997</c:v>
                </c:pt>
                <c:pt idx="14">
                  <c:v>1833.4130000000002</c:v>
                </c:pt>
                <c:pt idx="15">
                  <c:v>1828.3780000000004</c:v>
                </c:pt>
                <c:pt idx="16">
                  <c:v>1784.4749999999999</c:v>
                </c:pt>
                <c:pt idx="17">
                  <c:v>1735.1770000000001</c:v>
                </c:pt>
                <c:pt idx="18">
                  <c:v>1665.431</c:v>
                </c:pt>
                <c:pt idx="19">
                  <c:v>1618.239</c:v>
                </c:pt>
                <c:pt idx="20">
                  <c:v>1523.261</c:v>
                </c:pt>
                <c:pt idx="21">
                  <c:v>1382.585</c:v>
                </c:pt>
                <c:pt idx="22">
                  <c:v>1319.4919999999997</c:v>
                </c:pt>
                <c:pt idx="23">
                  <c:v>1272.5459999999998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1D-4332-B79B-D88C5E08458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3466.92</c:v>
                </c:pt>
                <c:pt idx="1">
                  <c:v>3257.2359999999999</c:v>
                </c:pt>
                <c:pt idx="2">
                  <c:v>3075.3549999999996</c:v>
                </c:pt>
                <c:pt idx="3">
                  <c:v>2976.9079999999999</c:v>
                </c:pt>
                <c:pt idx="4">
                  <c:v>2961.5230000000001</c:v>
                </c:pt>
                <c:pt idx="5">
                  <c:v>3032.15</c:v>
                </c:pt>
                <c:pt idx="6">
                  <c:v>3246.3959999999997</c:v>
                </c:pt>
                <c:pt idx="7">
                  <c:v>3696.2840000000001</c:v>
                </c:pt>
                <c:pt idx="8">
                  <c:v>4256.4530000000004</c:v>
                </c:pt>
                <c:pt idx="9">
                  <c:v>4673.183</c:v>
                </c:pt>
                <c:pt idx="10">
                  <c:v>5007.8020000000006</c:v>
                </c:pt>
                <c:pt idx="11">
                  <c:v>5282.4230000000007</c:v>
                </c:pt>
                <c:pt idx="12">
                  <c:v>5563.8060000000005</c:v>
                </c:pt>
                <c:pt idx="13">
                  <c:v>5607.6200000000008</c:v>
                </c:pt>
                <c:pt idx="14">
                  <c:v>5467.84</c:v>
                </c:pt>
                <c:pt idx="15">
                  <c:v>5308.951</c:v>
                </c:pt>
                <c:pt idx="16">
                  <c:v>5110.2650000000012</c:v>
                </c:pt>
                <c:pt idx="17">
                  <c:v>4959.7889999999998</c:v>
                </c:pt>
                <c:pt idx="18">
                  <c:v>4784.7620000000006</c:v>
                </c:pt>
                <c:pt idx="19">
                  <c:v>4814.25</c:v>
                </c:pt>
                <c:pt idx="20">
                  <c:v>4742.1279999999997</c:v>
                </c:pt>
                <c:pt idx="21">
                  <c:v>4552.3829999999998</c:v>
                </c:pt>
                <c:pt idx="22">
                  <c:v>4304.8189999999995</c:v>
                </c:pt>
                <c:pt idx="23">
                  <c:v>3907.5879999999997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1D-4332-B79B-D88C5E08458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472.00000000000006</c:v>
                </c:pt>
                <c:pt idx="1">
                  <c:v>446</c:v>
                </c:pt>
                <c:pt idx="2">
                  <c:v>428</c:v>
                </c:pt>
                <c:pt idx="3">
                  <c:v>416</c:v>
                </c:pt>
                <c:pt idx="4">
                  <c:v>417</c:v>
                </c:pt>
                <c:pt idx="5">
                  <c:v>428</c:v>
                </c:pt>
                <c:pt idx="6">
                  <c:v>472.00000000000006</c:v>
                </c:pt>
                <c:pt idx="7">
                  <c:v>534</c:v>
                </c:pt>
                <c:pt idx="8">
                  <c:v>589</c:v>
                </c:pt>
                <c:pt idx="9">
                  <c:v>614</c:v>
                </c:pt>
                <c:pt idx="10">
                  <c:v>622.00000000000011</c:v>
                </c:pt>
                <c:pt idx="11">
                  <c:v>635</c:v>
                </c:pt>
                <c:pt idx="12">
                  <c:v>647.99999999999989</c:v>
                </c:pt>
                <c:pt idx="13">
                  <c:v>645.99999999999989</c:v>
                </c:pt>
                <c:pt idx="14">
                  <c:v>634.00000000000011</c:v>
                </c:pt>
                <c:pt idx="15">
                  <c:v>635</c:v>
                </c:pt>
                <c:pt idx="16">
                  <c:v>644.99999999999989</c:v>
                </c:pt>
                <c:pt idx="17">
                  <c:v>654.99999999999989</c:v>
                </c:pt>
                <c:pt idx="18">
                  <c:v>645.99999999999989</c:v>
                </c:pt>
                <c:pt idx="19">
                  <c:v>641</c:v>
                </c:pt>
                <c:pt idx="20">
                  <c:v>622.00000000000011</c:v>
                </c:pt>
                <c:pt idx="21">
                  <c:v>580.00000000000011</c:v>
                </c:pt>
                <c:pt idx="22">
                  <c:v>535.00000000000011</c:v>
                </c:pt>
                <c:pt idx="23">
                  <c:v>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1D-4332-B79B-D88C5E08458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1D-4332-B79B-D88C5E08458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1D-4332-B79B-D88C5E08458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1D-4332-B79B-D88C5E08458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1D-4332-B79B-D88C5E08458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1D-4332-B79B-D88C5E08458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127</c:v>
                </c:pt>
                <c:pt idx="1">
                  <c:v>197.7</c:v>
                </c:pt>
                <c:pt idx="2">
                  <c:v>120</c:v>
                </c:pt>
                <c:pt idx="3">
                  <c:v>127</c:v>
                </c:pt>
                <c:pt idx="4">
                  <c:v>121</c:v>
                </c:pt>
                <c:pt idx="5">
                  <c:v>128</c:v>
                </c:pt>
                <c:pt idx="6">
                  <c:v>148</c:v>
                </c:pt>
                <c:pt idx="7">
                  <c:v>375.6</c:v>
                </c:pt>
                <c:pt idx="8">
                  <c:v>767</c:v>
                </c:pt>
                <c:pt idx="9">
                  <c:v>867</c:v>
                </c:pt>
                <c:pt idx="10">
                  <c:v>1025</c:v>
                </c:pt>
                <c:pt idx="11">
                  <c:v>907</c:v>
                </c:pt>
                <c:pt idx="12">
                  <c:v>906</c:v>
                </c:pt>
                <c:pt idx="13">
                  <c:v>858</c:v>
                </c:pt>
                <c:pt idx="14">
                  <c:v>701</c:v>
                </c:pt>
                <c:pt idx="15">
                  <c:v>142.9</c:v>
                </c:pt>
                <c:pt idx="16">
                  <c:v>431.7</c:v>
                </c:pt>
                <c:pt idx="17">
                  <c:v>987.9</c:v>
                </c:pt>
                <c:pt idx="18">
                  <c:v>1330.8020000000001</c:v>
                </c:pt>
                <c:pt idx="19">
                  <c:v>1277.0999999999999</c:v>
                </c:pt>
                <c:pt idx="20">
                  <c:v>1372</c:v>
                </c:pt>
                <c:pt idx="21">
                  <c:v>952.2</c:v>
                </c:pt>
                <c:pt idx="22">
                  <c:v>841.8</c:v>
                </c:pt>
                <c:pt idx="23">
                  <c:v>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1D-4332-B79B-D88C5E08458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4.2830000000000004</c:v>
                </c:pt>
                <c:pt idx="18">
                  <c:v>5.2679999999999998</c:v>
                </c:pt>
                <c:pt idx="19">
                  <c:v>9.9770000000000003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1D-4332-B79B-D88C5E08458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1D-4332-B79B-D88C5E08458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1D-4332-B79B-D88C5E084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118.5</c:v>
                </c:pt>
                <c:pt idx="1">
                  <c:v>110</c:v>
                </c:pt>
                <c:pt idx="2">
                  <c:v>108.76</c:v>
                </c:pt>
                <c:pt idx="3">
                  <c:v>107</c:v>
                </c:pt>
                <c:pt idx="4">
                  <c:v>106.4</c:v>
                </c:pt>
                <c:pt idx="5">
                  <c:v>110</c:v>
                </c:pt>
                <c:pt idx="6">
                  <c:v>120.36</c:v>
                </c:pt>
                <c:pt idx="7">
                  <c:v>127.04</c:v>
                </c:pt>
                <c:pt idx="8">
                  <c:v>113.77</c:v>
                </c:pt>
                <c:pt idx="9">
                  <c:v>88.52</c:v>
                </c:pt>
                <c:pt idx="10">
                  <c:v>60.28</c:v>
                </c:pt>
                <c:pt idx="11">
                  <c:v>71.38</c:v>
                </c:pt>
                <c:pt idx="12">
                  <c:v>80.37</c:v>
                </c:pt>
                <c:pt idx="13">
                  <c:v>99.3</c:v>
                </c:pt>
                <c:pt idx="14">
                  <c:v>103.01</c:v>
                </c:pt>
                <c:pt idx="15">
                  <c:v>107.59</c:v>
                </c:pt>
                <c:pt idx="16">
                  <c:v>113.97</c:v>
                </c:pt>
                <c:pt idx="17">
                  <c:v>142.69999999999999</c:v>
                </c:pt>
                <c:pt idx="18">
                  <c:v>162.04</c:v>
                </c:pt>
                <c:pt idx="19">
                  <c:v>224.42</c:v>
                </c:pt>
                <c:pt idx="20">
                  <c:v>208.85</c:v>
                </c:pt>
                <c:pt idx="21">
                  <c:v>146.01</c:v>
                </c:pt>
                <c:pt idx="22">
                  <c:v>123.03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1D-4332-B79B-D88C5E084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6162.4089999999997</v>
      </c>
      <c r="C4" s="18">
        <v>5944.3989999999985</v>
      </c>
      <c r="D4" s="18">
        <v>5650.1</v>
      </c>
      <c r="E4" s="18">
        <v>5543.6329999999998</v>
      </c>
      <c r="F4" s="18">
        <v>5555.52</v>
      </c>
      <c r="G4" s="18">
        <v>5746.9540000000006</v>
      </c>
      <c r="H4" s="18">
        <v>6166.6490000000013</v>
      </c>
      <c r="I4" s="18">
        <v>7024.023000000001</v>
      </c>
      <c r="J4" s="18">
        <v>8118.6189999999997</v>
      </c>
      <c r="K4" s="18">
        <v>8672.0570000000007</v>
      </c>
      <c r="L4" s="18">
        <v>9328.2180000000026</v>
      </c>
      <c r="M4" s="18">
        <v>9512.7129999999997</v>
      </c>
      <c r="N4" s="18">
        <v>9853.7280000000028</v>
      </c>
      <c r="O4" s="18">
        <v>9731.9890000000014</v>
      </c>
      <c r="P4" s="18">
        <v>9410.9549999999981</v>
      </c>
      <c r="Q4" s="18">
        <v>8701.0890000000018</v>
      </c>
      <c r="R4" s="18">
        <v>8792.9130000000005</v>
      </c>
      <c r="S4" s="18">
        <v>9198.1859999999997</v>
      </c>
      <c r="T4" s="18">
        <v>9334.6880000000001</v>
      </c>
      <c r="U4" s="18">
        <v>9292.9720000000016</v>
      </c>
      <c r="V4" s="18">
        <v>9201.0619999999981</v>
      </c>
      <c r="W4" s="18">
        <v>8386.0480000000007</v>
      </c>
      <c r="X4" s="18">
        <v>7882.6539999999995</v>
      </c>
      <c r="Y4" s="18">
        <v>6694.8379999999988</v>
      </c>
      <c r="Z4" s="19"/>
      <c r="AA4" s="20">
        <f>SUM(B4:Z4)</f>
        <v>189906.41600000003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</v>
      </c>
      <c r="C7" s="28">
        <v>110</v>
      </c>
      <c r="D7" s="28">
        <v>108.76</v>
      </c>
      <c r="E7" s="28">
        <v>107</v>
      </c>
      <c r="F7" s="28">
        <v>106.4</v>
      </c>
      <c r="G7" s="28">
        <v>110</v>
      </c>
      <c r="H7" s="28">
        <v>120.36</v>
      </c>
      <c r="I7" s="28">
        <v>127.04</v>
      </c>
      <c r="J7" s="28">
        <v>113.77</v>
      </c>
      <c r="K7" s="28">
        <v>88.52</v>
      </c>
      <c r="L7" s="28">
        <v>60.28</v>
      </c>
      <c r="M7" s="28">
        <v>71.38</v>
      </c>
      <c r="N7" s="28">
        <v>80.37</v>
      </c>
      <c r="O7" s="28">
        <v>99.3</v>
      </c>
      <c r="P7" s="28">
        <v>103.01</v>
      </c>
      <c r="Q7" s="28">
        <v>107.59</v>
      </c>
      <c r="R7" s="28">
        <v>113.97</v>
      </c>
      <c r="S7" s="28">
        <v>142.69999999999999</v>
      </c>
      <c r="T7" s="28">
        <v>162.04</v>
      </c>
      <c r="U7" s="28">
        <v>224.42</v>
      </c>
      <c r="V7" s="28">
        <v>208.85</v>
      </c>
      <c r="W7" s="28">
        <v>146.01</v>
      </c>
      <c r="X7" s="28">
        <v>123.03</v>
      </c>
      <c r="Y7" s="28">
        <v>120</v>
      </c>
      <c r="Z7" s="29"/>
      <c r="AA7" s="30">
        <f>IF(SUM(B7:Z7)&lt;&gt;0,AVERAGEIF(B7:Z7,"&lt;&gt;"""),"")</f>
        <v>119.72083333333332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453</v>
      </c>
      <c r="I10" s="42">
        <v>453</v>
      </c>
      <c r="J10" s="42">
        <v>453</v>
      </c>
      <c r="K10" s="42">
        <v>453</v>
      </c>
      <c r="L10" s="42">
        <v>453</v>
      </c>
      <c r="M10" s="42">
        <v>453</v>
      </c>
      <c r="N10" s="42">
        <v>453</v>
      </c>
      <c r="O10" s="42">
        <v>453</v>
      </c>
      <c r="P10" s="42">
        <v>453</v>
      </c>
      <c r="Q10" s="42">
        <v>453</v>
      </c>
      <c r="R10" s="42">
        <v>453</v>
      </c>
      <c r="S10" s="42">
        <v>831.70900000000006</v>
      </c>
      <c r="T10" s="42">
        <v>895</v>
      </c>
      <c r="U10" s="42">
        <v>895</v>
      </c>
      <c r="V10" s="42">
        <v>895</v>
      </c>
      <c r="W10" s="42">
        <v>862.78599999999994</v>
      </c>
      <c r="X10" s="42">
        <v>631</v>
      </c>
      <c r="Y10" s="42">
        <v>453</v>
      </c>
      <c r="Z10" s="43"/>
      <c r="AA10" s="44">
        <f t="shared" ref="AA10:AA15" si="0">SUM(B10:Z10)</f>
        <v>13164.495000000001</v>
      </c>
    </row>
    <row r="11" spans="1:27" ht="24.95" customHeight="1" x14ac:dyDescent="0.2">
      <c r="A11" s="45" t="s">
        <v>7</v>
      </c>
      <c r="B11" s="46">
        <v>291</v>
      </c>
      <c r="C11" s="47">
        <v>263</v>
      </c>
      <c r="D11" s="47">
        <v>244</v>
      </c>
      <c r="E11" s="47">
        <v>231</v>
      </c>
      <c r="F11" s="47">
        <v>230</v>
      </c>
      <c r="G11" s="47">
        <v>240</v>
      </c>
      <c r="H11" s="47">
        <v>281</v>
      </c>
      <c r="I11" s="47">
        <v>331</v>
      </c>
      <c r="J11" s="47">
        <v>369</v>
      </c>
      <c r="K11" s="47">
        <v>376</v>
      </c>
      <c r="L11" s="47">
        <v>368</v>
      </c>
      <c r="M11" s="47">
        <v>366</v>
      </c>
      <c r="N11" s="47">
        <v>370</v>
      </c>
      <c r="O11" s="47">
        <v>364</v>
      </c>
      <c r="P11" s="47">
        <v>352</v>
      </c>
      <c r="Q11" s="47">
        <v>356</v>
      </c>
      <c r="R11" s="47">
        <v>376</v>
      </c>
      <c r="S11" s="47">
        <v>401</v>
      </c>
      <c r="T11" s="47">
        <v>402</v>
      </c>
      <c r="U11" s="47">
        <v>399</v>
      </c>
      <c r="V11" s="47">
        <v>380</v>
      </c>
      <c r="W11" s="47">
        <v>341</v>
      </c>
      <c r="X11" s="47">
        <v>301</v>
      </c>
      <c r="Y11" s="47">
        <v>242</v>
      </c>
      <c r="Z11" s="48"/>
      <c r="AA11" s="49">
        <f t="shared" si="0"/>
        <v>7874</v>
      </c>
    </row>
    <row r="12" spans="1:27" ht="24.95" customHeight="1" x14ac:dyDescent="0.2">
      <c r="A12" s="50" t="s">
        <v>8</v>
      </c>
      <c r="B12" s="51">
        <v>2865.7860000000001</v>
      </c>
      <c r="C12" s="52">
        <v>2558.739</v>
      </c>
      <c r="D12" s="52">
        <v>1719.7350000000001</v>
      </c>
      <c r="E12" s="52">
        <v>1560.364</v>
      </c>
      <c r="F12" s="52">
        <v>1557.9</v>
      </c>
      <c r="G12" s="52">
        <v>1734.2930000000001</v>
      </c>
      <c r="H12" s="52">
        <v>2447.4450000000002</v>
      </c>
      <c r="I12" s="52">
        <v>2588.9059999999999</v>
      </c>
      <c r="J12" s="52">
        <v>2218.3850000000002</v>
      </c>
      <c r="K12" s="52">
        <v>1317.9</v>
      </c>
      <c r="L12" s="52">
        <v>957.9</v>
      </c>
      <c r="M12" s="52">
        <v>957.9</v>
      </c>
      <c r="N12" s="52">
        <v>957.9</v>
      </c>
      <c r="O12" s="52">
        <v>1019.5319999999999</v>
      </c>
      <c r="P12" s="52">
        <v>1397.1390000000001</v>
      </c>
      <c r="Q12" s="52">
        <v>1829.8090000000002</v>
      </c>
      <c r="R12" s="52">
        <v>2933.1130000000003</v>
      </c>
      <c r="S12" s="52">
        <v>3368.9059999999999</v>
      </c>
      <c r="T12" s="52">
        <v>3913.127</v>
      </c>
      <c r="U12" s="52">
        <v>4066.9620000000004</v>
      </c>
      <c r="V12" s="52">
        <v>4071.4920000000002</v>
      </c>
      <c r="W12" s="52">
        <v>4019.056</v>
      </c>
      <c r="X12" s="52">
        <v>3859.2670000000003</v>
      </c>
      <c r="Y12" s="52">
        <v>3676.1480000000001</v>
      </c>
      <c r="Z12" s="53"/>
      <c r="AA12" s="54">
        <f t="shared" si="0"/>
        <v>57597.704000000005</v>
      </c>
    </row>
    <row r="13" spans="1:27" ht="24.95" customHeight="1" x14ac:dyDescent="0.2">
      <c r="A13" s="50" t="s">
        <v>9</v>
      </c>
      <c r="B13" s="51">
        <v>32</v>
      </c>
      <c r="C13" s="52">
        <v>30</v>
      </c>
      <c r="D13" s="52">
        <v>30</v>
      </c>
      <c r="E13" s="52">
        <v>30</v>
      </c>
      <c r="F13" s="52">
        <v>131</v>
      </c>
      <c r="G13" s="52">
        <v>231</v>
      </c>
      <c r="H13" s="52">
        <v>231</v>
      </c>
      <c r="I13" s="52">
        <v>105</v>
      </c>
      <c r="J13" s="52">
        <v>105</v>
      </c>
      <c r="K13" s="52">
        <v>118</v>
      </c>
      <c r="L13" s="52">
        <v>43</v>
      </c>
      <c r="M13" s="52">
        <v>56</v>
      </c>
      <c r="N13" s="52">
        <v>30</v>
      </c>
      <c r="O13" s="52">
        <v>30</v>
      </c>
      <c r="P13" s="52">
        <v>30</v>
      </c>
      <c r="Q13" s="52">
        <v>30</v>
      </c>
      <c r="R13" s="52">
        <v>316</v>
      </c>
      <c r="S13" s="52">
        <v>856</v>
      </c>
      <c r="T13" s="52">
        <v>1319</v>
      </c>
      <c r="U13" s="52">
        <v>1326</v>
      </c>
      <c r="V13" s="52">
        <v>1361</v>
      </c>
      <c r="W13" s="52">
        <v>1309</v>
      </c>
      <c r="X13" s="52">
        <v>1131</v>
      </c>
      <c r="Y13" s="52">
        <v>298</v>
      </c>
      <c r="Z13" s="53"/>
      <c r="AA13" s="54">
        <f t="shared" si="0"/>
        <v>9178</v>
      </c>
    </row>
    <row r="14" spans="1:27" ht="24.95" customHeight="1" x14ac:dyDescent="0.2">
      <c r="A14" s="55" t="s">
        <v>10</v>
      </c>
      <c r="B14" s="56">
        <v>1034.3229999999999</v>
      </c>
      <c r="C14" s="57">
        <v>1099.6600000000001</v>
      </c>
      <c r="D14" s="57">
        <v>1192.665</v>
      </c>
      <c r="E14" s="57">
        <v>1311.6689999999999</v>
      </c>
      <c r="F14" s="57">
        <v>1420.0199999999998</v>
      </c>
      <c r="G14" s="57">
        <v>1489.1609999999998</v>
      </c>
      <c r="H14" s="57">
        <v>1807.9039999999998</v>
      </c>
      <c r="I14" s="57">
        <v>2777.0169999999994</v>
      </c>
      <c r="J14" s="57">
        <v>4094.134</v>
      </c>
      <c r="K14" s="57">
        <v>5363.0569999999998</v>
      </c>
      <c r="L14" s="57">
        <v>6276.3180000000002</v>
      </c>
      <c r="M14" s="57">
        <v>6676.5129999999999</v>
      </c>
      <c r="N14" s="57">
        <v>6683.927999999999</v>
      </c>
      <c r="O14" s="57">
        <v>6435.4569999999994</v>
      </c>
      <c r="P14" s="57">
        <v>5911.3160000000016</v>
      </c>
      <c r="Q14" s="57">
        <v>5103.7800000000016</v>
      </c>
      <c r="R14" s="57">
        <v>4035.3999999999996</v>
      </c>
      <c r="S14" s="57">
        <v>2792.5710000000004</v>
      </c>
      <c r="T14" s="57">
        <v>1815.5609999999999</v>
      </c>
      <c r="U14" s="57">
        <v>1504.0100000000007</v>
      </c>
      <c r="V14" s="57">
        <v>1448.5700000000002</v>
      </c>
      <c r="W14" s="57">
        <v>1400.3059999999998</v>
      </c>
      <c r="X14" s="57">
        <v>1360.087</v>
      </c>
      <c r="Y14" s="57">
        <v>1361.8899999999996</v>
      </c>
      <c r="Z14" s="58"/>
      <c r="AA14" s="59">
        <f t="shared" si="0"/>
        <v>74395.316999999995</v>
      </c>
    </row>
    <row r="15" spans="1:27" ht="24.95" customHeight="1" x14ac:dyDescent="0.2">
      <c r="A15" s="55" t="s">
        <v>11</v>
      </c>
      <c r="B15" s="56">
        <v>31</v>
      </c>
      <c r="C15" s="57">
        <v>33</v>
      </c>
      <c r="D15" s="57">
        <v>34</v>
      </c>
      <c r="E15" s="57">
        <v>35</v>
      </c>
      <c r="F15" s="57">
        <v>37</v>
      </c>
      <c r="G15" s="57">
        <v>38</v>
      </c>
      <c r="H15" s="57">
        <v>41</v>
      </c>
      <c r="I15" s="57">
        <v>53</v>
      </c>
      <c r="J15" s="57">
        <v>70</v>
      </c>
      <c r="K15" s="57">
        <v>88</v>
      </c>
      <c r="L15" s="57">
        <v>104</v>
      </c>
      <c r="M15" s="57">
        <v>119</v>
      </c>
      <c r="N15" s="57">
        <v>128</v>
      </c>
      <c r="O15" s="57">
        <v>132</v>
      </c>
      <c r="P15" s="57">
        <v>132</v>
      </c>
      <c r="Q15" s="57">
        <v>129</v>
      </c>
      <c r="R15" s="57">
        <v>119</v>
      </c>
      <c r="S15" s="57">
        <v>104</v>
      </c>
      <c r="T15" s="57">
        <v>94</v>
      </c>
      <c r="U15" s="57">
        <v>92</v>
      </c>
      <c r="V15" s="57">
        <v>92</v>
      </c>
      <c r="W15" s="57">
        <v>89</v>
      </c>
      <c r="X15" s="57">
        <v>84</v>
      </c>
      <c r="Y15" s="57">
        <v>83</v>
      </c>
      <c r="Z15" s="58"/>
      <c r="AA15" s="59">
        <f t="shared" si="0"/>
        <v>1961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4707.1090000000004</v>
      </c>
      <c r="C16" s="62">
        <f t="shared" si="1"/>
        <v>4437.3990000000003</v>
      </c>
      <c r="D16" s="62">
        <f t="shared" si="1"/>
        <v>3673.4</v>
      </c>
      <c r="E16" s="62">
        <f t="shared" si="1"/>
        <v>3621.0329999999999</v>
      </c>
      <c r="F16" s="62">
        <f t="shared" si="1"/>
        <v>3828.92</v>
      </c>
      <c r="G16" s="62">
        <f t="shared" si="1"/>
        <v>4185.4539999999997</v>
      </c>
      <c r="H16" s="62">
        <f t="shared" si="1"/>
        <v>5261.3490000000002</v>
      </c>
      <c r="I16" s="62">
        <f t="shared" si="1"/>
        <v>6307.9229999999989</v>
      </c>
      <c r="J16" s="62">
        <f t="shared" si="1"/>
        <v>7309.5190000000002</v>
      </c>
      <c r="K16" s="62">
        <f t="shared" si="1"/>
        <v>7715.9570000000003</v>
      </c>
      <c r="L16" s="62">
        <f t="shared" si="1"/>
        <v>8202.2180000000008</v>
      </c>
      <c r="M16" s="62">
        <f t="shared" si="1"/>
        <v>8628.4130000000005</v>
      </c>
      <c r="N16" s="62">
        <f t="shared" si="1"/>
        <v>8622.8279999999995</v>
      </c>
      <c r="O16" s="62">
        <f t="shared" si="1"/>
        <v>8433.9889999999996</v>
      </c>
      <c r="P16" s="62">
        <f t="shared" si="1"/>
        <v>8275.4550000000017</v>
      </c>
      <c r="Q16" s="62">
        <f t="shared" si="1"/>
        <v>7901.5890000000018</v>
      </c>
      <c r="R16" s="62">
        <f t="shared" si="1"/>
        <v>8232.512999999999</v>
      </c>
      <c r="S16" s="62">
        <f t="shared" si="1"/>
        <v>8354.1859999999997</v>
      </c>
      <c r="T16" s="62">
        <f t="shared" si="1"/>
        <v>8438.6880000000001</v>
      </c>
      <c r="U16" s="62">
        <f t="shared" si="1"/>
        <v>8282.9720000000016</v>
      </c>
      <c r="V16" s="62">
        <f t="shared" si="1"/>
        <v>8248.0619999999999</v>
      </c>
      <c r="W16" s="62">
        <f t="shared" si="1"/>
        <v>8021.1480000000001</v>
      </c>
      <c r="X16" s="62">
        <f t="shared" si="1"/>
        <v>7366.3539999999994</v>
      </c>
      <c r="Y16" s="62">
        <f t="shared" si="1"/>
        <v>6114.0379999999996</v>
      </c>
      <c r="Z16" s="63" t="str">
        <f t="shared" si="1"/>
        <v/>
      </c>
      <c r="AA16" s="64">
        <f>SUM(AA10:AA15)</f>
        <v>164170.516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1723.9</v>
      </c>
      <c r="C29" s="72">
        <v>1644.9</v>
      </c>
      <c r="D29" s="72">
        <v>1571.9</v>
      </c>
      <c r="E29" s="72">
        <v>1606.9</v>
      </c>
      <c r="F29" s="72">
        <v>1754.9</v>
      </c>
      <c r="G29" s="72">
        <v>2005.9</v>
      </c>
      <c r="H29" s="72">
        <v>2370.9</v>
      </c>
      <c r="I29" s="72">
        <v>2671.9</v>
      </c>
      <c r="J29" s="72">
        <v>3218.9</v>
      </c>
      <c r="K29" s="72">
        <v>3518.9</v>
      </c>
      <c r="L29" s="72">
        <v>3574.9</v>
      </c>
      <c r="M29" s="72">
        <v>3745.9</v>
      </c>
      <c r="N29" s="72">
        <v>3731.9</v>
      </c>
      <c r="O29" s="72">
        <v>3631.9</v>
      </c>
      <c r="P29" s="72">
        <v>3431.9</v>
      </c>
      <c r="Q29" s="72">
        <v>3338.9</v>
      </c>
      <c r="R29" s="72">
        <v>3485.9</v>
      </c>
      <c r="S29" s="72">
        <v>3581.9</v>
      </c>
      <c r="T29" s="72">
        <v>3644.9</v>
      </c>
      <c r="U29" s="72">
        <v>3540.9</v>
      </c>
      <c r="V29" s="72">
        <v>3520.9</v>
      </c>
      <c r="W29" s="72">
        <v>3415.9</v>
      </c>
      <c r="X29" s="72">
        <v>3160.9</v>
      </c>
      <c r="Y29" s="72">
        <v>2286.9</v>
      </c>
      <c r="Z29" s="73"/>
      <c r="AA29" s="74">
        <f>SUM(B29:Z29)</f>
        <v>70182.600000000006</v>
      </c>
    </row>
    <row r="30" spans="1:27" ht="24.95" customHeight="1" x14ac:dyDescent="0.2">
      <c r="A30" s="75" t="s">
        <v>24</v>
      </c>
      <c r="B30" s="76">
        <v>1028.2090000000001</v>
      </c>
      <c r="C30" s="77">
        <v>930.49900000000002</v>
      </c>
      <c r="D30" s="77">
        <v>1035.5</v>
      </c>
      <c r="E30" s="77">
        <v>1034.133</v>
      </c>
      <c r="F30" s="77">
        <v>1100.02</v>
      </c>
      <c r="G30" s="77">
        <v>1218.5540000000001</v>
      </c>
      <c r="H30" s="77">
        <v>1767.4490000000001</v>
      </c>
      <c r="I30" s="77">
        <v>2445.0230000000001</v>
      </c>
      <c r="J30" s="77">
        <v>2887.6190000000001</v>
      </c>
      <c r="K30" s="77">
        <v>3393.0569999999998</v>
      </c>
      <c r="L30" s="77">
        <v>3893.3180000000002</v>
      </c>
      <c r="M30" s="77">
        <v>4187.5129999999999</v>
      </c>
      <c r="N30" s="77">
        <v>4221.9279999999999</v>
      </c>
      <c r="O30" s="77">
        <v>4022.0889999999999</v>
      </c>
      <c r="P30" s="77">
        <v>3865.5549999999998</v>
      </c>
      <c r="Q30" s="77">
        <v>3366.6889999999999</v>
      </c>
      <c r="R30" s="77">
        <v>2873.6129999999998</v>
      </c>
      <c r="S30" s="77">
        <v>2503.2860000000001</v>
      </c>
      <c r="T30" s="77">
        <v>2161.788</v>
      </c>
      <c r="U30" s="77">
        <v>2130.0720000000001</v>
      </c>
      <c r="V30" s="77">
        <v>2058.1619999999998</v>
      </c>
      <c r="W30" s="77">
        <v>1808.248</v>
      </c>
      <c r="X30" s="77">
        <v>1535.454</v>
      </c>
      <c r="Y30" s="77">
        <v>1704.1379999999999</v>
      </c>
      <c r="Z30" s="78"/>
      <c r="AA30" s="79">
        <f>SUM(B30:Z30)</f>
        <v>57171.91599999999</v>
      </c>
    </row>
    <row r="31" spans="1:27" ht="24.95" customHeight="1" x14ac:dyDescent="0.2">
      <c r="A31" s="82" t="s">
        <v>25</v>
      </c>
      <c r="B31" s="80">
        <v>2305</v>
      </c>
      <c r="C31" s="81">
        <v>2265</v>
      </c>
      <c r="D31" s="81">
        <v>1586</v>
      </c>
      <c r="E31" s="81">
        <v>1470</v>
      </c>
      <c r="F31" s="81">
        <v>1470</v>
      </c>
      <c r="G31" s="81">
        <v>1470</v>
      </c>
      <c r="H31" s="81">
        <v>1550</v>
      </c>
      <c r="I31" s="81">
        <v>1550</v>
      </c>
      <c r="J31" s="81">
        <v>1490</v>
      </c>
      <c r="K31" s="81">
        <v>1080</v>
      </c>
      <c r="L31" s="81">
        <v>870</v>
      </c>
      <c r="M31" s="81">
        <v>870</v>
      </c>
      <c r="N31" s="81">
        <v>870</v>
      </c>
      <c r="O31" s="81">
        <v>912</v>
      </c>
      <c r="P31" s="81">
        <v>1105</v>
      </c>
      <c r="Q31" s="81">
        <v>1405</v>
      </c>
      <c r="R31" s="81">
        <v>2172</v>
      </c>
      <c r="S31" s="81">
        <v>2613</v>
      </c>
      <c r="T31" s="81">
        <v>3028</v>
      </c>
      <c r="U31" s="81">
        <v>3122</v>
      </c>
      <c r="V31" s="81">
        <v>3122</v>
      </c>
      <c r="W31" s="81">
        <v>3122</v>
      </c>
      <c r="X31" s="81">
        <v>2908</v>
      </c>
      <c r="Y31" s="81">
        <v>2450</v>
      </c>
      <c r="Z31" s="83"/>
      <c r="AA31" s="84">
        <f>SUM(B31:Z31)</f>
        <v>44805</v>
      </c>
    </row>
    <row r="32" spans="1:27" ht="30" customHeight="1" thickBot="1" x14ac:dyDescent="0.25">
      <c r="A32" s="60" t="s">
        <v>26</v>
      </c>
      <c r="B32" s="61">
        <f>IF(LEN(B$2)&gt;0,SUM(B29:B31),"")</f>
        <v>5057.1090000000004</v>
      </c>
      <c r="C32" s="62">
        <f t="shared" ref="C32:Z32" si="4">IF(LEN(C$2)&gt;0,SUM(C29:C31),"")</f>
        <v>4840.3990000000003</v>
      </c>
      <c r="D32" s="62">
        <f t="shared" si="4"/>
        <v>4193.3999999999996</v>
      </c>
      <c r="E32" s="62">
        <f t="shared" si="4"/>
        <v>4111.0330000000004</v>
      </c>
      <c r="F32" s="62">
        <f t="shared" si="4"/>
        <v>4324.92</v>
      </c>
      <c r="G32" s="62">
        <f t="shared" si="4"/>
        <v>4694.4539999999997</v>
      </c>
      <c r="H32" s="62">
        <f t="shared" si="4"/>
        <v>5688.3490000000002</v>
      </c>
      <c r="I32" s="62">
        <f t="shared" si="4"/>
        <v>6666.9230000000007</v>
      </c>
      <c r="J32" s="62">
        <f t="shared" si="4"/>
        <v>7596.5190000000002</v>
      </c>
      <c r="K32" s="62">
        <f t="shared" si="4"/>
        <v>7991.9570000000003</v>
      </c>
      <c r="L32" s="62">
        <f t="shared" si="4"/>
        <v>8338.2180000000008</v>
      </c>
      <c r="M32" s="62">
        <f t="shared" si="4"/>
        <v>8803.4130000000005</v>
      </c>
      <c r="N32" s="62">
        <f t="shared" si="4"/>
        <v>8823.8279999999995</v>
      </c>
      <c r="O32" s="62">
        <f t="shared" si="4"/>
        <v>8565.9889999999996</v>
      </c>
      <c r="P32" s="62">
        <f t="shared" si="4"/>
        <v>8402.4549999999999</v>
      </c>
      <c r="Q32" s="62">
        <f t="shared" si="4"/>
        <v>8110.5889999999999</v>
      </c>
      <c r="R32" s="62">
        <f t="shared" si="4"/>
        <v>8531.512999999999</v>
      </c>
      <c r="S32" s="62">
        <f t="shared" si="4"/>
        <v>8698.1859999999997</v>
      </c>
      <c r="T32" s="62">
        <f t="shared" si="4"/>
        <v>8834.6880000000001</v>
      </c>
      <c r="U32" s="62">
        <f t="shared" si="4"/>
        <v>8792.9719999999998</v>
      </c>
      <c r="V32" s="62">
        <f t="shared" si="4"/>
        <v>8701.0619999999999</v>
      </c>
      <c r="W32" s="62">
        <f t="shared" si="4"/>
        <v>8346.148000000001</v>
      </c>
      <c r="X32" s="62">
        <f t="shared" si="4"/>
        <v>7604.3540000000003</v>
      </c>
      <c r="Y32" s="62">
        <f t="shared" si="4"/>
        <v>6441.0380000000005</v>
      </c>
      <c r="Z32" s="63" t="str">
        <f t="shared" si="4"/>
        <v/>
      </c>
      <c r="AA32" s="64">
        <f>SUM(AA29:AA31)</f>
        <v>172159.516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50</v>
      </c>
      <c r="C35" s="95">
        <v>70</v>
      </c>
      <c r="D35" s="95">
        <v>90</v>
      </c>
      <c r="E35" s="95">
        <v>89</v>
      </c>
      <c r="F35" s="95">
        <v>75</v>
      </c>
      <c r="G35" s="95">
        <v>75</v>
      </c>
      <c r="H35" s="95">
        <v>86</v>
      </c>
      <c r="I35" s="95">
        <v>45</v>
      </c>
      <c r="J35" s="95">
        <v>67</v>
      </c>
      <c r="K35" s="95">
        <v>57</v>
      </c>
      <c r="L35" s="95">
        <v>23</v>
      </c>
      <c r="M35" s="95">
        <v>29</v>
      </c>
      <c r="N35" s="95">
        <v>46</v>
      </c>
      <c r="O35" s="95">
        <v>21</v>
      </c>
      <c r="P35" s="95">
        <v>29</v>
      </c>
      <c r="Q35" s="95">
        <v>75</v>
      </c>
      <c r="R35" s="95">
        <v>121</v>
      </c>
      <c r="S35" s="95">
        <v>149</v>
      </c>
      <c r="T35" s="95">
        <v>234</v>
      </c>
      <c r="U35" s="95">
        <v>248</v>
      </c>
      <c r="V35" s="95">
        <v>239</v>
      </c>
      <c r="W35" s="95">
        <v>176</v>
      </c>
      <c r="X35" s="95">
        <v>122</v>
      </c>
      <c r="Y35" s="95">
        <v>71</v>
      </c>
      <c r="Z35" s="96"/>
      <c r="AA35" s="74">
        <f t="shared" ref="AA35:AA40" si="5">SUM(B35:Z35)</f>
        <v>2287</v>
      </c>
    </row>
    <row r="36" spans="1:27" ht="24.95" customHeight="1" x14ac:dyDescent="0.2">
      <c r="A36" s="97" t="s">
        <v>29</v>
      </c>
      <c r="B36" s="98">
        <v>245</v>
      </c>
      <c r="C36" s="99">
        <v>278</v>
      </c>
      <c r="D36" s="99">
        <v>375</v>
      </c>
      <c r="E36" s="99">
        <v>346</v>
      </c>
      <c r="F36" s="99">
        <v>366</v>
      </c>
      <c r="G36" s="99">
        <v>379</v>
      </c>
      <c r="H36" s="99">
        <v>286</v>
      </c>
      <c r="I36" s="99">
        <v>259</v>
      </c>
      <c r="J36" s="99">
        <v>165</v>
      </c>
      <c r="K36" s="99">
        <v>164</v>
      </c>
      <c r="L36" s="99">
        <v>73</v>
      </c>
      <c r="M36" s="99">
        <v>91</v>
      </c>
      <c r="N36" s="99">
        <v>100</v>
      </c>
      <c r="O36" s="99">
        <v>56</v>
      </c>
      <c r="P36" s="99">
        <v>43</v>
      </c>
      <c r="Q36" s="99">
        <v>79</v>
      </c>
      <c r="R36" s="99">
        <v>123</v>
      </c>
      <c r="S36" s="99">
        <v>140</v>
      </c>
      <c r="T36" s="99">
        <v>107</v>
      </c>
      <c r="U36" s="99">
        <v>207</v>
      </c>
      <c r="V36" s="99">
        <v>159</v>
      </c>
      <c r="W36" s="99">
        <v>94</v>
      </c>
      <c r="X36" s="99">
        <v>61</v>
      </c>
      <c r="Y36" s="99">
        <v>201</v>
      </c>
      <c r="Z36" s="100"/>
      <c r="AA36" s="79">
        <f t="shared" si="5"/>
        <v>4397</v>
      </c>
    </row>
    <row r="37" spans="1:27" ht="24.95" customHeight="1" x14ac:dyDescent="0.2">
      <c r="A37" s="97" t="s">
        <v>30</v>
      </c>
      <c r="B37" s="98">
        <v>928.4</v>
      </c>
      <c r="C37" s="99">
        <v>1109</v>
      </c>
      <c r="D37" s="99">
        <v>1142</v>
      </c>
      <c r="E37" s="99">
        <v>1129</v>
      </c>
      <c r="F37" s="99">
        <v>1130</v>
      </c>
      <c r="G37" s="99">
        <v>819.4</v>
      </c>
      <c r="H37" s="99">
        <v>290.60000000000002</v>
      </c>
      <c r="I37" s="99">
        <v>362.1</v>
      </c>
      <c r="J37" s="99">
        <v>527.1</v>
      </c>
      <c r="K37" s="99">
        <v>685.1</v>
      </c>
      <c r="L37" s="99">
        <v>995</v>
      </c>
      <c r="M37" s="99">
        <v>714.3</v>
      </c>
      <c r="N37" s="99">
        <v>1034.9000000000001</v>
      </c>
      <c r="O37" s="99">
        <v>1171</v>
      </c>
      <c r="P37" s="99">
        <v>1013.5</v>
      </c>
      <c r="Q37" s="99">
        <v>595.5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130.4</v>
      </c>
      <c r="Z37" s="100"/>
      <c r="AA37" s="79">
        <f t="shared" si="5"/>
        <v>13812.3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35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1185</v>
      </c>
    </row>
    <row r="39" spans="1:27" ht="24.95" customHeight="1" x14ac:dyDescent="0.2">
      <c r="A39" s="97" t="s">
        <v>32</v>
      </c>
      <c r="B39" s="98">
        <v>181.9</v>
      </c>
      <c r="C39" s="99"/>
      <c r="D39" s="99">
        <v>319.7</v>
      </c>
      <c r="E39" s="99">
        <v>308.60000000000002</v>
      </c>
      <c r="F39" s="99">
        <v>105.6</v>
      </c>
      <c r="G39" s="99">
        <v>238.1</v>
      </c>
      <c r="H39" s="99">
        <v>192.7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261.39999999999998</v>
      </c>
      <c r="S39" s="99">
        <v>500</v>
      </c>
      <c r="T39" s="99">
        <v>500</v>
      </c>
      <c r="U39" s="99">
        <v>500</v>
      </c>
      <c r="V39" s="99">
        <v>500</v>
      </c>
      <c r="W39" s="99">
        <v>39.9</v>
      </c>
      <c r="X39" s="99">
        <v>278.3</v>
      </c>
      <c r="Y39" s="99">
        <v>128.4</v>
      </c>
      <c r="Z39" s="100"/>
      <c r="AA39" s="79">
        <f t="shared" si="5"/>
        <v>4054.6000000000004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1455.3000000000002</v>
      </c>
      <c r="C40" s="88">
        <f t="shared" si="6"/>
        <v>1507</v>
      </c>
      <c r="D40" s="88">
        <f t="shared" si="6"/>
        <v>1976.7</v>
      </c>
      <c r="E40" s="88">
        <f t="shared" si="6"/>
        <v>1922.6</v>
      </c>
      <c r="F40" s="88">
        <f t="shared" si="6"/>
        <v>1726.6</v>
      </c>
      <c r="G40" s="88">
        <f t="shared" si="6"/>
        <v>1561.5</v>
      </c>
      <c r="H40" s="88">
        <f t="shared" si="6"/>
        <v>905.3</v>
      </c>
      <c r="I40" s="88">
        <f t="shared" si="6"/>
        <v>716.1</v>
      </c>
      <c r="J40" s="88">
        <f t="shared" si="6"/>
        <v>809.1</v>
      </c>
      <c r="K40" s="88">
        <f t="shared" si="6"/>
        <v>956.1</v>
      </c>
      <c r="L40" s="88">
        <f t="shared" si="6"/>
        <v>1126</v>
      </c>
      <c r="M40" s="88">
        <f t="shared" si="6"/>
        <v>884.3</v>
      </c>
      <c r="N40" s="88">
        <f t="shared" si="6"/>
        <v>1230.9000000000001</v>
      </c>
      <c r="O40" s="88">
        <f t="shared" si="6"/>
        <v>1298</v>
      </c>
      <c r="P40" s="88">
        <f t="shared" si="6"/>
        <v>1135.5</v>
      </c>
      <c r="Q40" s="88">
        <f t="shared" si="6"/>
        <v>799.5</v>
      </c>
      <c r="R40" s="88">
        <f t="shared" si="6"/>
        <v>560.4</v>
      </c>
      <c r="S40" s="88">
        <f t="shared" si="6"/>
        <v>844</v>
      </c>
      <c r="T40" s="88">
        <f t="shared" si="6"/>
        <v>896</v>
      </c>
      <c r="U40" s="88">
        <f t="shared" si="6"/>
        <v>1010</v>
      </c>
      <c r="V40" s="88">
        <f t="shared" si="6"/>
        <v>953</v>
      </c>
      <c r="W40" s="88">
        <f t="shared" si="6"/>
        <v>364.9</v>
      </c>
      <c r="X40" s="88">
        <f t="shared" si="6"/>
        <v>516.29999999999995</v>
      </c>
      <c r="Y40" s="88">
        <f t="shared" si="6"/>
        <v>580.79999999999995</v>
      </c>
      <c r="Z40" s="89" t="str">
        <f t="shared" si="6"/>
        <v/>
      </c>
      <c r="AA40" s="90">
        <f t="shared" si="5"/>
        <v>25735.9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923.4</v>
      </c>
      <c r="C45" s="99">
        <v>1104</v>
      </c>
      <c r="D45" s="99">
        <v>1137</v>
      </c>
      <c r="E45" s="99">
        <v>1124</v>
      </c>
      <c r="F45" s="99">
        <v>1125</v>
      </c>
      <c r="G45" s="99">
        <v>814.4</v>
      </c>
      <c r="H45" s="99">
        <v>285.60000000000002</v>
      </c>
      <c r="I45" s="99">
        <v>357.1</v>
      </c>
      <c r="J45" s="99">
        <v>522.1</v>
      </c>
      <c r="K45" s="99">
        <v>680.1</v>
      </c>
      <c r="L45" s="99">
        <v>990</v>
      </c>
      <c r="M45" s="99">
        <v>709.3</v>
      </c>
      <c r="N45" s="99">
        <v>1029.9000000000001</v>
      </c>
      <c r="O45" s="99">
        <v>1166</v>
      </c>
      <c r="P45" s="99">
        <v>1008.5</v>
      </c>
      <c r="Q45" s="99">
        <v>590.5</v>
      </c>
      <c r="R45" s="99"/>
      <c r="S45" s="99"/>
      <c r="T45" s="99"/>
      <c r="U45" s="99"/>
      <c r="V45" s="99"/>
      <c r="W45" s="99"/>
      <c r="X45" s="99"/>
      <c r="Y45" s="99">
        <v>125.4</v>
      </c>
      <c r="Z45" s="100"/>
      <c r="AA45" s="79">
        <f t="shared" si="7"/>
        <v>13692.3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181.9</v>
      </c>
      <c r="C47" s="99"/>
      <c r="D47" s="99">
        <v>319.7</v>
      </c>
      <c r="E47" s="99">
        <v>308.60000000000002</v>
      </c>
      <c r="F47" s="99">
        <v>105.6</v>
      </c>
      <c r="G47" s="99">
        <v>238.1</v>
      </c>
      <c r="H47" s="99">
        <v>192.7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261.39999999999998</v>
      </c>
      <c r="S47" s="99">
        <v>500</v>
      </c>
      <c r="T47" s="99">
        <v>500</v>
      </c>
      <c r="U47" s="99">
        <v>500</v>
      </c>
      <c r="V47" s="99">
        <v>500</v>
      </c>
      <c r="W47" s="99">
        <v>39.9</v>
      </c>
      <c r="X47" s="99">
        <v>278.3</v>
      </c>
      <c r="Y47" s="99">
        <v>128.4</v>
      </c>
      <c r="Z47" s="100"/>
      <c r="AA47" s="79">
        <f t="shared" si="7"/>
        <v>4054.6000000000004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1105.3</v>
      </c>
      <c r="C49" s="88">
        <f t="shared" ref="C49:Z49" si="8">IF(LEN(C$2)&gt;0,SUM(C43:C48),"")</f>
        <v>1104</v>
      </c>
      <c r="D49" s="88">
        <f t="shared" si="8"/>
        <v>1456.7</v>
      </c>
      <c r="E49" s="88">
        <f t="shared" si="8"/>
        <v>1432.6</v>
      </c>
      <c r="F49" s="88">
        <f t="shared" si="8"/>
        <v>1230.5999999999999</v>
      </c>
      <c r="G49" s="88">
        <f t="shared" si="8"/>
        <v>1052.5</v>
      </c>
      <c r="H49" s="88">
        <f t="shared" si="8"/>
        <v>478.3</v>
      </c>
      <c r="I49" s="88">
        <f t="shared" si="8"/>
        <v>357.1</v>
      </c>
      <c r="J49" s="88">
        <f t="shared" si="8"/>
        <v>522.1</v>
      </c>
      <c r="K49" s="88">
        <f t="shared" si="8"/>
        <v>680.1</v>
      </c>
      <c r="L49" s="88">
        <f t="shared" si="8"/>
        <v>990</v>
      </c>
      <c r="M49" s="88">
        <f t="shared" si="8"/>
        <v>709.3</v>
      </c>
      <c r="N49" s="88">
        <f t="shared" si="8"/>
        <v>1029.9000000000001</v>
      </c>
      <c r="O49" s="88">
        <f t="shared" si="8"/>
        <v>1166</v>
      </c>
      <c r="P49" s="88">
        <f t="shared" si="8"/>
        <v>1008.5</v>
      </c>
      <c r="Q49" s="88">
        <f t="shared" si="8"/>
        <v>590.5</v>
      </c>
      <c r="R49" s="88">
        <f t="shared" si="8"/>
        <v>261.39999999999998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39.9</v>
      </c>
      <c r="X49" s="88">
        <f t="shared" si="8"/>
        <v>278.3</v>
      </c>
      <c r="Y49" s="88">
        <f t="shared" si="8"/>
        <v>253.8</v>
      </c>
      <c r="Z49" s="89" t="str">
        <f t="shared" si="8"/>
        <v/>
      </c>
      <c r="AA49" s="90">
        <f t="shared" si="7"/>
        <v>17746.900000000001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6162.4090000000006</v>
      </c>
      <c r="C52" s="88">
        <f t="shared" si="10"/>
        <v>5944.3990000000003</v>
      </c>
      <c r="D52" s="88">
        <f t="shared" si="10"/>
        <v>5650.1</v>
      </c>
      <c r="E52" s="88">
        <f t="shared" si="10"/>
        <v>5543.6329999999998</v>
      </c>
      <c r="F52" s="88">
        <f t="shared" si="10"/>
        <v>5555.52</v>
      </c>
      <c r="G52" s="88">
        <f t="shared" si="10"/>
        <v>5746.9539999999997</v>
      </c>
      <c r="H52" s="88">
        <f t="shared" si="10"/>
        <v>6166.6490000000003</v>
      </c>
      <c r="I52" s="88">
        <f t="shared" si="10"/>
        <v>7024.0229999999992</v>
      </c>
      <c r="J52" s="88">
        <f t="shared" si="10"/>
        <v>8118.6190000000006</v>
      </c>
      <c r="K52" s="88">
        <f t="shared" si="10"/>
        <v>8672.0570000000007</v>
      </c>
      <c r="L52" s="88">
        <f t="shared" si="10"/>
        <v>9328.2180000000008</v>
      </c>
      <c r="M52" s="88">
        <f t="shared" si="10"/>
        <v>9512.7129999999997</v>
      </c>
      <c r="N52" s="88">
        <f t="shared" si="10"/>
        <v>9853.7279999999992</v>
      </c>
      <c r="O52" s="88">
        <f t="shared" si="10"/>
        <v>9731.9889999999996</v>
      </c>
      <c r="P52" s="88">
        <f t="shared" si="10"/>
        <v>9410.9550000000017</v>
      </c>
      <c r="Q52" s="88">
        <f t="shared" si="10"/>
        <v>8701.0890000000018</v>
      </c>
      <c r="R52" s="88">
        <f t="shared" si="10"/>
        <v>8792.9129999999986</v>
      </c>
      <c r="S52" s="88">
        <f t="shared" si="10"/>
        <v>9198.1859999999997</v>
      </c>
      <c r="T52" s="88">
        <f t="shared" si="10"/>
        <v>9334.6880000000001</v>
      </c>
      <c r="U52" s="88">
        <f t="shared" si="10"/>
        <v>9292.9720000000016</v>
      </c>
      <c r="V52" s="88">
        <f t="shared" si="10"/>
        <v>9201.0619999999999</v>
      </c>
      <c r="W52" s="88">
        <f t="shared" si="10"/>
        <v>8386.0480000000007</v>
      </c>
      <c r="X52" s="88">
        <f t="shared" si="10"/>
        <v>7882.6539999999995</v>
      </c>
      <c r="Y52" s="88">
        <f t="shared" si="10"/>
        <v>6694.8379999999997</v>
      </c>
      <c r="Z52" s="89" t="str">
        <f t="shared" si="10"/>
        <v/>
      </c>
      <c r="AA52" s="104">
        <f>SUM(B52:Z52)</f>
        <v>189906.41600000003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6162.4770000000026</v>
      </c>
      <c r="C4" s="18">
        <v>5944.4089999999987</v>
      </c>
      <c r="D4" s="18">
        <v>5650.1139999999996</v>
      </c>
      <c r="E4" s="18">
        <v>5543.6329999999989</v>
      </c>
      <c r="F4" s="18">
        <v>5555.5479999999998</v>
      </c>
      <c r="G4" s="18">
        <v>5746.9650000000001</v>
      </c>
      <c r="H4" s="18">
        <v>6166.6380000000017</v>
      </c>
      <c r="I4" s="18">
        <v>7023.9320000000016</v>
      </c>
      <c r="J4" s="18">
        <v>8118.5770000000002</v>
      </c>
      <c r="K4" s="18">
        <v>8672.0290000000005</v>
      </c>
      <c r="L4" s="18">
        <v>9328.2160000000022</v>
      </c>
      <c r="M4" s="18">
        <v>9512.7110000000011</v>
      </c>
      <c r="N4" s="18">
        <v>9853.765999999996</v>
      </c>
      <c r="O4" s="18">
        <v>9731.9890000000014</v>
      </c>
      <c r="P4" s="18">
        <v>9411.009</v>
      </c>
      <c r="Q4" s="18">
        <v>8701.1090000000004</v>
      </c>
      <c r="R4" s="18">
        <v>8792.9249999999956</v>
      </c>
      <c r="S4" s="18">
        <v>9198.172999999997</v>
      </c>
      <c r="T4" s="18">
        <v>9334.7090000000007</v>
      </c>
      <c r="U4" s="18">
        <v>9292.9550000000017</v>
      </c>
      <c r="V4" s="18">
        <v>9201.0759999999973</v>
      </c>
      <c r="W4" s="18">
        <v>8386.0779999999995</v>
      </c>
      <c r="X4" s="18">
        <v>7882.655999999999</v>
      </c>
      <c r="Y4" s="18">
        <v>6694.8280000000004</v>
      </c>
      <c r="Z4" s="19"/>
      <c r="AA4" s="20">
        <f>SUM(B4:Z4)</f>
        <v>189906.52200000003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</v>
      </c>
      <c r="C7" s="28">
        <v>110</v>
      </c>
      <c r="D7" s="28">
        <v>108.76</v>
      </c>
      <c r="E7" s="28">
        <v>107</v>
      </c>
      <c r="F7" s="28">
        <v>106.4</v>
      </c>
      <c r="G7" s="28">
        <v>110</v>
      </c>
      <c r="H7" s="28">
        <v>120.36</v>
      </c>
      <c r="I7" s="28">
        <v>127.04</v>
      </c>
      <c r="J7" s="28">
        <v>113.77</v>
      </c>
      <c r="K7" s="28">
        <v>88.52</v>
      </c>
      <c r="L7" s="28">
        <v>60.28</v>
      </c>
      <c r="M7" s="28">
        <v>71.38</v>
      </c>
      <c r="N7" s="28">
        <v>80.37</v>
      </c>
      <c r="O7" s="28">
        <v>99.3</v>
      </c>
      <c r="P7" s="28">
        <v>103.01</v>
      </c>
      <c r="Q7" s="28">
        <v>107.59</v>
      </c>
      <c r="R7" s="28">
        <v>113.97</v>
      </c>
      <c r="S7" s="28">
        <v>142.69999999999999</v>
      </c>
      <c r="T7" s="28">
        <v>162.04</v>
      </c>
      <c r="U7" s="28">
        <v>224.42</v>
      </c>
      <c r="V7" s="28">
        <v>208.85</v>
      </c>
      <c r="W7" s="28">
        <v>146.01</v>
      </c>
      <c r="X7" s="28">
        <v>123.03</v>
      </c>
      <c r="Y7" s="28">
        <v>120</v>
      </c>
      <c r="Z7" s="29"/>
      <c r="AA7" s="30">
        <f>IF(SUM(B7:Z7)&lt;&gt;0,AVERAGEIF(B7:Z7,"&lt;&gt;"""),"")</f>
        <v>119.72083333333332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4.2830000000000004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5.2679999999999998</v>
      </c>
      <c r="U14" s="57">
        <v>9.9770000000000003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119.52800000000001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4.2830000000000004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5.2679999999999998</v>
      </c>
      <c r="U16" s="62">
        <f t="shared" si="1"/>
        <v>9.9770000000000003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119.52800000000001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701.96300000000008</v>
      </c>
      <c r="C19" s="72">
        <v>700.68600000000004</v>
      </c>
      <c r="D19" s="72">
        <v>699.45099999999991</v>
      </c>
      <c r="E19" s="72">
        <v>698.84600000000012</v>
      </c>
      <c r="F19" s="72">
        <v>699.85900000000004</v>
      </c>
      <c r="G19" s="72">
        <v>698.70699999999988</v>
      </c>
      <c r="H19" s="72">
        <v>687.71699999999998</v>
      </c>
      <c r="I19" s="72">
        <v>688.06</v>
      </c>
      <c r="J19" s="72">
        <v>680.3549999999999</v>
      </c>
      <c r="K19" s="72">
        <v>666.12100000000009</v>
      </c>
      <c r="L19" s="72">
        <v>676.33499999999992</v>
      </c>
      <c r="M19" s="72">
        <v>666.39200000000005</v>
      </c>
      <c r="N19" s="72">
        <v>668.38700000000006</v>
      </c>
      <c r="O19" s="72">
        <v>670.279</v>
      </c>
      <c r="P19" s="72">
        <v>674.25599999999997</v>
      </c>
      <c r="Q19" s="72">
        <v>676.38</v>
      </c>
      <c r="R19" s="72">
        <v>677.48500000000013</v>
      </c>
      <c r="S19" s="72">
        <v>681.80700000000002</v>
      </c>
      <c r="T19" s="72">
        <v>687.44599999999991</v>
      </c>
      <c r="U19" s="72">
        <v>687.88900000000001</v>
      </c>
      <c r="V19" s="72">
        <v>685.6869999999999</v>
      </c>
      <c r="W19" s="72">
        <v>680.91</v>
      </c>
      <c r="X19" s="72">
        <v>683.54499999999996</v>
      </c>
      <c r="Y19" s="72">
        <v>690.69400000000007</v>
      </c>
      <c r="Z19" s="73"/>
      <c r="AA19" s="74">
        <f t="shared" ref="AA19:AA25" si="2">SUM(B19:Z19)</f>
        <v>16429.256999999998</v>
      </c>
    </row>
    <row r="20" spans="1:27" ht="24.95" customHeight="1" x14ac:dyDescent="0.2">
      <c r="A20" s="75" t="s">
        <v>15</v>
      </c>
      <c r="B20" s="76">
        <v>1259.0939999999998</v>
      </c>
      <c r="C20" s="77">
        <v>1228.787</v>
      </c>
      <c r="D20" s="77">
        <v>1217.808</v>
      </c>
      <c r="E20" s="77">
        <v>1215.8789999999997</v>
      </c>
      <c r="F20" s="77">
        <v>1244.1660000000002</v>
      </c>
      <c r="G20" s="77">
        <v>1338.1079999999999</v>
      </c>
      <c r="H20" s="77">
        <v>1484.242</v>
      </c>
      <c r="I20" s="77">
        <v>1616.9880000000001</v>
      </c>
      <c r="J20" s="77">
        <v>1738.269</v>
      </c>
      <c r="K20" s="77">
        <v>1778.2250000000001</v>
      </c>
      <c r="L20" s="77">
        <v>1813.079</v>
      </c>
      <c r="M20" s="77">
        <v>1833.3960000000002</v>
      </c>
      <c r="N20" s="77">
        <v>1867.5730000000001</v>
      </c>
      <c r="O20" s="77">
        <v>1853.0899999999997</v>
      </c>
      <c r="P20" s="77">
        <v>1833.4130000000002</v>
      </c>
      <c r="Q20" s="77">
        <v>1828.3780000000004</v>
      </c>
      <c r="R20" s="77">
        <v>1784.4749999999999</v>
      </c>
      <c r="S20" s="77">
        <v>1735.1770000000001</v>
      </c>
      <c r="T20" s="77">
        <v>1665.431</v>
      </c>
      <c r="U20" s="77">
        <v>1618.239</v>
      </c>
      <c r="V20" s="77">
        <v>1523.261</v>
      </c>
      <c r="W20" s="77">
        <v>1382.585</v>
      </c>
      <c r="X20" s="77">
        <v>1319.4919999999997</v>
      </c>
      <c r="Y20" s="77">
        <v>1272.5459999999998</v>
      </c>
      <c r="Z20" s="78"/>
      <c r="AA20" s="79">
        <f t="shared" si="2"/>
        <v>37451.701000000001</v>
      </c>
    </row>
    <row r="21" spans="1:27" ht="24.95" customHeight="1" x14ac:dyDescent="0.2">
      <c r="A21" s="75" t="s">
        <v>16</v>
      </c>
      <c r="B21" s="80">
        <v>3466.92</v>
      </c>
      <c r="C21" s="81">
        <v>3257.2359999999999</v>
      </c>
      <c r="D21" s="81">
        <v>3075.3549999999996</v>
      </c>
      <c r="E21" s="81">
        <v>2976.9079999999999</v>
      </c>
      <c r="F21" s="81">
        <v>2961.5230000000001</v>
      </c>
      <c r="G21" s="81">
        <v>3032.15</v>
      </c>
      <c r="H21" s="81">
        <v>3246.3959999999997</v>
      </c>
      <c r="I21" s="81">
        <v>3696.2840000000001</v>
      </c>
      <c r="J21" s="81">
        <v>4256.4530000000004</v>
      </c>
      <c r="K21" s="81">
        <v>4673.183</v>
      </c>
      <c r="L21" s="81">
        <v>5007.8020000000006</v>
      </c>
      <c r="M21" s="81">
        <v>5282.4230000000007</v>
      </c>
      <c r="N21" s="81">
        <v>5563.8060000000005</v>
      </c>
      <c r="O21" s="81">
        <v>5607.6200000000008</v>
      </c>
      <c r="P21" s="81">
        <v>5467.84</v>
      </c>
      <c r="Q21" s="81">
        <v>5308.951</v>
      </c>
      <c r="R21" s="81">
        <v>5110.2650000000012</v>
      </c>
      <c r="S21" s="81">
        <v>4959.7889999999998</v>
      </c>
      <c r="T21" s="81">
        <v>4784.7620000000006</v>
      </c>
      <c r="U21" s="81">
        <v>4814.25</v>
      </c>
      <c r="V21" s="81">
        <v>4742.1279999999997</v>
      </c>
      <c r="W21" s="81">
        <v>4552.3829999999998</v>
      </c>
      <c r="X21" s="81">
        <v>4304.8189999999995</v>
      </c>
      <c r="Y21" s="81">
        <v>3907.5879999999997</v>
      </c>
      <c r="Z21" s="78"/>
      <c r="AA21" s="79">
        <f t="shared" si="2"/>
        <v>104056.83400000003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125.5</v>
      </c>
      <c r="C23" s="77">
        <v>104</v>
      </c>
      <c r="D23" s="77">
        <v>99.5</v>
      </c>
      <c r="E23" s="77">
        <v>99</v>
      </c>
      <c r="F23" s="77">
        <v>102</v>
      </c>
      <c r="G23" s="77">
        <v>112</v>
      </c>
      <c r="H23" s="77">
        <v>124</v>
      </c>
      <c r="I23" s="77">
        <v>113</v>
      </c>
      <c r="J23" s="77">
        <v>87.5</v>
      </c>
      <c r="K23" s="77">
        <v>73.5</v>
      </c>
      <c r="L23" s="77">
        <v>74</v>
      </c>
      <c r="M23" s="77">
        <v>78.5</v>
      </c>
      <c r="N23" s="77">
        <v>90</v>
      </c>
      <c r="O23" s="77">
        <v>97</v>
      </c>
      <c r="P23" s="77">
        <v>100.5</v>
      </c>
      <c r="Q23" s="77">
        <v>109.5</v>
      </c>
      <c r="R23" s="77">
        <v>144</v>
      </c>
      <c r="S23" s="77">
        <v>178.5</v>
      </c>
      <c r="T23" s="77">
        <v>215</v>
      </c>
      <c r="U23" s="77">
        <v>244.5</v>
      </c>
      <c r="V23" s="77">
        <v>246</v>
      </c>
      <c r="W23" s="77">
        <v>228</v>
      </c>
      <c r="X23" s="77">
        <v>188</v>
      </c>
      <c r="Y23" s="77">
        <v>132</v>
      </c>
      <c r="Z23" s="77"/>
      <c r="AA23" s="79">
        <f t="shared" si="2"/>
        <v>3165.5</v>
      </c>
    </row>
    <row r="24" spans="1:27" ht="24.95" customHeight="1" x14ac:dyDescent="0.2">
      <c r="A24" s="85" t="s">
        <v>19</v>
      </c>
      <c r="B24" s="77">
        <v>472.00000000000006</v>
      </c>
      <c r="C24" s="77">
        <v>446</v>
      </c>
      <c r="D24" s="77">
        <v>428</v>
      </c>
      <c r="E24" s="77">
        <v>416</v>
      </c>
      <c r="F24" s="77">
        <v>417</v>
      </c>
      <c r="G24" s="77">
        <v>428</v>
      </c>
      <c r="H24" s="77">
        <v>472.00000000000006</v>
      </c>
      <c r="I24" s="77">
        <v>534</v>
      </c>
      <c r="J24" s="77">
        <v>589</v>
      </c>
      <c r="K24" s="77">
        <v>614</v>
      </c>
      <c r="L24" s="77">
        <v>622.00000000000011</v>
      </c>
      <c r="M24" s="77">
        <v>635</v>
      </c>
      <c r="N24" s="77">
        <v>647.99999999999989</v>
      </c>
      <c r="O24" s="77">
        <v>645.99999999999989</v>
      </c>
      <c r="P24" s="77">
        <v>634.00000000000011</v>
      </c>
      <c r="Q24" s="77">
        <v>635</v>
      </c>
      <c r="R24" s="77">
        <v>644.99999999999989</v>
      </c>
      <c r="S24" s="77">
        <v>654.99999999999989</v>
      </c>
      <c r="T24" s="77">
        <v>645.99999999999989</v>
      </c>
      <c r="U24" s="77">
        <v>641</v>
      </c>
      <c r="V24" s="77">
        <v>622.00000000000011</v>
      </c>
      <c r="W24" s="77">
        <v>580.00000000000011</v>
      </c>
      <c r="X24" s="77">
        <v>535.00000000000011</v>
      </c>
      <c r="Y24" s="77">
        <v>475</v>
      </c>
      <c r="Z24" s="77"/>
      <c r="AA24" s="79">
        <f t="shared" si="2"/>
        <v>13435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6025.4769999999999</v>
      </c>
      <c r="C26" s="88">
        <f t="shared" ref="C26:Z26" si="3">IF(LEN(C$2)&gt;0,SUM(C19:C25),"")</f>
        <v>5736.7089999999998</v>
      </c>
      <c r="D26" s="88">
        <f t="shared" si="3"/>
        <v>5520.1139999999996</v>
      </c>
      <c r="E26" s="88">
        <f t="shared" si="3"/>
        <v>5406.6329999999998</v>
      </c>
      <c r="F26" s="88">
        <f t="shared" si="3"/>
        <v>5424.5480000000007</v>
      </c>
      <c r="G26" s="88">
        <f t="shared" si="3"/>
        <v>5608.9650000000001</v>
      </c>
      <c r="H26" s="88">
        <f t="shared" si="3"/>
        <v>6014.3549999999996</v>
      </c>
      <c r="I26" s="88">
        <f t="shared" si="3"/>
        <v>6648.3320000000003</v>
      </c>
      <c r="J26" s="88">
        <f t="shared" si="3"/>
        <v>7351.5770000000002</v>
      </c>
      <c r="K26" s="88">
        <f t="shared" si="3"/>
        <v>7805.0290000000005</v>
      </c>
      <c r="L26" s="88">
        <f t="shared" si="3"/>
        <v>8303.2160000000003</v>
      </c>
      <c r="M26" s="88">
        <f t="shared" si="3"/>
        <v>8605.7110000000011</v>
      </c>
      <c r="N26" s="88">
        <f t="shared" si="3"/>
        <v>8947.7659999999996</v>
      </c>
      <c r="O26" s="88">
        <f t="shared" si="3"/>
        <v>8873.9890000000014</v>
      </c>
      <c r="P26" s="88">
        <f t="shared" si="3"/>
        <v>8710.009</v>
      </c>
      <c r="Q26" s="88">
        <f t="shared" si="3"/>
        <v>8558.2090000000007</v>
      </c>
      <c r="R26" s="88">
        <f t="shared" si="3"/>
        <v>8361.2250000000004</v>
      </c>
      <c r="S26" s="88">
        <f t="shared" si="3"/>
        <v>8210.2729999999992</v>
      </c>
      <c r="T26" s="88">
        <f t="shared" si="3"/>
        <v>7998.639000000001</v>
      </c>
      <c r="U26" s="88">
        <f t="shared" si="3"/>
        <v>8005.8780000000006</v>
      </c>
      <c r="V26" s="88">
        <f t="shared" si="3"/>
        <v>7819.0759999999991</v>
      </c>
      <c r="W26" s="88">
        <f t="shared" si="3"/>
        <v>7423.8779999999997</v>
      </c>
      <c r="X26" s="88">
        <f t="shared" si="3"/>
        <v>7030.8559999999998</v>
      </c>
      <c r="Y26" s="88">
        <f t="shared" si="3"/>
        <v>6477.8279999999995</v>
      </c>
      <c r="Z26" s="89" t="str">
        <f t="shared" si="3"/>
        <v/>
      </c>
      <c r="AA26" s="90">
        <f>SUM(AA19:AA25)</f>
        <v>174868.29200000002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778.5</v>
      </c>
      <c r="C29" s="72">
        <v>728</v>
      </c>
      <c r="D29" s="72">
        <v>705.5</v>
      </c>
      <c r="E29" s="72">
        <v>696</v>
      </c>
      <c r="F29" s="72">
        <v>700</v>
      </c>
      <c r="G29" s="72">
        <v>721</v>
      </c>
      <c r="H29" s="72">
        <v>769</v>
      </c>
      <c r="I29" s="72">
        <v>837</v>
      </c>
      <c r="J29" s="72">
        <v>874.5</v>
      </c>
      <c r="K29" s="72">
        <v>898.5</v>
      </c>
      <c r="L29" s="72">
        <v>907</v>
      </c>
      <c r="M29" s="72">
        <v>924.5</v>
      </c>
      <c r="N29" s="72">
        <v>949</v>
      </c>
      <c r="O29" s="72">
        <v>924</v>
      </c>
      <c r="P29" s="72">
        <v>913.5</v>
      </c>
      <c r="Q29" s="72">
        <v>888.5</v>
      </c>
      <c r="R29" s="72">
        <v>982</v>
      </c>
      <c r="S29" s="72">
        <v>1005.5</v>
      </c>
      <c r="T29" s="72">
        <v>1030</v>
      </c>
      <c r="U29" s="72">
        <v>1056.5</v>
      </c>
      <c r="V29" s="72">
        <v>1049</v>
      </c>
      <c r="W29" s="72">
        <v>1013</v>
      </c>
      <c r="X29" s="72">
        <v>935</v>
      </c>
      <c r="Y29" s="72">
        <v>810</v>
      </c>
      <c r="Z29" s="73"/>
      <c r="AA29" s="74">
        <f>SUM(B29:Z29)</f>
        <v>21095.5</v>
      </c>
    </row>
    <row r="30" spans="1:27" ht="24.95" customHeight="1" x14ac:dyDescent="0.2">
      <c r="A30" s="75" t="s">
        <v>24</v>
      </c>
      <c r="B30" s="76">
        <v>5383.9769999999999</v>
      </c>
      <c r="C30" s="77">
        <v>5152.7089999999998</v>
      </c>
      <c r="D30" s="77">
        <v>4944.6139999999996</v>
      </c>
      <c r="E30" s="77">
        <v>4847.6329999999998</v>
      </c>
      <c r="F30" s="77">
        <v>4855.5479999999998</v>
      </c>
      <c r="G30" s="77">
        <v>5025.9650000000001</v>
      </c>
      <c r="H30" s="77">
        <v>5397.6379999999999</v>
      </c>
      <c r="I30" s="77">
        <v>6183.3320000000003</v>
      </c>
      <c r="J30" s="77">
        <v>6744.0770000000002</v>
      </c>
      <c r="K30" s="77">
        <v>7273.5290000000005</v>
      </c>
      <c r="L30" s="77">
        <v>7921.2160000000003</v>
      </c>
      <c r="M30" s="77">
        <v>8088.2110000000002</v>
      </c>
      <c r="N30" s="77">
        <v>8404.7659999999996</v>
      </c>
      <c r="O30" s="77">
        <v>8307.9889999999996</v>
      </c>
      <c r="P30" s="77">
        <v>8093.509</v>
      </c>
      <c r="Q30" s="77">
        <v>7807.7089999999998</v>
      </c>
      <c r="R30" s="77">
        <v>7724.2250000000004</v>
      </c>
      <c r="S30" s="77">
        <v>7471.7730000000001</v>
      </c>
      <c r="T30" s="77">
        <v>7331.509</v>
      </c>
      <c r="U30" s="77">
        <v>7251.3549999999996</v>
      </c>
      <c r="V30" s="77">
        <v>7082.076</v>
      </c>
      <c r="W30" s="77">
        <v>6740.8779999999997</v>
      </c>
      <c r="X30" s="77">
        <v>6315.8559999999998</v>
      </c>
      <c r="Y30" s="77">
        <v>5884.8280000000004</v>
      </c>
      <c r="Z30" s="78"/>
      <c r="AA30" s="79">
        <f>SUM(B30:Z30)</f>
        <v>160234.92200000002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6162.4769999999999</v>
      </c>
      <c r="C32" s="62">
        <f t="shared" ref="C32:Z32" si="4">IF(LEN(C$2)&gt;0,SUM(C29:C31),"")</f>
        <v>5880.7089999999998</v>
      </c>
      <c r="D32" s="62">
        <f t="shared" si="4"/>
        <v>5650.1139999999996</v>
      </c>
      <c r="E32" s="62">
        <f t="shared" si="4"/>
        <v>5543.6329999999998</v>
      </c>
      <c r="F32" s="62">
        <f t="shared" si="4"/>
        <v>5555.5479999999998</v>
      </c>
      <c r="G32" s="62">
        <f t="shared" si="4"/>
        <v>5746.9650000000001</v>
      </c>
      <c r="H32" s="62">
        <f t="shared" si="4"/>
        <v>6166.6379999999999</v>
      </c>
      <c r="I32" s="62">
        <f t="shared" si="4"/>
        <v>7020.3320000000003</v>
      </c>
      <c r="J32" s="62">
        <f t="shared" si="4"/>
        <v>7618.5770000000002</v>
      </c>
      <c r="K32" s="62">
        <f t="shared" si="4"/>
        <v>8172.0290000000005</v>
      </c>
      <c r="L32" s="62">
        <f t="shared" si="4"/>
        <v>8828.2160000000003</v>
      </c>
      <c r="M32" s="62">
        <f t="shared" si="4"/>
        <v>9012.7109999999993</v>
      </c>
      <c r="N32" s="62">
        <f t="shared" si="4"/>
        <v>9353.7659999999996</v>
      </c>
      <c r="O32" s="62">
        <f t="shared" si="4"/>
        <v>9231.9889999999996</v>
      </c>
      <c r="P32" s="62">
        <f t="shared" si="4"/>
        <v>9007.009</v>
      </c>
      <c r="Q32" s="62">
        <f t="shared" si="4"/>
        <v>8696.2089999999989</v>
      </c>
      <c r="R32" s="62">
        <f t="shared" si="4"/>
        <v>8706.2250000000004</v>
      </c>
      <c r="S32" s="62">
        <f t="shared" si="4"/>
        <v>8477.273000000001</v>
      </c>
      <c r="T32" s="62">
        <f t="shared" si="4"/>
        <v>8361.509</v>
      </c>
      <c r="U32" s="62">
        <f t="shared" si="4"/>
        <v>8307.8549999999996</v>
      </c>
      <c r="V32" s="62">
        <f t="shared" si="4"/>
        <v>8131.076</v>
      </c>
      <c r="W32" s="62">
        <f t="shared" si="4"/>
        <v>7753.8779999999997</v>
      </c>
      <c r="X32" s="62">
        <f t="shared" si="4"/>
        <v>7250.8559999999998</v>
      </c>
      <c r="Y32" s="62">
        <f t="shared" si="4"/>
        <v>6694.8280000000004</v>
      </c>
      <c r="Z32" s="63" t="str">
        <f t="shared" si="4"/>
        <v/>
      </c>
      <c r="AA32" s="64">
        <f>SUM(AA29:AA31)</f>
        <v>181330.42200000002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92</v>
      </c>
      <c r="C35" s="95">
        <v>87</v>
      </c>
      <c r="D35" s="95">
        <v>87</v>
      </c>
      <c r="E35" s="95">
        <v>92</v>
      </c>
      <c r="F35" s="95">
        <v>87</v>
      </c>
      <c r="G35" s="95">
        <v>92</v>
      </c>
      <c r="H35" s="95">
        <v>100</v>
      </c>
      <c r="I35" s="95">
        <v>120</v>
      </c>
      <c r="J35" s="95">
        <v>156</v>
      </c>
      <c r="K35" s="95">
        <v>204</v>
      </c>
      <c r="L35" s="95">
        <v>209</v>
      </c>
      <c r="M35" s="95">
        <v>209</v>
      </c>
      <c r="N35" s="95">
        <v>215</v>
      </c>
      <c r="O35" s="95">
        <v>185</v>
      </c>
      <c r="P35" s="95">
        <v>117</v>
      </c>
      <c r="Q35" s="95">
        <v>77</v>
      </c>
      <c r="R35" s="95">
        <v>125</v>
      </c>
      <c r="S35" s="95">
        <v>65</v>
      </c>
      <c r="T35" s="95">
        <v>79.602000000000004</v>
      </c>
      <c r="U35" s="95">
        <v>65</v>
      </c>
      <c r="V35" s="95">
        <v>64</v>
      </c>
      <c r="W35" s="95">
        <v>88</v>
      </c>
      <c r="X35" s="95">
        <v>79</v>
      </c>
      <c r="Y35" s="95">
        <v>80</v>
      </c>
      <c r="Z35" s="96"/>
      <c r="AA35" s="74">
        <f t="shared" ref="AA35:AA40" si="5">SUM(B35:Z35)</f>
        <v>2774.6019999999999</v>
      </c>
    </row>
    <row r="36" spans="1:27" ht="24.95" customHeight="1" x14ac:dyDescent="0.2">
      <c r="A36" s="97" t="s">
        <v>42</v>
      </c>
      <c r="B36" s="98">
        <v>35</v>
      </c>
      <c r="C36" s="99">
        <v>47</v>
      </c>
      <c r="D36" s="99">
        <v>33</v>
      </c>
      <c r="E36" s="99">
        <v>35</v>
      </c>
      <c r="F36" s="99">
        <v>34</v>
      </c>
      <c r="G36" s="99">
        <v>36</v>
      </c>
      <c r="H36" s="99">
        <v>48</v>
      </c>
      <c r="I36" s="99">
        <v>252</v>
      </c>
      <c r="J36" s="99">
        <v>111</v>
      </c>
      <c r="K36" s="99">
        <v>163</v>
      </c>
      <c r="L36" s="99">
        <v>205</v>
      </c>
      <c r="M36" s="99">
        <v>198</v>
      </c>
      <c r="N36" s="99">
        <v>191</v>
      </c>
      <c r="O36" s="99">
        <v>173</v>
      </c>
      <c r="P36" s="99">
        <v>180</v>
      </c>
      <c r="Q36" s="99">
        <v>61</v>
      </c>
      <c r="R36" s="99">
        <v>220</v>
      </c>
      <c r="S36" s="99">
        <v>202</v>
      </c>
      <c r="T36" s="99">
        <v>278</v>
      </c>
      <c r="U36" s="99">
        <v>227</v>
      </c>
      <c r="V36" s="99">
        <v>238</v>
      </c>
      <c r="W36" s="99">
        <v>232</v>
      </c>
      <c r="X36" s="99">
        <v>131</v>
      </c>
      <c r="Y36" s="99">
        <v>127</v>
      </c>
      <c r="Z36" s="100"/>
      <c r="AA36" s="79">
        <f t="shared" si="5"/>
        <v>3457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86.7</v>
      </c>
      <c r="S37" s="99">
        <v>720.9</v>
      </c>
      <c r="T37" s="99">
        <v>973.2</v>
      </c>
      <c r="U37" s="99">
        <v>985.1</v>
      </c>
      <c r="V37" s="99">
        <v>1070</v>
      </c>
      <c r="W37" s="99">
        <v>632.20000000000005</v>
      </c>
      <c r="X37" s="99">
        <v>631.79999999999995</v>
      </c>
      <c r="Y37" s="99"/>
      <c r="Z37" s="100"/>
      <c r="AA37" s="79">
        <f t="shared" si="5"/>
        <v>5099.9000000000005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111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111</v>
      </c>
    </row>
    <row r="39" spans="1:27" ht="24.95" customHeight="1" x14ac:dyDescent="0.2">
      <c r="A39" s="97" t="s">
        <v>45</v>
      </c>
      <c r="B39" s="98"/>
      <c r="C39" s="99">
        <v>63.7</v>
      </c>
      <c r="D39" s="99"/>
      <c r="E39" s="99"/>
      <c r="F39" s="99"/>
      <c r="G39" s="99"/>
      <c r="H39" s="99"/>
      <c r="I39" s="99">
        <v>3.6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404</v>
      </c>
      <c r="Q39" s="99">
        <v>4.9000000000000004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3476.2000000000003</v>
      </c>
    </row>
    <row r="40" spans="1:27" ht="30" customHeight="1" thickBot="1" x14ac:dyDescent="0.25">
      <c r="A40" s="86" t="s">
        <v>46</v>
      </c>
      <c r="B40" s="87">
        <f>IF(LEN(B$2)&gt;0,SUM(B35:B39),"")</f>
        <v>127</v>
      </c>
      <c r="C40" s="88">
        <f t="shared" ref="C40:Z40" si="6">IF(LEN(C$2)&gt;0,SUM(C35:C39),"")</f>
        <v>197.7</v>
      </c>
      <c r="D40" s="88">
        <f t="shared" si="6"/>
        <v>120</v>
      </c>
      <c r="E40" s="88">
        <f t="shared" si="6"/>
        <v>127</v>
      </c>
      <c r="F40" s="88">
        <f t="shared" si="6"/>
        <v>121</v>
      </c>
      <c r="G40" s="88">
        <f t="shared" si="6"/>
        <v>128</v>
      </c>
      <c r="H40" s="88">
        <f t="shared" si="6"/>
        <v>148</v>
      </c>
      <c r="I40" s="88">
        <f t="shared" si="6"/>
        <v>375.6</v>
      </c>
      <c r="J40" s="88">
        <f t="shared" si="6"/>
        <v>767</v>
      </c>
      <c r="K40" s="88">
        <f t="shared" si="6"/>
        <v>867</v>
      </c>
      <c r="L40" s="88">
        <f t="shared" si="6"/>
        <v>1025</v>
      </c>
      <c r="M40" s="88">
        <f t="shared" si="6"/>
        <v>907</v>
      </c>
      <c r="N40" s="88">
        <f t="shared" si="6"/>
        <v>906</v>
      </c>
      <c r="O40" s="88">
        <f t="shared" si="6"/>
        <v>858</v>
      </c>
      <c r="P40" s="88">
        <f t="shared" si="6"/>
        <v>701</v>
      </c>
      <c r="Q40" s="88">
        <f t="shared" si="6"/>
        <v>142.9</v>
      </c>
      <c r="R40" s="88">
        <f t="shared" si="6"/>
        <v>431.7</v>
      </c>
      <c r="S40" s="88">
        <f t="shared" si="6"/>
        <v>987.9</v>
      </c>
      <c r="T40" s="88">
        <f t="shared" si="6"/>
        <v>1330.8020000000001</v>
      </c>
      <c r="U40" s="88">
        <f t="shared" si="6"/>
        <v>1277.0999999999999</v>
      </c>
      <c r="V40" s="88">
        <f t="shared" si="6"/>
        <v>1372</v>
      </c>
      <c r="W40" s="88">
        <f t="shared" si="6"/>
        <v>952.2</v>
      </c>
      <c r="X40" s="88">
        <f t="shared" si="6"/>
        <v>841.8</v>
      </c>
      <c r="Y40" s="88">
        <f t="shared" si="6"/>
        <v>207</v>
      </c>
      <c r="Z40" s="89" t="str">
        <f t="shared" si="6"/>
        <v/>
      </c>
      <c r="AA40" s="90">
        <f t="shared" si="5"/>
        <v>14918.701999999999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86.7</v>
      </c>
      <c r="S45" s="99">
        <v>720.9</v>
      </c>
      <c r="T45" s="99">
        <v>973.2</v>
      </c>
      <c r="U45" s="99">
        <v>985.1</v>
      </c>
      <c r="V45" s="99">
        <v>1070</v>
      </c>
      <c r="W45" s="99">
        <v>632.20000000000005</v>
      </c>
      <c r="X45" s="99">
        <v>631.79999999999995</v>
      </c>
      <c r="Y45" s="99"/>
      <c r="Z45" s="100"/>
      <c r="AA45" s="79">
        <f t="shared" si="7"/>
        <v>5099.9000000000005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63.7</v>
      </c>
      <c r="D47" s="99"/>
      <c r="E47" s="99"/>
      <c r="F47" s="99"/>
      <c r="G47" s="99"/>
      <c r="H47" s="99"/>
      <c r="I47" s="99">
        <v>3.6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404</v>
      </c>
      <c r="Q47" s="99">
        <v>4.9000000000000004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3476.2000000000003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213.7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153.6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554</v>
      </c>
      <c r="Q49" s="88">
        <f t="shared" si="8"/>
        <v>154.9</v>
      </c>
      <c r="R49" s="88">
        <f t="shared" si="8"/>
        <v>236.7</v>
      </c>
      <c r="S49" s="88">
        <f t="shared" si="8"/>
        <v>870.9</v>
      </c>
      <c r="T49" s="88">
        <f t="shared" si="8"/>
        <v>1123.2</v>
      </c>
      <c r="U49" s="88">
        <f t="shared" si="8"/>
        <v>1135.0999999999999</v>
      </c>
      <c r="V49" s="88">
        <f t="shared" si="8"/>
        <v>1220</v>
      </c>
      <c r="W49" s="88">
        <f t="shared" si="8"/>
        <v>782.2</v>
      </c>
      <c r="X49" s="88">
        <f t="shared" si="8"/>
        <v>781.8</v>
      </c>
      <c r="Y49" s="88">
        <f t="shared" si="8"/>
        <v>150</v>
      </c>
      <c r="Z49" s="89" t="str">
        <f t="shared" si="8"/>
        <v/>
      </c>
      <c r="AA49" s="90">
        <f t="shared" si="7"/>
        <v>12176.099999999999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6162.4769999999999</v>
      </c>
      <c r="C52" s="88">
        <f t="shared" ref="C52:Z52" si="10">IF(LEN(C$2)&gt;0,SUM(C10:C15)+C26+C40,"")</f>
        <v>5944.4089999999997</v>
      </c>
      <c r="D52" s="88">
        <f t="shared" si="10"/>
        <v>5650.1139999999996</v>
      </c>
      <c r="E52" s="88">
        <f t="shared" si="10"/>
        <v>5543.6329999999998</v>
      </c>
      <c r="F52" s="88">
        <f t="shared" si="10"/>
        <v>5555.5480000000007</v>
      </c>
      <c r="G52" s="88">
        <f t="shared" si="10"/>
        <v>5746.9650000000001</v>
      </c>
      <c r="H52" s="88">
        <f t="shared" si="10"/>
        <v>6166.6379999999999</v>
      </c>
      <c r="I52" s="88">
        <f t="shared" si="10"/>
        <v>7023.9320000000007</v>
      </c>
      <c r="J52" s="88">
        <f t="shared" si="10"/>
        <v>8118.5770000000002</v>
      </c>
      <c r="K52" s="88">
        <f t="shared" si="10"/>
        <v>8672.0290000000005</v>
      </c>
      <c r="L52" s="88">
        <f t="shared" si="10"/>
        <v>9328.2160000000003</v>
      </c>
      <c r="M52" s="88">
        <f t="shared" si="10"/>
        <v>9512.7110000000011</v>
      </c>
      <c r="N52" s="88">
        <f t="shared" si="10"/>
        <v>9853.7659999999996</v>
      </c>
      <c r="O52" s="88">
        <f t="shared" si="10"/>
        <v>9731.9890000000014</v>
      </c>
      <c r="P52" s="88">
        <f t="shared" si="10"/>
        <v>9411.009</v>
      </c>
      <c r="Q52" s="88">
        <f t="shared" si="10"/>
        <v>8701.1090000000004</v>
      </c>
      <c r="R52" s="88">
        <f t="shared" si="10"/>
        <v>8792.9250000000011</v>
      </c>
      <c r="S52" s="88">
        <f t="shared" si="10"/>
        <v>9198.1729999999989</v>
      </c>
      <c r="T52" s="88">
        <f t="shared" si="10"/>
        <v>9334.7090000000007</v>
      </c>
      <c r="U52" s="88">
        <f t="shared" si="10"/>
        <v>9292.9549999999999</v>
      </c>
      <c r="V52" s="88">
        <f t="shared" si="10"/>
        <v>9201.0759999999991</v>
      </c>
      <c r="W52" s="88">
        <f t="shared" si="10"/>
        <v>8386.0779999999995</v>
      </c>
      <c r="X52" s="88">
        <f t="shared" si="10"/>
        <v>7882.6559999999999</v>
      </c>
      <c r="Y52" s="88">
        <f t="shared" si="10"/>
        <v>6694.8279999999995</v>
      </c>
      <c r="Z52" s="89" t="str">
        <f t="shared" si="10"/>
        <v/>
      </c>
      <c r="AA52" s="104">
        <f>SUM(B52:Z52)</f>
        <v>189906.522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-1105.3</v>
      </c>
      <c r="C4" s="18">
        <v>-1040.3</v>
      </c>
      <c r="D4" s="18">
        <v>-1456.7</v>
      </c>
      <c r="E4" s="18">
        <v>-1432.6</v>
      </c>
      <c r="F4" s="18">
        <v>-1230.5999999999999</v>
      </c>
      <c r="G4" s="18">
        <v>-1052.5</v>
      </c>
      <c r="H4" s="18">
        <v>-478.3</v>
      </c>
      <c r="I4" s="18">
        <v>-353.5</v>
      </c>
      <c r="J4" s="18">
        <v>-22.100000000000023</v>
      </c>
      <c r="K4" s="18">
        <v>-180.10000000000002</v>
      </c>
      <c r="L4" s="18">
        <v>-490</v>
      </c>
      <c r="M4" s="18">
        <v>-209.29999999999995</v>
      </c>
      <c r="N4" s="18">
        <v>-529.90000000000009</v>
      </c>
      <c r="O4" s="18">
        <v>-666</v>
      </c>
      <c r="P4" s="18">
        <v>-604.5</v>
      </c>
      <c r="Q4" s="18">
        <v>-585.6</v>
      </c>
      <c r="R4" s="18">
        <v>-174.7</v>
      </c>
      <c r="S4" s="18">
        <v>220.89999999999998</v>
      </c>
      <c r="T4" s="18">
        <v>473.20000000000005</v>
      </c>
      <c r="U4" s="18">
        <v>485.1</v>
      </c>
      <c r="V4" s="18">
        <v>570</v>
      </c>
      <c r="W4" s="18">
        <v>592.30000000000007</v>
      </c>
      <c r="X4" s="18">
        <v>353.49999999999994</v>
      </c>
      <c r="Y4" s="18">
        <v>-253.8</v>
      </c>
      <c r="Z4" s="19"/>
      <c r="AA4" s="111">
        <f>SUM(B4:Z4)</f>
        <v>-9170.7999999999993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118.5</v>
      </c>
      <c r="C7" s="117">
        <v>110</v>
      </c>
      <c r="D7" s="117">
        <v>108.76</v>
      </c>
      <c r="E7" s="117">
        <v>107</v>
      </c>
      <c r="F7" s="117">
        <v>106.4</v>
      </c>
      <c r="G7" s="117">
        <v>110</v>
      </c>
      <c r="H7" s="117">
        <v>120.36</v>
      </c>
      <c r="I7" s="117">
        <v>127.04</v>
      </c>
      <c r="J7" s="117">
        <v>113.77</v>
      </c>
      <c r="K7" s="117">
        <v>88.52</v>
      </c>
      <c r="L7" s="117">
        <v>60.28</v>
      </c>
      <c r="M7" s="117">
        <v>71.38</v>
      </c>
      <c r="N7" s="117">
        <v>80.37</v>
      </c>
      <c r="O7" s="117">
        <v>99.3</v>
      </c>
      <c r="P7" s="117">
        <v>103.01</v>
      </c>
      <c r="Q7" s="117">
        <v>107.59</v>
      </c>
      <c r="R7" s="117">
        <v>113.97</v>
      </c>
      <c r="S7" s="117">
        <v>142.69999999999999</v>
      </c>
      <c r="T7" s="117">
        <v>162.04</v>
      </c>
      <c r="U7" s="117">
        <v>224.42</v>
      </c>
      <c r="V7" s="117">
        <v>208.85</v>
      </c>
      <c r="W7" s="117">
        <v>146.01</v>
      </c>
      <c r="X7" s="117">
        <v>123.03</v>
      </c>
      <c r="Y7" s="117">
        <v>120</v>
      </c>
      <c r="Z7" s="118"/>
      <c r="AA7" s="119">
        <f>IF(SUM(B7:Z7)&lt;&gt;0,AVERAGEIF(B7:Z7,"&lt;&gt;"""),"")</f>
        <v>119.72083333333332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923.4</v>
      </c>
      <c r="C13" s="129">
        <v>1104</v>
      </c>
      <c r="D13" s="129">
        <v>1137</v>
      </c>
      <c r="E13" s="129">
        <v>1124</v>
      </c>
      <c r="F13" s="129">
        <v>1125</v>
      </c>
      <c r="G13" s="129">
        <v>814.4</v>
      </c>
      <c r="H13" s="129">
        <v>285.60000000000002</v>
      </c>
      <c r="I13" s="129">
        <v>357.1</v>
      </c>
      <c r="J13" s="129">
        <v>522.1</v>
      </c>
      <c r="K13" s="129">
        <v>680.1</v>
      </c>
      <c r="L13" s="129">
        <v>990</v>
      </c>
      <c r="M13" s="129">
        <v>709.3</v>
      </c>
      <c r="N13" s="129">
        <v>1029.9000000000001</v>
      </c>
      <c r="O13" s="129">
        <v>1166</v>
      </c>
      <c r="P13" s="129">
        <v>1008.5</v>
      </c>
      <c r="Q13" s="129">
        <v>590.5</v>
      </c>
      <c r="R13" s="129"/>
      <c r="S13" s="129"/>
      <c r="T13" s="129"/>
      <c r="U13" s="129"/>
      <c r="V13" s="129"/>
      <c r="W13" s="129"/>
      <c r="X13" s="129"/>
      <c r="Y13" s="130">
        <v>125.4</v>
      </c>
      <c r="Z13" s="131"/>
      <c r="AA13" s="132">
        <f t="shared" si="0"/>
        <v>13692.3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181.9</v>
      </c>
      <c r="C15" s="133"/>
      <c r="D15" s="133">
        <v>319.7</v>
      </c>
      <c r="E15" s="133">
        <v>308.60000000000002</v>
      </c>
      <c r="F15" s="133">
        <v>105.6</v>
      </c>
      <c r="G15" s="133">
        <v>238.1</v>
      </c>
      <c r="H15" s="133">
        <v>192.7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261.39999999999998</v>
      </c>
      <c r="S15" s="133">
        <v>500</v>
      </c>
      <c r="T15" s="133">
        <v>500</v>
      </c>
      <c r="U15" s="133">
        <v>500</v>
      </c>
      <c r="V15" s="133">
        <v>500</v>
      </c>
      <c r="W15" s="133">
        <v>39.9</v>
      </c>
      <c r="X15" s="133">
        <v>278.3</v>
      </c>
      <c r="Y15" s="133">
        <v>128.4</v>
      </c>
      <c r="Z15" s="131"/>
      <c r="AA15" s="132">
        <f t="shared" si="0"/>
        <v>4054.6000000000004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1105.3</v>
      </c>
      <c r="C16" s="135">
        <f t="shared" si="1"/>
        <v>1104</v>
      </c>
      <c r="D16" s="135">
        <f t="shared" si="1"/>
        <v>1456.7</v>
      </c>
      <c r="E16" s="135">
        <f t="shared" si="1"/>
        <v>1432.6</v>
      </c>
      <c r="F16" s="135">
        <f t="shared" si="1"/>
        <v>1230.5999999999999</v>
      </c>
      <c r="G16" s="135">
        <f t="shared" si="1"/>
        <v>1052.5</v>
      </c>
      <c r="H16" s="135">
        <f t="shared" si="1"/>
        <v>478.3</v>
      </c>
      <c r="I16" s="135">
        <f t="shared" si="1"/>
        <v>357.1</v>
      </c>
      <c r="J16" s="135">
        <f t="shared" si="1"/>
        <v>522.1</v>
      </c>
      <c r="K16" s="135">
        <f t="shared" si="1"/>
        <v>680.1</v>
      </c>
      <c r="L16" s="135">
        <f t="shared" si="1"/>
        <v>990</v>
      </c>
      <c r="M16" s="135">
        <f t="shared" si="1"/>
        <v>709.3</v>
      </c>
      <c r="N16" s="135">
        <f t="shared" si="1"/>
        <v>1029.9000000000001</v>
      </c>
      <c r="O16" s="135">
        <f t="shared" si="1"/>
        <v>1166</v>
      </c>
      <c r="P16" s="135">
        <f t="shared" si="1"/>
        <v>1008.5</v>
      </c>
      <c r="Q16" s="135">
        <f t="shared" si="1"/>
        <v>590.5</v>
      </c>
      <c r="R16" s="135">
        <f t="shared" si="1"/>
        <v>261.39999999999998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39.9</v>
      </c>
      <c r="X16" s="135">
        <f t="shared" si="1"/>
        <v>278.3</v>
      </c>
      <c r="Y16" s="135">
        <f t="shared" si="1"/>
        <v>253.8</v>
      </c>
      <c r="Z16" s="136" t="str">
        <f t="shared" si="1"/>
        <v/>
      </c>
      <c r="AA16" s="90">
        <f t="shared" si="0"/>
        <v>17746.900000000001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86.7</v>
      </c>
      <c r="S21" s="129">
        <v>720.9</v>
      </c>
      <c r="T21" s="129">
        <v>973.2</v>
      </c>
      <c r="U21" s="129">
        <v>985.1</v>
      </c>
      <c r="V21" s="129">
        <v>1070</v>
      </c>
      <c r="W21" s="129">
        <v>632.20000000000005</v>
      </c>
      <c r="X21" s="129">
        <v>631.79999999999995</v>
      </c>
      <c r="Y21" s="130"/>
      <c r="Z21" s="131"/>
      <c r="AA21" s="132">
        <f t="shared" si="2"/>
        <v>5099.9000000000005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63.7</v>
      </c>
      <c r="D23" s="133"/>
      <c r="E23" s="133"/>
      <c r="F23" s="133"/>
      <c r="G23" s="133"/>
      <c r="H23" s="133"/>
      <c r="I23" s="133">
        <v>3.6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404</v>
      </c>
      <c r="Q23" s="133">
        <v>4.9000000000000004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3476.2000000000003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63.7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3.6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404</v>
      </c>
      <c r="Q24" s="135">
        <f t="shared" si="3"/>
        <v>4.9000000000000004</v>
      </c>
      <c r="R24" s="135">
        <f t="shared" si="3"/>
        <v>86.7</v>
      </c>
      <c r="S24" s="135">
        <f t="shared" si="3"/>
        <v>720.9</v>
      </c>
      <c r="T24" s="135">
        <f t="shared" si="3"/>
        <v>973.2</v>
      </c>
      <c r="U24" s="135">
        <f t="shared" si="3"/>
        <v>985.1</v>
      </c>
      <c r="V24" s="135">
        <f t="shared" si="3"/>
        <v>1070</v>
      </c>
      <c r="W24" s="135">
        <f t="shared" si="3"/>
        <v>632.20000000000005</v>
      </c>
      <c r="X24" s="135">
        <f t="shared" si="3"/>
        <v>631.79999999999995</v>
      </c>
      <c r="Y24" s="135">
        <f t="shared" si="3"/>
        <v>0</v>
      </c>
      <c r="Z24" s="136" t="str">
        <f t="shared" si="3"/>
        <v/>
      </c>
      <c r="AA24" s="90">
        <f t="shared" si="2"/>
        <v>8576.1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2024-08-21T11:07:24Z</dcterms:created>
  <dcterms:modified xsi:type="dcterms:W3CDTF">2024-08-21T11:07:25Z</dcterms:modified>
</cp:coreProperties>
</file>