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<sst xmlns="http://schemas.openxmlformats.org/spreadsheetml/2006/main" count="119" uniqueCount="54">
  <si>
    <t>Publication on: 20/08/2024 14:06:58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</si>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</sst>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28C-4BFD-BD3C-4AB026B674F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28C-4BFD-BD3C-4AB026B674F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A28C-4BFD-BD3C-4AB026B674F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A28C-4BFD-BD3C-4AB026B674F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28C-4BFD-BD3C-4AB026B674F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28C-4BFD-BD3C-4AB026B674F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28C-4BFD-BD3C-4AB026B674F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450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616</c:v>
                </c:pt>
                <c:pt idx="7">
                  <c:v>550.78399999999999</c:v>
                </c:pt>
                <c:pt idx="8">
                  <c:v>450</c:v>
                </c:pt>
                <c:pt idx="9">
                  <c:v>302</c:v>
                </c:pt>
                <c:pt idx="10">
                  <c:v>302</c:v>
                </c:pt>
                <c:pt idx="11">
                  <c:v>302</c:v>
                </c:pt>
                <c:pt idx="12">
                  <c:v>302</c:v>
                </c:pt>
                <c:pt idx="13">
                  <c:v>450</c:v>
                </c:pt>
                <c:pt idx="14">
                  <c:v>578.69000000000005</c:v>
                </c:pt>
                <c:pt idx="15">
                  <c:v>616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450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28C-4BFD-BD3C-4AB026B674F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297</c:v>
                </c:pt>
                <c:pt idx="1">
                  <c:v>273</c:v>
                </c:pt>
                <c:pt idx="2">
                  <c:v>258</c:v>
                </c:pt>
                <c:pt idx="3">
                  <c:v>247</c:v>
                </c:pt>
                <c:pt idx="4">
                  <c:v>242</c:v>
                </c:pt>
                <c:pt idx="5">
                  <c:v>260</c:v>
                </c:pt>
                <c:pt idx="6">
                  <c:v>305</c:v>
                </c:pt>
                <c:pt idx="7">
                  <c:v>363</c:v>
                </c:pt>
                <c:pt idx="8">
                  <c:v>400</c:v>
                </c:pt>
                <c:pt idx="9">
                  <c:v>414</c:v>
                </c:pt>
                <c:pt idx="10">
                  <c:v>414</c:v>
                </c:pt>
                <c:pt idx="11">
                  <c:v>425</c:v>
                </c:pt>
                <c:pt idx="12">
                  <c:v>438</c:v>
                </c:pt>
                <c:pt idx="13">
                  <c:v>446</c:v>
                </c:pt>
                <c:pt idx="14">
                  <c:v>440</c:v>
                </c:pt>
                <c:pt idx="15">
                  <c:v>439</c:v>
                </c:pt>
                <c:pt idx="16">
                  <c:v>461</c:v>
                </c:pt>
                <c:pt idx="17">
                  <c:v>486</c:v>
                </c:pt>
                <c:pt idx="18">
                  <c:v>489</c:v>
                </c:pt>
                <c:pt idx="19">
                  <c:v>495</c:v>
                </c:pt>
                <c:pt idx="20">
                  <c:v>477</c:v>
                </c:pt>
                <c:pt idx="21">
                  <c:v>434</c:v>
                </c:pt>
                <c:pt idx="22">
                  <c:v>389</c:v>
                </c:pt>
                <c:pt idx="23">
                  <c:v>323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28C-4BFD-BD3C-4AB026B674F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4043.335</c:v>
                </c:pt>
                <c:pt idx="1">
                  <c:v>3526.7810000000004</c:v>
                </c:pt>
                <c:pt idx="2">
                  <c:v>3054.7840000000001</c:v>
                </c:pt>
                <c:pt idx="3">
                  <c:v>2853.1850000000004</c:v>
                </c:pt>
                <c:pt idx="4">
                  <c:v>2940.3429999999998</c:v>
                </c:pt>
                <c:pt idx="5">
                  <c:v>3251.3339999999998</c:v>
                </c:pt>
                <c:pt idx="6">
                  <c:v>3462.9350000000004</c:v>
                </c:pt>
                <c:pt idx="7">
                  <c:v>3441.25</c:v>
                </c:pt>
                <c:pt idx="8">
                  <c:v>2813.9369999999999</c:v>
                </c:pt>
                <c:pt idx="9">
                  <c:v>2572.7169999999996</c:v>
                </c:pt>
                <c:pt idx="10">
                  <c:v>2390.2750000000001</c:v>
                </c:pt>
                <c:pt idx="11">
                  <c:v>2186.7570000000001</c:v>
                </c:pt>
                <c:pt idx="12">
                  <c:v>2332.0860000000002</c:v>
                </c:pt>
                <c:pt idx="13">
                  <c:v>2378.5450000000001</c:v>
                </c:pt>
                <c:pt idx="14">
                  <c:v>2594.2310000000002</c:v>
                </c:pt>
                <c:pt idx="15">
                  <c:v>2895.4690000000001</c:v>
                </c:pt>
                <c:pt idx="16">
                  <c:v>3440.0120000000002</c:v>
                </c:pt>
                <c:pt idx="17">
                  <c:v>4341.13</c:v>
                </c:pt>
                <c:pt idx="18">
                  <c:v>4817.2060000000001</c:v>
                </c:pt>
                <c:pt idx="19">
                  <c:v>4898.9079999999994</c:v>
                </c:pt>
                <c:pt idx="20">
                  <c:v>4868.0249999999996</c:v>
                </c:pt>
                <c:pt idx="21">
                  <c:v>4847.8179999999993</c:v>
                </c:pt>
                <c:pt idx="22">
                  <c:v>4633.4979999999996</c:v>
                </c:pt>
                <c:pt idx="23">
                  <c:v>4365.7489999999998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28C-4BFD-BD3C-4AB026B674F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671.3</c:v>
                </c:pt>
                <c:pt idx="1">
                  <c:v>1229.3</c:v>
                </c:pt>
                <c:pt idx="2">
                  <c:v>1314.9</c:v>
                </c:pt>
                <c:pt idx="3">
                  <c:v>1384.5</c:v>
                </c:pt>
                <c:pt idx="4">
                  <c:v>1190.8</c:v>
                </c:pt>
                <c:pt idx="5">
                  <c:v>1009</c:v>
                </c:pt>
                <c:pt idx="6">
                  <c:v>975</c:v>
                </c:pt>
                <c:pt idx="7">
                  <c:v>939</c:v>
                </c:pt>
                <c:pt idx="8">
                  <c:v>844.5</c:v>
                </c:pt>
                <c:pt idx="9">
                  <c:v>1001.8</c:v>
                </c:pt>
                <c:pt idx="10">
                  <c:v>685.8</c:v>
                </c:pt>
                <c:pt idx="11">
                  <c:v>556.1</c:v>
                </c:pt>
                <c:pt idx="12">
                  <c:v>824</c:v>
                </c:pt>
                <c:pt idx="13">
                  <c:v>841</c:v>
                </c:pt>
                <c:pt idx="14">
                  <c:v>873</c:v>
                </c:pt>
                <c:pt idx="15">
                  <c:v>996</c:v>
                </c:pt>
                <c:pt idx="16">
                  <c:v>1003</c:v>
                </c:pt>
                <c:pt idx="17">
                  <c:v>934</c:v>
                </c:pt>
                <c:pt idx="18">
                  <c:v>964</c:v>
                </c:pt>
                <c:pt idx="19">
                  <c:v>878</c:v>
                </c:pt>
                <c:pt idx="20">
                  <c:v>917</c:v>
                </c:pt>
                <c:pt idx="21">
                  <c:v>669.7</c:v>
                </c:pt>
                <c:pt idx="22">
                  <c:v>349.5</c:v>
                </c:pt>
                <c:pt idx="23">
                  <c:v>887.5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28C-4BFD-BD3C-4AB026B674F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877.97500000000002</c:v>
                </c:pt>
                <c:pt idx="1">
                  <c:v>890.38200000000006</c:v>
                </c:pt>
                <c:pt idx="2">
                  <c:v>890.06899999999996</c:v>
                </c:pt>
                <c:pt idx="3">
                  <c:v>878.16299999999978</c:v>
                </c:pt>
                <c:pt idx="4">
                  <c:v>856.85399999999981</c:v>
                </c:pt>
                <c:pt idx="5">
                  <c:v>849.74400000000003</c:v>
                </c:pt>
                <c:pt idx="6">
                  <c:v>1048.5820000000001</c:v>
                </c:pt>
                <c:pt idx="7">
                  <c:v>1854.6280000000004</c:v>
                </c:pt>
                <c:pt idx="8">
                  <c:v>3018.9890000000005</c:v>
                </c:pt>
                <c:pt idx="9">
                  <c:v>4152.6319999999987</c:v>
                </c:pt>
                <c:pt idx="10">
                  <c:v>4930.0280000000002</c:v>
                </c:pt>
                <c:pt idx="11">
                  <c:v>5377.2089999999998</c:v>
                </c:pt>
                <c:pt idx="12">
                  <c:v>5458.9750000000004</c:v>
                </c:pt>
                <c:pt idx="13">
                  <c:v>5296.3539999999985</c:v>
                </c:pt>
                <c:pt idx="14">
                  <c:v>4873.2280000000001</c:v>
                </c:pt>
                <c:pt idx="15">
                  <c:v>4168.5550000000012</c:v>
                </c:pt>
                <c:pt idx="16">
                  <c:v>3213.0870000000004</c:v>
                </c:pt>
                <c:pt idx="17">
                  <c:v>2089.4119999999998</c:v>
                </c:pt>
                <c:pt idx="18">
                  <c:v>1165.52</c:v>
                </c:pt>
                <c:pt idx="19">
                  <c:v>850.63600000000008</c:v>
                </c:pt>
                <c:pt idx="20">
                  <c:v>822.26600000000008</c:v>
                </c:pt>
                <c:pt idx="21">
                  <c:v>842.4380000000001</c:v>
                </c:pt>
                <c:pt idx="22">
                  <c:v>864.92200000000003</c:v>
                </c:pt>
                <c:pt idx="23">
                  <c:v>898.47299999999996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28C-4BFD-BD3C-4AB026B674F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30</c:v>
                </c:pt>
                <c:pt idx="1">
                  <c:v>28</c:v>
                </c:pt>
                <c:pt idx="2">
                  <c:v>27</c:v>
                </c:pt>
                <c:pt idx="3">
                  <c:v>27</c:v>
                </c:pt>
                <c:pt idx="4">
                  <c:v>26</c:v>
                </c:pt>
                <c:pt idx="5">
                  <c:v>25</c:v>
                </c:pt>
                <c:pt idx="6">
                  <c:v>28</c:v>
                </c:pt>
                <c:pt idx="7">
                  <c:v>38</c:v>
                </c:pt>
                <c:pt idx="8">
                  <c:v>54</c:v>
                </c:pt>
                <c:pt idx="9">
                  <c:v>70</c:v>
                </c:pt>
                <c:pt idx="10">
                  <c:v>85</c:v>
                </c:pt>
                <c:pt idx="11">
                  <c:v>95</c:v>
                </c:pt>
                <c:pt idx="12">
                  <c:v>99</c:v>
                </c:pt>
                <c:pt idx="13">
                  <c:v>96</c:v>
                </c:pt>
                <c:pt idx="14">
                  <c:v>88</c:v>
                </c:pt>
                <c:pt idx="15">
                  <c:v>76</c:v>
                </c:pt>
                <c:pt idx="16">
                  <c:v>59</c:v>
                </c:pt>
                <c:pt idx="17">
                  <c:v>41</c:v>
                </c:pt>
                <c:pt idx="18">
                  <c:v>29</c:v>
                </c:pt>
                <c:pt idx="19">
                  <c:v>24</c:v>
                </c:pt>
                <c:pt idx="20">
                  <c:v>24</c:v>
                </c:pt>
                <c:pt idx="21">
                  <c:v>26</c:v>
                </c:pt>
                <c:pt idx="22">
                  <c:v>27</c:v>
                </c:pt>
                <c:pt idx="23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28C-4BFD-BD3C-4AB026B674F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32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131</c:v>
                </c:pt>
                <c:pt idx="5">
                  <c:v>231</c:v>
                </c:pt>
                <c:pt idx="6">
                  <c:v>231</c:v>
                </c:pt>
                <c:pt idx="7">
                  <c:v>105</c:v>
                </c:pt>
                <c:pt idx="8">
                  <c:v>105</c:v>
                </c:pt>
                <c:pt idx="9">
                  <c:v>118</c:v>
                </c:pt>
                <c:pt idx="10">
                  <c:v>43</c:v>
                </c:pt>
                <c:pt idx="11">
                  <c:v>56</c:v>
                </c:pt>
                <c:pt idx="12">
                  <c:v>30</c:v>
                </c:pt>
                <c:pt idx="13">
                  <c:v>30</c:v>
                </c:pt>
                <c:pt idx="14">
                  <c:v>30</c:v>
                </c:pt>
                <c:pt idx="15">
                  <c:v>30</c:v>
                </c:pt>
                <c:pt idx="16">
                  <c:v>579.60300000000007</c:v>
                </c:pt>
                <c:pt idx="17">
                  <c:v>856</c:v>
                </c:pt>
                <c:pt idx="18">
                  <c:v>1199</c:v>
                </c:pt>
                <c:pt idx="19">
                  <c:v>1376</c:v>
                </c:pt>
                <c:pt idx="20">
                  <c:v>1411</c:v>
                </c:pt>
                <c:pt idx="21">
                  <c:v>1309</c:v>
                </c:pt>
                <c:pt idx="22">
                  <c:v>1191</c:v>
                </c:pt>
                <c:pt idx="23">
                  <c:v>378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28C-4BFD-BD3C-4AB026B674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133.44999999999999</c:v>
                </c:pt>
                <c:pt idx="1">
                  <c:v>121.59</c:v>
                </c:pt>
                <c:pt idx="2">
                  <c:v>117.97</c:v>
                </c:pt>
                <c:pt idx="3">
                  <c:v>115.72</c:v>
                </c:pt>
                <c:pt idx="4">
                  <c:v>116.5</c:v>
                </c:pt>
                <c:pt idx="5">
                  <c:v>121.62</c:v>
                </c:pt>
                <c:pt idx="6">
                  <c:v>153.99</c:v>
                </c:pt>
                <c:pt idx="7">
                  <c:v>146.96</c:v>
                </c:pt>
                <c:pt idx="8">
                  <c:v>136.22</c:v>
                </c:pt>
                <c:pt idx="9">
                  <c:v>119</c:v>
                </c:pt>
                <c:pt idx="10">
                  <c:v>119</c:v>
                </c:pt>
                <c:pt idx="11">
                  <c:v>114.87</c:v>
                </c:pt>
                <c:pt idx="12">
                  <c:v>117.43</c:v>
                </c:pt>
                <c:pt idx="13">
                  <c:v>135</c:v>
                </c:pt>
                <c:pt idx="14">
                  <c:v>148.63999999999999</c:v>
                </c:pt>
                <c:pt idx="15">
                  <c:v>173.27</c:v>
                </c:pt>
                <c:pt idx="16">
                  <c:v>193.91</c:v>
                </c:pt>
                <c:pt idx="17">
                  <c:v>170.44</c:v>
                </c:pt>
                <c:pt idx="18">
                  <c:v>163.71</c:v>
                </c:pt>
                <c:pt idx="19">
                  <c:v>351.6</c:v>
                </c:pt>
                <c:pt idx="20">
                  <c:v>264.33</c:v>
                </c:pt>
                <c:pt idx="21">
                  <c:v>151.27000000000001</c:v>
                </c:pt>
                <c:pt idx="22">
                  <c:v>126.27</c:v>
                </c:pt>
                <c:pt idx="23">
                  <c:v>121.11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28C-4BFD-BD3C-4AB026B674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128.5</c:v>
                </c:pt>
                <c:pt idx="1">
                  <c:v>113.5</c:v>
                </c:pt>
                <c:pt idx="2">
                  <c:v>102.5</c:v>
                </c:pt>
                <c:pt idx="3">
                  <c:v>98</c:v>
                </c:pt>
                <c:pt idx="4">
                  <c:v>97.5</c:v>
                </c:pt>
                <c:pt idx="5">
                  <c:v>112</c:v>
                </c:pt>
                <c:pt idx="6">
                  <c:v>133</c:v>
                </c:pt>
                <c:pt idx="7">
                  <c:v>131</c:v>
                </c:pt>
                <c:pt idx="8">
                  <c:v>111.5</c:v>
                </c:pt>
                <c:pt idx="9">
                  <c:v>91</c:v>
                </c:pt>
                <c:pt idx="10">
                  <c:v>78</c:v>
                </c:pt>
                <c:pt idx="11">
                  <c:v>77.5</c:v>
                </c:pt>
                <c:pt idx="12">
                  <c:v>76</c:v>
                </c:pt>
                <c:pt idx="13">
                  <c:v>77.5</c:v>
                </c:pt>
                <c:pt idx="14">
                  <c:v>82</c:v>
                </c:pt>
                <c:pt idx="15">
                  <c:v>112.5</c:v>
                </c:pt>
                <c:pt idx="16">
                  <c:v>139</c:v>
                </c:pt>
                <c:pt idx="17">
                  <c:v>172</c:v>
                </c:pt>
                <c:pt idx="18">
                  <c:v>248</c:v>
                </c:pt>
                <c:pt idx="19">
                  <c:v>252.5</c:v>
                </c:pt>
                <c:pt idx="20">
                  <c:v>249</c:v>
                </c:pt>
                <c:pt idx="21">
                  <c:v>236.5</c:v>
                </c:pt>
                <c:pt idx="22">
                  <c:v>226</c:v>
                </c:pt>
                <c:pt idx="23">
                  <c:v>174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FE-4CFC-9F5D-7050E4041B2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702.03600000000006</c:v>
                </c:pt>
                <c:pt idx="1">
                  <c:v>704.31100000000004</c:v>
                </c:pt>
                <c:pt idx="2">
                  <c:v>702.61599999999999</c:v>
                </c:pt>
                <c:pt idx="3">
                  <c:v>701.43700000000001</c:v>
                </c:pt>
                <c:pt idx="4">
                  <c:v>705.01499999999999</c:v>
                </c:pt>
                <c:pt idx="5">
                  <c:v>706.41800000000001</c:v>
                </c:pt>
                <c:pt idx="6">
                  <c:v>702.25400000000002</c:v>
                </c:pt>
                <c:pt idx="7">
                  <c:v>703.90599999999995</c:v>
                </c:pt>
                <c:pt idx="8">
                  <c:v>694.19599999999991</c:v>
                </c:pt>
                <c:pt idx="9">
                  <c:v>687.95899999999995</c:v>
                </c:pt>
                <c:pt idx="10">
                  <c:v>693.70299999999997</c:v>
                </c:pt>
                <c:pt idx="11">
                  <c:v>696.94100000000003</c:v>
                </c:pt>
                <c:pt idx="12">
                  <c:v>689.41000000000008</c:v>
                </c:pt>
                <c:pt idx="13">
                  <c:v>683.149</c:v>
                </c:pt>
                <c:pt idx="14">
                  <c:v>688.01700000000005</c:v>
                </c:pt>
                <c:pt idx="15">
                  <c:v>693.00399999999991</c:v>
                </c:pt>
                <c:pt idx="16">
                  <c:v>690.52099999999996</c:v>
                </c:pt>
                <c:pt idx="17">
                  <c:v>698.06399999999996</c:v>
                </c:pt>
                <c:pt idx="18">
                  <c:v>702.36799999999994</c:v>
                </c:pt>
                <c:pt idx="19">
                  <c:v>701.346</c:v>
                </c:pt>
                <c:pt idx="20">
                  <c:v>695.1149999999999</c:v>
                </c:pt>
                <c:pt idx="21">
                  <c:v>692.11200000000008</c:v>
                </c:pt>
                <c:pt idx="22">
                  <c:v>696.36500000000001</c:v>
                </c:pt>
                <c:pt idx="23">
                  <c:v>706.97600000000011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CFE-4CFC-9F5D-7050E4041B2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1290.2129999999997</c:v>
                </c:pt>
                <c:pt idx="1">
                  <c:v>1273.134</c:v>
                </c:pt>
                <c:pt idx="2">
                  <c:v>1261.9349999999999</c:v>
                </c:pt>
                <c:pt idx="3">
                  <c:v>1258.8910000000001</c:v>
                </c:pt>
                <c:pt idx="4">
                  <c:v>1281.6749999999997</c:v>
                </c:pt>
                <c:pt idx="5">
                  <c:v>1377.0759999999998</c:v>
                </c:pt>
                <c:pt idx="6">
                  <c:v>1528.192</c:v>
                </c:pt>
                <c:pt idx="7">
                  <c:v>1700.5609999999999</c:v>
                </c:pt>
                <c:pt idx="8">
                  <c:v>1812.1600000000003</c:v>
                </c:pt>
                <c:pt idx="9">
                  <c:v>1857.8690000000001</c:v>
                </c:pt>
                <c:pt idx="10">
                  <c:v>1862.8830000000003</c:v>
                </c:pt>
                <c:pt idx="11">
                  <c:v>1882.5870000000002</c:v>
                </c:pt>
                <c:pt idx="12">
                  <c:v>1904.3649999999998</c:v>
                </c:pt>
                <c:pt idx="13">
                  <c:v>1898.1590000000003</c:v>
                </c:pt>
                <c:pt idx="14">
                  <c:v>1865.4149999999997</c:v>
                </c:pt>
                <c:pt idx="15">
                  <c:v>1813.501</c:v>
                </c:pt>
                <c:pt idx="16">
                  <c:v>1766.1079999999999</c:v>
                </c:pt>
                <c:pt idx="17">
                  <c:v>1739.104</c:v>
                </c:pt>
                <c:pt idx="18">
                  <c:v>1672.55</c:v>
                </c:pt>
                <c:pt idx="19">
                  <c:v>1614.2540000000001</c:v>
                </c:pt>
                <c:pt idx="20">
                  <c:v>1529.3939999999998</c:v>
                </c:pt>
                <c:pt idx="21">
                  <c:v>1382.5539999999999</c:v>
                </c:pt>
                <c:pt idx="22">
                  <c:v>1324.287</c:v>
                </c:pt>
                <c:pt idx="23">
                  <c:v>1273.249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CFE-4CFC-9F5D-7050E4041B2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3613.9470000000001</c:v>
                </c:pt>
                <c:pt idx="1">
                  <c:v>3352.9589999999998</c:v>
                </c:pt>
                <c:pt idx="2">
                  <c:v>3187.654</c:v>
                </c:pt>
                <c:pt idx="3">
                  <c:v>3081.5209999999997</c:v>
                </c:pt>
                <c:pt idx="4">
                  <c:v>3029.7779999999998</c:v>
                </c:pt>
                <c:pt idx="5">
                  <c:v>3115.4519999999993</c:v>
                </c:pt>
                <c:pt idx="6">
                  <c:v>3279.5550000000003</c:v>
                </c:pt>
                <c:pt idx="7">
                  <c:v>3746.0190000000002</c:v>
                </c:pt>
                <c:pt idx="8">
                  <c:v>4239.5570000000007</c:v>
                </c:pt>
                <c:pt idx="9">
                  <c:v>4655.956000000001</c:v>
                </c:pt>
                <c:pt idx="10">
                  <c:v>4950.2110000000011</c:v>
                </c:pt>
                <c:pt idx="11">
                  <c:v>5179.3490000000011</c:v>
                </c:pt>
                <c:pt idx="12">
                  <c:v>5376.1550000000016</c:v>
                </c:pt>
                <c:pt idx="13">
                  <c:v>5259.8230000000003</c:v>
                </c:pt>
                <c:pt idx="14">
                  <c:v>5083.3590000000004</c:v>
                </c:pt>
                <c:pt idx="15">
                  <c:v>4903.5159999999996</c:v>
                </c:pt>
                <c:pt idx="16">
                  <c:v>4773.0729999999994</c:v>
                </c:pt>
                <c:pt idx="17">
                  <c:v>4646.3740000000007</c:v>
                </c:pt>
                <c:pt idx="18">
                  <c:v>4573.8</c:v>
                </c:pt>
                <c:pt idx="19">
                  <c:v>4580.991</c:v>
                </c:pt>
                <c:pt idx="20">
                  <c:v>4578.652</c:v>
                </c:pt>
                <c:pt idx="21">
                  <c:v>4367.8150000000005</c:v>
                </c:pt>
                <c:pt idx="22">
                  <c:v>4086.6369999999997</c:v>
                </c:pt>
                <c:pt idx="23">
                  <c:v>3735.5269999999996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CFE-4CFC-9F5D-7050E4041B2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476.99999999999989</c:v>
                </c:pt>
                <c:pt idx="1">
                  <c:v>450.99999999999994</c:v>
                </c:pt>
                <c:pt idx="2">
                  <c:v>434.99999999999994</c:v>
                </c:pt>
                <c:pt idx="3">
                  <c:v>424</c:v>
                </c:pt>
                <c:pt idx="4">
                  <c:v>418</c:v>
                </c:pt>
                <c:pt idx="5">
                  <c:v>434.99999999999994</c:v>
                </c:pt>
                <c:pt idx="6">
                  <c:v>483</c:v>
                </c:pt>
                <c:pt idx="7">
                  <c:v>551.00000000000011</c:v>
                </c:pt>
                <c:pt idx="8">
                  <c:v>604</c:v>
                </c:pt>
                <c:pt idx="9">
                  <c:v>634.00000000000011</c:v>
                </c:pt>
                <c:pt idx="10">
                  <c:v>648.99999999999989</c:v>
                </c:pt>
                <c:pt idx="11">
                  <c:v>669.99999999999989</c:v>
                </c:pt>
                <c:pt idx="12">
                  <c:v>686.99999999999989</c:v>
                </c:pt>
                <c:pt idx="13">
                  <c:v>691.99999999999989</c:v>
                </c:pt>
                <c:pt idx="14">
                  <c:v>678</c:v>
                </c:pt>
                <c:pt idx="15">
                  <c:v>665</c:v>
                </c:pt>
                <c:pt idx="16">
                  <c:v>669.99999999999989</c:v>
                </c:pt>
                <c:pt idx="17">
                  <c:v>677</c:v>
                </c:pt>
                <c:pt idx="18">
                  <c:v>668</c:v>
                </c:pt>
                <c:pt idx="19">
                  <c:v>669.00000000000011</c:v>
                </c:pt>
                <c:pt idx="20">
                  <c:v>651</c:v>
                </c:pt>
                <c:pt idx="21">
                  <c:v>610</c:v>
                </c:pt>
                <c:pt idx="22">
                  <c:v>566</c:v>
                </c:pt>
                <c:pt idx="23">
                  <c:v>501.99999999999994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CFE-4CFC-9F5D-7050E4041B2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CFE-4CFC-9F5D-7050E4041B2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CFE-4CFC-9F5D-7050E4041B2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CFE-4CFC-9F5D-7050E4041B2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CFE-4CFC-9F5D-7050E4041B2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CFE-4CFC-9F5D-7050E4041B2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179.90100000000001</c:v>
                </c:pt>
                <c:pt idx="1">
                  <c:v>374.6</c:v>
                </c:pt>
                <c:pt idx="2">
                  <c:v>177</c:v>
                </c:pt>
                <c:pt idx="3">
                  <c:v>148.001</c:v>
                </c:pt>
                <c:pt idx="4">
                  <c:v>147</c:v>
                </c:pt>
                <c:pt idx="5">
                  <c:v>172.1</c:v>
                </c:pt>
                <c:pt idx="6">
                  <c:v>536</c:v>
                </c:pt>
                <c:pt idx="7">
                  <c:v>459.2</c:v>
                </c:pt>
                <c:pt idx="8">
                  <c:v>225</c:v>
                </c:pt>
                <c:pt idx="9">
                  <c:v>704.4</c:v>
                </c:pt>
                <c:pt idx="10">
                  <c:v>616.29999999999995</c:v>
                </c:pt>
                <c:pt idx="11">
                  <c:v>491.7</c:v>
                </c:pt>
                <c:pt idx="12">
                  <c:v>751.1</c:v>
                </c:pt>
                <c:pt idx="13">
                  <c:v>927.3</c:v>
                </c:pt>
                <c:pt idx="14">
                  <c:v>1080.4000000000001</c:v>
                </c:pt>
                <c:pt idx="15">
                  <c:v>1033.5</c:v>
                </c:pt>
                <c:pt idx="16">
                  <c:v>1333</c:v>
                </c:pt>
                <c:pt idx="17">
                  <c:v>1431</c:v>
                </c:pt>
                <c:pt idx="18">
                  <c:v>1411</c:v>
                </c:pt>
                <c:pt idx="19">
                  <c:v>1310.5</c:v>
                </c:pt>
                <c:pt idx="20">
                  <c:v>1422.1</c:v>
                </c:pt>
                <c:pt idx="21">
                  <c:v>1446</c:v>
                </c:pt>
                <c:pt idx="22">
                  <c:v>995.6</c:v>
                </c:pt>
                <c:pt idx="23">
                  <c:v>782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CFE-4CFC-9F5D-7050E4041B2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4.5629999999999997</c:v>
                </c:pt>
                <c:pt idx="18">
                  <c:v>4.008</c:v>
                </c:pt>
                <c:pt idx="19">
                  <c:v>9.9740000000000002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CFE-4CFC-9F5D-7050E4041B2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CFE-4CFC-9F5D-7050E4041B2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CFE-4CFC-9F5D-7050E4041B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133.44999999999999</c:v>
                </c:pt>
                <c:pt idx="1">
                  <c:v>121.59</c:v>
                </c:pt>
                <c:pt idx="2">
                  <c:v>117.97</c:v>
                </c:pt>
                <c:pt idx="3">
                  <c:v>115.72</c:v>
                </c:pt>
                <c:pt idx="4">
                  <c:v>116.5</c:v>
                </c:pt>
                <c:pt idx="5">
                  <c:v>121.62</c:v>
                </c:pt>
                <c:pt idx="6">
                  <c:v>153.99</c:v>
                </c:pt>
                <c:pt idx="7">
                  <c:v>146.96</c:v>
                </c:pt>
                <c:pt idx="8">
                  <c:v>136.22</c:v>
                </c:pt>
                <c:pt idx="9">
                  <c:v>119</c:v>
                </c:pt>
                <c:pt idx="10">
                  <c:v>119</c:v>
                </c:pt>
                <c:pt idx="11">
                  <c:v>114.87</c:v>
                </c:pt>
                <c:pt idx="12">
                  <c:v>117.43</c:v>
                </c:pt>
                <c:pt idx="13">
                  <c:v>135</c:v>
                </c:pt>
                <c:pt idx="14">
                  <c:v>148.63999999999999</c:v>
                </c:pt>
                <c:pt idx="15">
                  <c:v>173.27</c:v>
                </c:pt>
                <c:pt idx="16">
                  <c:v>193.91</c:v>
                </c:pt>
                <c:pt idx="17">
                  <c:v>170.44</c:v>
                </c:pt>
                <c:pt idx="18">
                  <c:v>163.71</c:v>
                </c:pt>
                <c:pt idx="19">
                  <c:v>351.6</c:v>
                </c:pt>
                <c:pt idx="20">
                  <c:v>264.33</c:v>
                </c:pt>
                <c:pt idx="21">
                  <c:v>151.27000000000001</c:v>
                </c:pt>
                <c:pt idx="22">
                  <c:v>126.27</c:v>
                </c:pt>
                <c:pt idx="23">
                  <c:v>121.11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CFE-4CFC-9F5D-7050E4041B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6401.6099999999988</v>
      </c>
      <c r="C4" s="18">
        <v>6279.4629999999997</v>
      </c>
      <c r="D4" s="18">
        <v>5876.7530000000006</v>
      </c>
      <c r="E4" s="18">
        <v>5721.847999999999</v>
      </c>
      <c r="F4" s="18">
        <v>5688.9970000000003</v>
      </c>
      <c r="G4" s="18">
        <v>5928.0780000000004</v>
      </c>
      <c r="H4" s="18">
        <v>6666.516999999998</v>
      </c>
      <c r="I4" s="18">
        <v>7291.6619999999994</v>
      </c>
      <c r="J4" s="18">
        <v>7686.4260000000004</v>
      </c>
      <c r="K4" s="18">
        <v>8631.1490000000031</v>
      </c>
      <c r="L4" s="18">
        <v>8850.1029999999992</v>
      </c>
      <c r="M4" s="18">
        <v>8998.0660000000007</v>
      </c>
      <c r="N4" s="18">
        <v>9484.0609999999979</v>
      </c>
      <c r="O4" s="18">
        <v>9537.8989999999994</v>
      </c>
      <c r="P4" s="18">
        <v>9477.1489999999994</v>
      </c>
      <c r="Q4" s="18">
        <v>9221.0240000000013</v>
      </c>
      <c r="R4" s="18">
        <v>9371.7020000000011</v>
      </c>
      <c r="S4" s="18">
        <v>9363.5420000000031</v>
      </c>
      <c r="T4" s="18">
        <v>9279.7260000000006</v>
      </c>
      <c r="U4" s="18">
        <v>9138.5440000000017</v>
      </c>
      <c r="V4" s="18">
        <v>9135.2910000000011</v>
      </c>
      <c r="W4" s="18">
        <v>8744.9560000000019</v>
      </c>
      <c r="X4" s="18">
        <v>7904.9199999999992</v>
      </c>
      <c r="Y4" s="18">
        <v>7183.7219999999998</v>
      </c>
      <c r="Z4" s="19"/>
      <c r="AA4" s="20">
        <f>SUM(B4:Z4)</f>
        <v>191863.20800000004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133.44999999999999</v>
      </c>
      <c r="C7" s="28">
        <v>121.59</v>
      </c>
      <c r="D7" s="28">
        <v>117.97</v>
      </c>
      <c r="E7" s="28">
        <v>115.72</v>
      </c>
      <c r="F7" s="28">
        <v>116.5</v>
      </c>
      <c r="G7" s="28">
        <v>121.62</v>
      </c>
      <c r="H7" s="28">
        <v>153.99</v>
      </c>
      <c r="I7" s="28">
        <v>146.96</v>
      </c>
      <c r="J7" s="28">
        <v>136.22</v>
      </c>
      <c r="K7" s="28">
        <v>119</v>
      </c>
      <c r="L7" s="28">
        <v>119</v>
      </c>
      <c r="M7" s="28">
        <v>114.87</v>
      </c>
      <c r="N7" s="28">
        <v>117.43</v>
      </c>
      <c r="O7" s="28">
        <v>135</v>
      </c>
      <c r="P7" s="28">
        <v>148.63999999999999</v>
      </c>
      <c r="Q7" s="28">
        <v>173.27</v>
      </c>
      <c r="R7" s="28">
        <v>193.91</v>
      </c>
      <c r="S7" s="28">
        <v>170.44</v>
      </c>
      <c r="T7" s="28">
        <v>163.71</v>
      </c>
      <c r="U7" s="28">
        <v>351.6</v>
      </c>
      <c r="V7" s="28">
        <v>264.33</v>
      </c>
      <c r="W7" s="28">
        <v>151.27000000000001</v>
      </c>
      <c r="X7" s="28">
        <v>126.27</v>
      </c>
      <c r="Y7" s="28">
        <v>121.11</v>
      </c>
      <c r="Z7" s="29"/>
      <c r="AA7" s="30">
        <f>IF(SUM(B7:Z7)&lt;&gt;0,AVERAGEIF(B7:Z7,"&lt;&gt;"""),"")</f>
        <v>151.41125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450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616</v>
      </c>
      <c r="I10" s="42">
        <v>550.78399999999999</v>
      </c>
      <c r="J10" s="42">
        <v>450</v>
      </c>
      <c r="K10" s="42">
        <v>302</v>
      </c>
      <c r="L10" s="42">
        <v>302</v>
      </c>
      <c r="M10" s="42">
        <v>302</v>
      </c>
      <c r="N10" s="42">
        <v>302</v>
      </c>
      <c r="O10" s="42">
        <v>450</v>
      </c>
      <c r="P10" s="42">
        <v>578.69000000000005</v>
      </c>
      <c r="Q10" s="42">
        <v>616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616</v>
      </c>
      <c r="X10" s="42">
        <v>450</v>
      </c>
      <c r="Y10" s="42">
        <v>302</v>
      </c>
      <c r="Z10" s="43"/>
      <c r="AA10" s="44">
        <f t="shared" ref="AA10:AA15" si="0">SUM(B10:Z10)</f>
        <v>10877.474</v>
      </c>
    </row>
    <row r="11" spans="1:27" ht="24.95" customHeight="1" x14ac:dyDescent="0.2">
      <c r="A11" s="45" t="s">
        <v>7</v>
      </c>
      <c r="B11" s="46">
        <v>297</v>
      </c>
      <c r="C11" s="47">
        <v>273</v>
      </c>
      <c r="D11" s="47">
        <v>258</v>
      </c>
      <c r="E11" s="47">
        <v>247</v>
      </c>
      <c r="F11" s="47">
        <v>242</v>
      </c>
      <c r="G11" s="47">
        <v>260</v>
      </c>
      <c r="H11" s="47">
        <v>305</v>
      </c>
      <c r="I11" s="47">
        <v>363</v>
      </c>
      <c r="J11" s="47">
        <v>400</v>
      </c>
      <c r="K11" s="47">
        <v>414</v>
      </c>
      <c r="L11" s="47">
        <v>414</v>
      </c>
      <c r="M11" s="47">
        <v>425</v>
      </c>
      <c r="N11" s="47">
        <v>438</v>
      </c>
      <c r="O11" s="47">
        <v>446</v>
      </c>
      <c r="P11" s="47">
        <v>440</v>
      </c>
      <c r="Q11" s="47">
        <v>439</v>
      </c>
      <c r="R11" s="47">
        <v>461</v>
      </c>
      <c r="S11" s="47">
        <v>486</v>
      </c>
      <c r="T11" s="47">
        <v>489</v>
      </c>
      <c r="U11" s="47">
        <v>495</v>
      </c>
      <c r="V11" s="47">
        <v>477</v>
      </c>
      <c r="W11" s="47">
        <v>434</v>
      </c>
      <c r="X11" s="47">
        <v>389</v>
      </c>
      <c r="Y11" s="47">
        <v>323</v>
      </c>
      <c r="Z11" s="48"/>
      <c r="AA11" s="49">
        <f t="shared" si="0"/>
        <v>9215</v>
      </c>
    </row>
    <row r="12" spans="1:27" ht="24.95" customHeight="1" x14ac:dyDescent="0.2">
      <c r="A12" s="50" t="s">
        <v>8</v>
      </c>
      <c r="B12" s="51">
        <v>4043.335</v>
      </c>
      <c r="C12" s="52">
        <v>3526.7810000000004</v>
      </c>
      <c r="D12" s="52">
        <v>3054.7840000000001</v>
      </c>
      <c r="E12" s="52">
        <v>2853.1850000000004</v>
      </c>
      <c r="F12" s="52">
        <v>2940.3429999999998</v>
      </c>
      <c r="G12" s="52">
        <v>3251.3339999999998</v>
      </c>
      <c r="H12" s="52">
        <v>3462.9350000000004</v>
      </c>
      <c r="I12" s="52">
        <v>3441.25</v>
      </c>
      <c r="J12" s="52">
        <v>2813.9369999999999</v>
      </c>
      <c r="K12" s="52">
        <v>2572.7169999999996</v>
      </c>
      <c r="L12" s="52">
        <v>2390.2750000000001</v>
      </c>
      <c r="M12" s="52">
        <v>2186.7570000000001</v>
      </c>
      <c r="N12" s="52">
        <v>2332.0860000000002</v>
      </c>
      <c r="O12" s="52">
        <v>2378.5450000000001</v>
      </c>
      <c r="P12" s="52">
        <v>2594.2310000000002</v>
      </c>
      <c r="Q12" s="52">
        <v>2895.4690000000001</v>
      </c>
      <c r="R12" s="52">
        <v>3440.0120000000002</v>
      </c>
      <c r="S12" s="52">
        <v>4341.13</v>
      </c>
      <c r="T12" s="52">
        <v>4817.2060000000001</v>
      </c>
      <c r="U12" s="52">
        <v>4898.9079999999994</v>
      </c>
      <c r="V12" s="52">
        <v>4868.0249999999996</v>
      </c>
      <c r="W12" s="52">
        <v>4847.8179999999993</v>
      </c>
      <c r="X12" s="52">
        <v>4633.4979999999996</v>
      </c>
      <c r="Y12" s="52">
        <v>4365.7489999999998</v>
      </c>
      <c r="Z12" s="53"/>
      <c r="AA12" s="54">
        <f t="shared" si="0"/>
        <v>82950.309999999983</v>
      </c>
    </row>
    <row r="13" spans="1:27" ht="24.95" customHeight="1" x14ac:dyDescent="0.2">
      <c r="A13" s="50" t="s">
        <v>9</v>
      </c>
      <c r="B13" s="51">
        <v>32</v>
      </c>
      <c r="C13" s="52">
        <v>30</v>
      </c>
      <c r="D13" s="52">
        <v>30</v>
      </c>
      <c r="E13" s="52">
        <v>30</v>
      </c>
      <c r="F13" s="52">
        <v>131</v>
      </c>
      <c r="G13" s="52">
        <v>231</v>
      </c>
      <c r="H13" s="52">
        <v>231</v>
      </c>
      <c r="I13" s="52">
        <v>105</v>
      </c>
      <c r="J13" s="52">
        <v>105</v>
      </c>
      <c r="K13" s="52">
        <v>118</v>
      </c>
      <c r="L13" s="52">
        <v>43</v>
      </c>
      <c r="M13" s="52">
        <v>56</v>
      </c>
      <c r="N13" s="52">
        <v>30</v>
      </c>
      <c r="O13" s="52">
        <v>30</v>
      </c>
      <c r="P13" s="52">
        <v>30</v>
      </c>
      <c r="Q13" s="52">
        <v>30</v>
      </c>
      <c r="R13" s="52">
        <v>579.60300000000007</v>
      </c>
      <c r="S13" s="52">
        <v>856</v>
      </c>
      <c r="T13" s="52">
        <v>1199</v>
      </c>
      <c r="U13" s="52">
        <v>1376</v>
      </c>
      <c r="V13" s="52">
        <v>1411</v>
      </c>
      <c r="W13" s="52">
        <v>1309</v>
      </c>
      <c r="X13" s="52">
        <v>1191</v>
      </c>
      <c r="Y13" s="52">
        <v>378</v>
      </c>
      <c r="Z13" s="53"/>
      <c r="AA13" s="54">
        <f t="shared" si="0"/>
        <v>9561.6029999999992</v>
      </c>
    </row>
    <row r="14" spans="1:27" ht="24.95" customHeight="1" x14ac:dyDescent="0.2">
      <c r="A14" s="55" t="s">
        <v>10</v>
      </c>
      <c r="B14" s="56">
        <v>877.97500000000002</v>
      </c>
      <c r="C14" s="57">
        <v>890.38200000000006</v>
      </c>
      <c r="D14" s="57">
        <v>890.06899999999996</v>
      </c>
      <c r="E14" s="57">
        <v>878.16299999999978</v>
      </c>
      <c r="F14" s="57">
        <v>856.85399999999981</v>
      </c>
      <c r="G14" s="57">
        <v>849.74400000000003</v>
      </c>
      <c r="H14" s="57">
        <v>1048.5820000000001</v>
      </c>
      <c r="I14" s="57">
        <v>1854.6280000000004</v>
      </c>
      <c r="J14" s="57">
        <v>3018.9890000000005</v>
      </c>
      <c r="K14" s="57">
        <v>4152.6319999999987</v>
      </c>
      <c r="L14" s="57">
        <v>4930.0280000000002</v>
      </c>
      <c r="M14" s="57">
        <v>5377.2089999999998</v>
      </c>
      <c r="N14" s="57">
        <v>5458.9750000000004</v>
      </c>
      <c r="O14" s="57">
        <v>5296.3539999999985</v>
      </c>
      <c r="P14" s="57">
        <v>4873.2280000000001</v>
      </c>
      <c r="Q14" s="57">
        <v>4168.5550000000012</v>
      </c>
      <c r="R14" s="57">
        <v>3213.0870000000004</v>
      </c>
      <c r="S14" s="57">
        <v>2089.4119999999998</v>
      </c>
      <c r="T14" s="57">
        <v>1165.52</v>
      </c>
      <c r="U14" s="57">
        <v>850.63600000000008</v>
      </c>
      <c r="V14" s="57">
        <v>822.26600000000008</v>
      </c>
      <c r="W14" s="57">
        <v>842.4380000000001</v>
      </c>
      <c r="X14" s="57">
        <v>864.92200000000003</v>
      </c>
      <c r="Y14" s="57">
        <v>898.47299999999996</v>
      </c>
      <c r="Z14" s="58"/>
      <c r="AA14" s="59">
        <f t="shared" si="0"/>
        <v>56169.120999999999</v>
      </c>
    </row>
    <row r="15" spans="1:27" ht="24.95" customHeight="1" x14ac:dyDescent="0.2">
      <c r="A15" s="55" t="s">
        <v>11</v>
      </c>
      <c r="B15" s="56">
        <v>30</v>
      </c>
      <c r="C15" s="57">
        <v>28</v>
      </c>
      <c r="D15" s="57">
        <v>27</v>
      </c>
      <c r="E15" s="57">
        <v>27</v>
      </c>
      <c r="F15" s="57">
        <v>26</v>
      </c>
      <c r="G15" s="57">
        <v>25</v>
      </c>
      <c r="H15" s="57">
        <v>28</v>
      </c>
      <c r="I15" s="57">
        <v>38</v>
      </c>
      <c r="J15" s="57">
        <v>54</v>
      </c>
      <c r="K15" s="57">
        <v>70</v>
      </c>
      <c r="L15" s="57">
        <v>85</v>
      </c>
      <c r="M15" s="57">
        <v>95</v>
      </c>
      <c r="N15" s="57">
        <v>99</v>
      </c>
      <c r="O15" s="57">
        <v>96</v>
      </c>
      <c r="P15" s="57">
        <v>88</v>
      </c>
      <c r="Q15" s="57">
        <v>76</v>
      </c>
      <c r="R15" s="57">
        <v>59</v>
      </c>
      <c r="S15" s="57">
        <v>41</v>
      </c>
      <c r="T15" s="57">
        <v>29</v>
      </c>
      <c r="U15" s="57">
        <v>24</v>
      </c>
      <c r="V15" s="57">
        <v>24</v>
      </c>
      <c r="W15" s="57">
        <v>26</v>
      </c>
      <c r="X15" s="57">
        <v>27</v>
      </c>
      <c r="Y15" s="57">
        <v>29</v>
      </c>
      <c r="Z15" s="58"/>
      <c r="AA15" s="59">
        <f t="shared" si="0"/>
        <v>1151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5730.31</v>
      </c>
      <c r="C16" s="62">
        <f t="shared" si="1"/>
        <v>5050.1630000000005</v>
      </c>
      <c r="D16" s="62">
        <f t="shared" si="1"/>
        <v>4561.8530000000001</v>
      </c>
      <c r="E16" s="62">
        <f t="shared" si="1"/>
        <v>4337.348</v>
      </c>
      <c r="F16" s="62">
        <f t="shared" si="1"/>
        <v>4498.1970000000001</v>
      </c>
      <c r="G16" s="62">
        <f t="shared" si="1"/>
        <v>4919.0779999999995</v>
      </c>
      <c r="H16" s="62">
        <f t="shared" si="1"/>
        <v>5691.5170000000007</v>
      </c>
      <c r="I16" s="62">
        <f t="shared" si="1"/>
        <v>6352.6620000000003</v>
      </c>
      <c r="J16" s="62">
        <f t="shared" si="1"/>
        <v>6841.9260000000004</v>
      </c>
      <c r="K16" s="62">
        <f t="shared" si="1"/>
        <v>7629.3489999999983</v>
      </c>
      <c r="L16" s="62">
        <f t="shared" si="1"/>
        <v>8164.3029999999999</v>
      </c>
      <c r="M16" s="62">
        <f t="shared" si="1"/>
        <v>8441.9660000000003</v>
      </c>
      <c r="N16" s="62">
        <f t="shared" si="1"/>
        <v>8660.0610000000015</v>
      </c>
      <c r="O16" s="62">
        <f t="shared" si="1"/>
        <v>8696.8989999999976</v>
      </c>
      <c r="P16" s="62">
        <f t="shared" si="1"/>
        <v>8604.1490000000013</v>
      </c>
      <c r="Q16" s="62">
        <f t="shared" si="1"/>
        <v>8225.0240000000013</v>
      </c>
      <c r="R16" s="62">
        <f t="shared" si="1"/>
        <v>8368.7020000000011</v>
      </c>
      <c r="S16" s="62">
        <f t="shared" si="1"/>
        <v>8429.5419999999995</v>
      </c>
      <c r="T16" s="62">
        <f t="shared" si="1"/>
        <v>8315.7260000000006</v>
      </c>
      <c r="U16" s="62">
        <f t="shared" si="1"/>
        <v>8260.5439999999999</v>
      </c>
      <c r="V16" s="62">
        <f t="shared" si="1"/>
        <v>8218.2909999999993</v>
      </c>
      <c r="W16" s="62">
        <f t="shared" si="1"/>
        <v>8075.2559999999994</v>
      </c>
      <c r="X16" s="62">
        <f t="shared" si="1"/>
        <v>7555.42</v>
      </c>
      <c r="Y16" s="62">
        <f t="shared" si="1"/>
        <v>6296.2219999999998</v>
      </c>
      <c r="Z16" s="63" t="str">
        <f t="shared" si="1"/>
        <v/>
      </c>
      <c r="AA16" s="64">
        <f>SUM(AA10:AA15)</f>
        <v>169924.50799999997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1818.9</v>
      </c>
      <c r="C29" s="72">
        <v>1692.9</v>
      </c>
      <c r="D29" s="72">
        <v>1521.9</v>
      </c>
      <c r="E29" s="72">
        <v>1500.9</v>
      </c>
      <c r="F29" s="72">
        <v>1586.9</v>
      </c>
      <c r="G29" s="72">
        <v>1797.9</v>
      </c>
      <c r="H29" s="72">
        <v>2082.9</v>
      </c>
      <c r="I29" s="72">
        <v>2330.9</v>
      </c>
      <c r="J29" s="72">
        <v>2667.9</v>
      </c>
      <c r="K29" s="72">
        <v>3006.9</v>
      </c>
      <c r="L29" s="72">
        <v>3149.9</v>
      </c>
      <c r="M29" s="72">
        <v>3331.9</v>
      </c>
      <c r="N29" s="72">
        <v>3358.9</v>
      </c>
      <c r="O29" s="72">
        <v>3320.9</v>
      </c>
      <c r="P29" s="72">
        <v>3152.9</v>
      </c>
      <c r="Q29" s="72">
        <v>2961.9</v>
      </c>
      <c r="R29" s="72">
        <v>2980.9</v>
      </c>
      <c r="S29" s="72">
        <v>3311.9</v>
      </c>
      <c r="T29" s="72">
        <v>3297.9</v>
      </c>
      <c r="U29" s="72">
        <v>3326.9</v>
      </c>
      <c r="V29" s="72">
        <v>3326.9</v>
      </c>
      <c r="W29" s="72">
        <v>3250.9</v>
      </c>
      <c r="X29" s="72">
        <v>3108.9</v>
      </c>
      <c r="Y29" s="72">
        <v>2131.9</v>
      </c>
      <c r="Z29" s="73"/>
      <c r="AA29" s="74">
        <f>SUM(B29:Z29)</f>
        <v>64020.60000000002</v>
      </c>
    </row>
    <row r="30" spans="1:27" ht="24.95" customHeight="1" x14ac:dyDescent="0.2">
      <c r="A30" s="75" t="s">
        <v>24</v>
      </c>
      <c r="B30" s="76">
        <v>1906.41</v>
      </c>
      <c r="C30" s="77">
        <v>1421.2629999999999</v>
      </c>
      <c r="D30" s="77">
        <v>1672.953</v>
      </c>
      <c r="E30" s="77">
        <v>1491.4480000000001</v>
      </c>
      <c r="F30" s="77">
        <v>1600.297</v>
      </c>
      <c r="G30" s="77">
        <v>1846.1780000000001</v>
      </c>
      <c r="H30" s="77">
        <v>2139.6170000000002</v>
      </c>
      <c r="I30" s="77">
        <v>2516.7620000000002</v>
      </c>
      <c r="J30" s="77">
        <v>2755.0259999999998</v>
      </c>
      <c r="K30" s="77">
        <v>3523.4490000000001</v>
      </c>
      <c r="L30" s="77">
        <v>3977.4029999999998</v>
      </c>
      <c r="M30" s="77">
        <v>4013.0659999999998</v>
      </c>
      <c r="N30" s="77">
        <v>4270.1610000000001</v>
      </c>
      <c r="O30" s="77">
        <v>4324.9989999999998</v>
      </c>
      <c r="P30" s="77">
        <v>4161.2489999999998</v>
      </c>
      <c r="Q30" s="77">
        <v>3778.1239999999998</v>
      </c>
      <c r="R30" s="77">
        <v>3414.8020000000001</v>
      </c>
      <c r="S30" s="77">
        <v>2295.6419999999998</v>
      </c>
      <c r="T30" s="77">
        <v>1974.826</v>
      </c>
      <c r="U30" s="77">
        <v>1799.644</v>
      </c>
      <c r="V30" s="77">
        <v>1796.3910000000001</v>
      </c>
      <c r="W30" s="77">
        <v>1665.356</v>
      </c>
      <c r="X30" s="77">
        <v>1332.52</v>
      </c>
      <c r="Y30" s="77">
        <v>1450.3219999999999</v>
      </c>
      <c r="Z30" s="78"/>
      <c r="AA30" s="79">
        <f>SUM(B30:Z30)</f>
        <v>61127.907999999989</v>
      </c>
    </row>
    <row r="31" spans="1:27" ht="24.95" customHeight="1" x14ac:dyDescent="0.2">
      <c r="A31" s="82" t="s">
        <v>25</v>
      </c>
      <c r="B31" s="80">
        <v>2409</v>
      </c>
      <c r="C31" s="81">
        <v>2359</v>
      </c>
      <c r="D31" s="81">
        <v>1784</v>
      </c>
      <c r="E31" s="81">
        <v>1784</v>
      </c>
      <c r="F31" s="81">
        <v>1784</v>
      </c>
      <c r="G31" s="81">
        <v>1784</v>
      </c>
      <c r="H31" s="81">
        <v>1944</v>
      </c>
      <c r="I31" s="81">
        <v>1944</v>
      </c>
      <c r="J31" s="81">
        <v>1830</v>
      </c>
      <c r="K31" s="81">
        <v>1494</v>
      </c>
      <c r="L31" s="81">
        <v>1412</v>
      </c>
      <c r="M31" s="81">
        <v>1358</v>
      </c>
      <c r="N31" s="81">
        <v>1355</v>
      </c>
      <c r="O31" s="81">
        <v>1392</v>
      </c>
      <c r="P31" s="81">
        <v>1663</v>
      </c>
      <c r="Q31" s="81">
        <v>1981</v>
      </c>
      <c r="R31" s="81">
        <v>2476</v>
      </c>
      <c r="S31" s="81">
        <v>3256</v>
      </c>
      <c r="T31" s="81">
        <v>3507</v>
      </c>
      <c r="U31" s="81">
        <v>3512</v>
      </c>
      <c r="V31" s="81">
        <v>3512</v>
      </c>
      <c r="W31" s="81">
        <v>3514</v>
      </c>
      <c r="X31" s="81">
        <v>3403</v>
      </c>
      <c r="Y31" s="81">
        <v>3019</v>
      </c>
      <c r="Z31" s="83"/>
      <c r="AA31" s="84">
        <f>SUM(B31:Z31)</f>
        <v>54476</v>
      </c>
    </row>
    <row r="32" spans="1:27" ht="30" customHeight="1" thickBot="1" x14ac:dyDescent="0.25">
      <c r="A32" s="60" t="s">
        <v>26</v>
      </c>
      <c r="B32" s="61">
        <f>IF(LEN(B$2)&gt;0,SUM(B29:B31),"")</f>
        <v>6134.31</v>
      </c>
      <c r="C32" s="62">
        <f t="shared" ref="C32:Z32" si="4">IF(LEN(C$2)&gt;0,SUM(C29:C31),"")</f>
        <v>5473.1630000000005</v>
      </c>
      <c r="D32" s="62">
        <f t="shared" si="4"/>
        <v>4978.8530000000001</v>
      </c>
      <c r="E32" s="62">
        <f t="shared" si="4"/>
        <v>4776.348</v>
      </c>
      <c r="F32" s="62">
        <f t="shared" si="4"/>
        <v>4971.1970000000001</v>
      </c>
      <c r="G32" s="62">
        <f t="shared" si="4"/>
        <v>5428.0780000000004</v>
      </c>
      <c r="H32" s="62">
        <f t="shared" si="4"/>
        <v>6166.5169999999998</v>
      </c>
      <c r="I32" s="62">
        <f t="shared" si="4"/>
        <v>6791.6620000000003</v>
      </c>
      <c r="J32" s="62">
        <f t="shared" si="4"/>
        <v>7252.9259999999995</v>
      </c>
      <c r="K32" s="62">
        <f t="shared" si="4"/>
        <v>8024.3490000000002</v>
      </c>
      <c r="L32" s="62">
        <f t="shared" si="4"/>
        <v>8539.3029999999999</v>
      </c>
      <c r="M32" s="62">
        <f t="shared" si="4"/>
        <v>8702.9660000000003</v>
      </c>
      <c r="N32" s="62">
        <f t="shared" si="4"/>
        <v>8984.0609999999997</v>
      </c>
      <c r="O32" s="62">
        <f t="shared" si="4"/>
        <v>9037.8989999999994</v>
      </c>
      <c r="P32" s="62">
        <f t="shared" si="4"/>
        <v>8977.1489999999994</v>
      </c>
      <c r="Q32" s="62">
        <f t="shared" si="4"/>
        <v>8721.0239999999994</v>
      </c>
      <c r="R32" s="62">
        <f t="shared" si="4"/>
        <v>8871.7020000000011</v>
      </c>
      <c r="S32" s="62">
        <f t="shared" si="4"/>
        <v>8863.5419999999995</v>
      </c>
      <c r="T32" s="62">
        <f t="shared" si="4"/>
        <v>8779.7260000000006</v>
      </c>
      <c r="U32" s="62">
        <f t="shared" si="4"/>
        <v>8638.5439999999999</v>
      </c>
      <c r="V32" s="62">
        <f t="shared" si="4"/>
        <v>8635.2910000000011</v>
      </c>
      <c r="W32" s="62">
        <f t="shared" si="4"/>
        <v>8430.2560000000012</v>
      </c>
      <c r="X32" s="62">
        <f t="shared" si="4"/>
        <v>7844.42</v>
      </c>
      <c r="Y32" s="62">
        <f t="shared" si="4"/>
        <v>6601.2219999999998</v>
      </c>
      <c r="Z32" s="63" t="str">
        <f t="shared" si="4"/>
        <v/>
      </c>
      <c r="AA32" s="64">
        <f>SUM(AA29:AA31)</f>
        <v>179624.508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25</v>
      </c>
      <c r="C35" s="95">
        <v>25</v>
      </c>
      <c r="D35" s="95">
        <v>35</v>
      </c>
      <c r="E35" s="95">
        <v>40</v>
      </c>
      <c r="F35" s="95">
        <v>94</v>
      </c>
      <c r="G35" s="95">
        <v>94</v>
      </c>
      <c r="H35" s="95">
        <v>76</v>
      </c>
      <c r="I35" s="95">
        <v>66</v>
      </c>
      <c r="J35" s="95">
        <v>67</v>
      </c>
      <c r="K35" s="95">
        <v>74</v>
      </c>
      <c r="L35" s="95">
        <v>74</v>
      </c>
      <c r="M35" s="95">
        <v>64</v>
      </c>
      <c r="N35" s="95">
        <v>94</v>
      </c>
      <c r="O35" s="95">
        <v>124</v>
      </c>
      <c r="P35" s="95">
        <v>134</v>
      </c>
      <c r="Q35" s="95">
        <v>132</v>
      </c>
      <c r="R35" s="95">
        <v>164</v>
      </c>
      <c r="S35" s="95">
        <v>234</v>
      </c>
      <c r="T35" s="95">
        <v>240</v>
      </c>
      <c r="U35" s="95">
        <v>237</v>
      </c>
      <c r="V35" s="95">
        <v>246</v>
      </c>
      <c r="W35" s="95">
        <v>207</v>
      </c>
      <c r="X35" s="95">
        <v>128</v>
      </c>
      <c r="Y35" s="95">
        <v>62</v>
      </c>
      <c r="Z35" s="96"/>
      <c r="AA35" s="74">
        <f t="shared" ref="AA35:AA40" si="5">SUM(B35:Z35)</f>
        <v>2736</v>
      </c>
    </row>
    <row r="36" spans="1:27" ht="24.95" customHeight="1" x14ac:dyDescent="0.2">
      <c r="A36" s="97" t="s">
        <v>29</v>
      </c>
      <c r="B36" s="98">
        <v>324</v>
      </c>
      <c r="C36" s="99">
        <v>343</v>
      </c>
      <c r="D36" s="99">
        <v>327</v>
      </c>
      <c r="E36" s="99">
        <v>344</v>
      </c>
      <c r="F36" s="99">
        <v>324</v>
      </c>
      <c r="G36" s="99">
        <v>360</v>
      </c>
      <c r="H36" s="99">
        <v>344</v>
      </c>
      <c r="I36" s="99">
        <v>318</v>
      </c>
      <c r="J36" s="99">
        <v>289</v>
      </c>
      <c r="K36" s="99">
        <v>266</v>
      </c>
      <c r="L36" s="99">
        <v>246</v>
      </c>
      <c r="M36" s="99">
        <v>142</v>
      </c>
      <c r="N36" s="99">
        <v>175</v>
      </c>
      <c r="O36" s="99">
        <v>162</v>
      </c>
      <c r="P36" s="99">
        <v>184</v>
      </c>
      <c r="Q36" s="99">
        <v>309</v>
      </c>
      <c r="R36" s="99">
        <v>284</v>
      </c>
      <c r="S36" s="99">
        <v>145</v>
      </c>
      <c r="T36" s="99">
        <v>169</v>
      </c>
      <c r="U36" s="99">
        <v>86</v>
      </c>
      <c r="V36" s="99">
        <v>116</v>
      </c>
      <c r="W36" s="99">
        <v>93</v>
      </c>
      <c r="X36" s="99">
        <v>106</v>
      </c>
      <c r="Y36" s="99">
        <v>188</v>
      </c>
      <c r="Z36" s="100"/>
      <c r="AA36" s="79">
        <f t="shared" si="5"/>
        <v>5644</v>
      </c>
    </row>
    <row r="37" spans="1:27" ht="24.95" customHeight="1" x14ac:dyDescent="0.2">
      <c r="A37" s="97" t="s">
        <v>30</v>
      </c>
      <c r="B37" s="98">
        <v>272.3</v>
      </c>
      <c r="C37" s="99">
        <v>811.3</v>
      </c>
      <c r="D37" s="99">
        <v>663</v>
      </c>
      <c r="E37" s="99">
        <v>499.2</v>
      </c>
      <c r="F37" s="99">
        <v>234.8</v>
      </c>
      <c r="G37" s="99">
        <v>5</v>
      </c>
      <c r="H37" s="99">
        <v>5</v>
      </c>
      <c r="I37" s="99">
        <v>5</v>
      </c>
      <c r="J37" s="99">
        <v>121.4</v>
      </c>
      <c r="K37" s="99">
        <v>611.79999999999995</v>
      </c>
      <c r="L37" s="99">
        <v>315.8</v>
      </c>
      <c r="M37" s="99">
        <v>300.10000000000002</v>
      </c>
      <c r="N37" s="99">
        <v>5</v>
      </c>
      <c r="O37" s="99">
        <v>5</v>
      </c>
      <c r="P37" s="99">
        <v>5</v>
      </c>
      <c r="Q37" s="99">
        <v>5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587.5</v>
      </c>
      <c r="Z37" s="100"/>
      <c r="AA37" s="79">
        <f t="shared" si="5"/>
        <v>4487.2000000000007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1200</v>
      </c>
    </row>
    <row r="39" spans="1:27" ht="24.95" customHeight="1" x14ac:dyDescent="0.2">
      <c r="A39" s="97" t="s">
        <v>32</v>
      </c>
      <c r="B39" s="98"/>
      <c r="C39" s="99"/>
      <c r="D39" s="99">
        <v>239.9</v>
      </c>
      <c r="E39" s="99">
        <v>451.3</v>
      </c>
      <c r="F39" s="99">
        <v>488</v>
      </c>
      <c r="G39" s="99">
        <v>500</v>
      </c>
      <c r="H39" s="99">
        <v>500</v>
      </c>
      <c r="I39" s="99">
        <v>500</v>
      </c>
      <c r="J39" s="99">
        <v>317.10000000000002</v>
      </c>
      <c r="K39" s="99"/>
      <c r="L39" s="99"/>
      <c r="M39" s="99"/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>
        <v>500</v>
      </c>
      <c r="T39" s="99">
        <v>500</v>
      </c>
      <c r="U39" s="99">
        <v>500</v>
      </c>
      <c r="V39" s="99">
        <v>500</v>
      </c>
      <c r="W39" s="99">
        <v>314.7</v>
      </c>
      <c r="X39" s="99">
        <v>60.5</v>
      </c>
      <c r="Y39" s="99"/>
      <c r="Z39" s="100"/>
      <c r="AA39" s="79">
        <f t="shared" si="5"/>
        <v>7871.4999999999991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671.3</v>
      </c>
      <c r="C40" s="88">
        <f t="shared" si="6"/>
        <v>1229.3</v>
      </c>
      <c r="D40" s="88">
        <f t="shared" si="6"/>
        <v>1314.9</v>
      </c>
      <c r="E40" s="88">
        <f t="shared" si="6"/>
        <v>1384.5</v>
      </c>
      <c r="F40" s="88">
        <f t="shared" si="6"/>
        <v>1190.8</v>
      </c>
      <c r="G40" s="88">
        <f t="shared" si="6"/>
        <v>1009</v>
      </c>
      <c r="H40" s="88">
        <f t="shared" si="6"/>
        <v>975</v>
      </c>
      <c r="I40" s="88">
        <f t="shared" si="6"/>
        <v>939</v>
      </c>
      <c r="J40" s="88">
        <f t="shared" si="6"/>
        <v>844.5</v>
      </c>
      <c r="K40" s="88">
        <f t="shared" si="6"/>
        <v>1001.8</v>
      </c>
      <c r="L40" s="88">
        <f t="shared" si="6"/>
        <v>685.8</v>
      </c>
      <c r="M40" s="88">
        <f t="shared" si="6"/>
        <v>556.1</v>
      </c>
      <c r="N40" s="88">
        <f t="shared" si="6"/>
        <v>824</v>
      </c>
      <c r="O40" s="88">
        <f t="shared" si="6"/>
        <v>841</v>
      </c>
      <c r="P40" s="88">
        <f t="shared" si="6"/>
        <v>873</v>
      </c>
      <c r="Q40" s="88">
        <f t="shared" si="6"/>
        <v>996</v>
      </c>
      <c r="R40" s="88">
        <f t="shared" si="6"/>
        <v>1003</v>
      </c>
      <c r="S40" s="88">
        <f t="shared" si="6"/>
        <v>934</v>
      </c>
      <c r="T40" s="88">
        <f t="shared" si="6"/>
        <v>964</v>
      </c>
      <c r="U40" s="88">
        <f t="shared" si="6"/>
        <v>878</v>
      </c>
      <c r="V40" s="88">
        <f t="shared" si="6"/>
        <v>917</v>
      </c>
      <c r="W40" s="88">
        <f t="shared" si="6"/>
        <v>669.7</v>
      </c>
      <c r="X40" s="88">
        <f t="shared" si="6"/>
        <v>349.5</v>
      </c>
      <c r="Y40" s="88">
        <f t="shared" si="6"/>
        <v>887.5</v>
      </c>
      <c r="Z40" s="89" t="str">
        <f t="shared" si="6"/>
        <v/>
      </c>
      <c r="AA40" s="90">
        <f t="shared" si="5"/>
        <v>21938.7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267.3</v>
      </c>
      <c r="C45" s="99">
        <v>806.3</v>
      </c>
      <c r="D45" s="99">
        <v>658</v>
      </c>
      <c r="E45" s="99">
        <v>494.2</v>
      </c>
      <c r="F45" s="99">
        <v>229.8</v>
      </c>
      <c r="G45" s="99"/>
      <c r="H45" s="99"/>
      <c r="I45" s="99"/>
      <c r="J45" s="99">
        <v>116.4</v>
      </c>
      <c r="K45" s="99">
        <v>606.79999999999995</v>
      </c>
      <c r="L45" s="99">
        <v>310.8</v>
      </c>
      <c r="M45" s="99">
        <v>295.10000000000002</v>
      </c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>
        <v>582.5</v>
      </c>
      <c r="Z45" s="100"/>
      <c r="AA45" s="79">
        <f t="shared" si="7"/>
        <v>4367.2000000000007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>
        <v>239.9</v>
      </c>
      <c r="E47" s="99">
        <v>451.3</v>
      </c>
      <c r="F47" s="99">
        <v>488</v>
      </c>
      <c r="G47" s="99">
        <v>500</v>
      </c>
      <c r="H47" s="99">
        <v>500</v>
      </c>
      <c r="I47" s="99">
        <v>500</v>
      </c>
      <c r="J47" s="99">
        <v>317.10000000000002</v>
      </c>
      <c r="K47" s="99"/>
      <c r="L47" s="99"/>
      <c r="M47" s="99"/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>
        <v>500</v>
      </c>
      <c r="T47" s="99">
        <v>500</v>
      </c>
      <c r="U47" s="99">
        <v>500</v>
      </c>
      <c r="V47" s="99">
        <v>500</v>
      </c>
      <c r="W47" s="99">
        <v>314.7</v>
      </c>
      <c r="X47" s="99">
        <v>60.5</v>
      </c>
      <c r="Y47" s="99"/>
      <c r="Z47" s="100"/>
      <c r="AA47" s="79">
        <f t="shared" si="7"/>
        <v>7871.4999999999991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267.3</v>
      </c>
      <c r="C49" s="88">
        <f t="shared" ref="C49:Z49" si="8">IF(LEN(C$2)&gt;0,SUM(C43:C48),"")</f>
        <v>806.3</v>
      </c>
      <c r="D49" s="88">
        <f t="shared" si="8"/>
        <v>897.9</v>
      </c>
      <c r="E49" s="88">
        <f t="shared" si="8"/>
        <v>945.5</v>
      </c>
      <c r="F49" s="88">
        <f t="shared" si="8"/>
        <v>717.8</v>
      </c>
      <c r="G49" s="88">
        <f t="shared" si="8"/>
        <v>500</v>
      </c>
      <c r="H49" s="88">
        <f t="shared" si="8"/>
        <v>500</v>
      </c>
      <c r="I49" s="88">
        <f t="shared" si="8"/>
        <v>500</v>
      </c>
      <c r="J49" s="88">
        <f t="shared" si="8"/>
        <v>433.5</v>
      </c>
      <c r="K49" s="88">
        <f t="shared" si="8"/>
        <v>606.79999999999995</v>
      </c>
      <c r="L49" s="88">
        <f t="shared" si="8"/>
        <v>310.8</v>
      </c>
      <c r="M49" s="88">
        <f t="shared" si="8"/>
        <v>295.10000000000002</v>
      </c>
      <c r="N49" s="88">
        <f t="shared" si="8"/>
        <v>500</v>
      </c>
      <c r="O49" s="88">
        <f t="shared" si="8"/>
        <v>500</v>
      </c>
      <c r="P49" s="88">
        <f t="shared" si="8"/>
        <v>500</v>
      </c>
      <c r="Q49" s="88">
        <f t="shared" si="8"/>
        <v>500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314.7</v>
      </c>
      <c r="X49" s="88">
        <f t="shared" si="8"/>
        <v>60.5</v>
      </c>
      <c r="Y49" s="88">
        <f t="shared" si="8"/>
        <v>582.5</v>
      </c>
      <c r="Z49" s="89" t="str">
        <f t="shared" si="8"/>
        <v/>
      </c>
      <c r="AA49" s="90">
        <f t="shared" si="7"/>
        <v>12238.7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6401.6100000000006</v>
      </c>
      <c r="C52" s="88">
        <f t="shared" si="10"/>
        <v>6279.4630000000006</v>
      </c>
      <c r="D52" s="88">
        <f t="shared" si="10"/>
        <v>5876.7530000000006</v>
      </c>
      <c r="E52" s="88">
        <f t="shared" si="10"/>
        <v>5721.848</v>
      </c>
      <c r="F52" s="88">
        <f t="shared" si="10"/>
        <v>5688.9970000000003</v>
      </c>
      <c r="G52" s="88">
        <f t="shared" si="10"/>
        <v>5928.0779999999995</v>
      </c>
      <c r="H52" s="88">
        <f t="shared" si="10"/>
        <v>6666.5170000000007</v>
      </c>
      <c r="I52" s="88">
        <f t="shared" si="10"/>
        <v>7291.6620000000003</v>
      </c>
      <c r="J52" s="88">
        <f t="shared" si="10"/>
        <v>7686.4260000000004</v>
      </c>
      <c r="K52" s="88">
        <f t="shared" si="10"/>
        <v>8631.1489999999976</v>
      </c>
      <c r="L52" s="88">
        <f t="shared" si="10"/>
        <v>8850.1029999999992</v>
      </c>
      <c r="M52" s="88">
        <f t="shared" si="10"/>
        <v>8998.0660000000007</v>
      </c>
      <c r="N52" s="88">
        <f t="shared" si="10"/>
        <v>9484.0610000000015</v>
      </c>
      <c r="O52" s="88">
        <f t="shared" si="10"/>
        <v>9537.8989999999976</v>
      </c>
      <c r="P52" s="88">
        <f t="shared" si="10"/>
        <v>9477.1490000000013</v>
      </c>
      <c r="Q52" s="88">
        <f t="shared" si="10"/>
        <v>9221.0240000000013</v>
      </c>
      <c r="R52" s="88">
        <f t="shared" si="10"/>
        <v>9371.7020000000011</v>
      </c>
      <c r="S52" s="88">
        <f t="shared" si="10"/>
        <v>9363.5419999999995</v>
      </c>
      <c r="T52" s="88">
        <f t="shared" si="10"/>
        <v>9279.7260000000006</v>
      </c>
      <c r="U52" s="88">
        <f t="shared" si="10"/>
        <v>9138.5439999999999</v>
      </c>
      <c r="V52" s="88">
        <f t="shared" si="10"/>
        <v>9135.2909999999993</v>
      </c>
      <c r="W52" s="88">
        <f t="shared" si="10"/>
        <v>8744.9560000000001</v>
      </c>
      <c r="X52" s="88">
        <f t="shared" si="10"/>
        <v>7904.92</v>
      </c>
      <c r="Y52" s="88">
        <f t="shared" si="10"/>
        <v>7183.7219999999998</v>
      </c>
      <c r="Z52" s="89" t="str">
        <f t="shared" si="10"/>
        <v/>
      </c>
      <c r="AA52" s="104">
        <f>SUM(B52:Z52)</f>
        <v>191863.20800000001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6401.5969999999998</v>
      </c>
      <c r="C4" s="18">
        <v>6279.5039999999981</v>
      </c>
      <c r="D4" s="18">
        <v>5876.7049999999999</v>
      </c>
      <c r="E4" s="18">
        <v>5721.8499999999995</v>
      </c>
      <c r="F4" s="18">
        <v>5688.9680000000017</v>
      </c>
      <c r="G4" s="18">
        <v>5928.0460000000003</v>
      </c>
      <c r="H4" s="18">
        <v>6666.5640000000012</v>
      </c>
      <c r="I4" s="18">
        <v>7291.6860000000006</v>
      </c>
      <c r="J4" s="18">
        <v>7686.4130000000014</v>
      </c>
      <c r="K4" s="18">
        <v>8631.1839999999975</v>
      </c>
      <c r="L4" s="18">
        <v>8850.0969999999979</v>
      </c>
      <c r="M4" s="18">
        <v>8998.0770000000011</v>
      </c>
      <c r="N4" s="18">
        <v>9484.0300000000007</v>
      </c>
      <c r="O4" s="18">
        <v>9537.9309999999969</v>
      </c>
      <c r="P4" s="18">
        <v>9477.1910000000007</v>
      </c>
      <c r="Q4" s="18">
        <v>9221.0210000000025</v>
      </c>
      <c r="R4" s="18">
        <v>9371.7020000000011</v>
      </c>
      <c r="S4" s="18">
        <v>9363.5419999999995</v>
      </c>
      <c r="T4" s="18">
        <v>9279.7260000000024</v>
      </c>
      <c r="U4" s="18">
        <v>9138.5649999999987</v>
      </c>
      <c r="V4" s="18">
        <v>9135.2609999999986</v>
      </c>
      <c r="W4" s="18">
        <v>8744.9809999999998</v>
      </c>
      <c r="X4" s="18">
        <v>7904.8889999999992</v>
      </c>
      <c r="Y4" s="18">
        <v>7183.7520000000013</v>
      </c>
      <c r="Z4" s="19"/>
      <c r="AA4" s="20">
        <f>SUM(B4:Z4)</f>
        <v>191863.28199999998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133.44999999999999</v>
      </c>
      <c r="C7" s="28">
        <v>121.59</v>
      </c>
      <c r="D7" s="28">
        <v>117.97</v>
      </c>
      <c r="E7" s="28">
        <v>115.72</v>
      </c>
      <c r="F7" s="28">
        <v>116.5</v>
      </c>
      <c r="G7" s="28">
        <v>121.62</v>
      </c>
      <c r="H7" s="28">
        <v>153.99</v>
      </c>
      <c r="I7" s="28">
        <v>146.96</v>
      </c>
      <c r="J7" s="28">
        <v>136.22</v>
      </c>
      <c r="K7" s="28">
        <v>119</v>
      </c>
      <c r="L7" s="28">
        <v>119</v>
      </c>
      <c r="M7" s="28">
        <v>114.87</v>
      </c>
      <c r="N7" s="28">
        <v>117.43</v>
      </c>
      <c r="O7" s="28">
        <v>135</v>
      </c>
      <c r="P7" s="28">
        <v>148.63999999999999</v>
      </c>
      <c r="Q7" s="28">
        <v>173.27</v>
      </c>
      <c r="R7" s="28">
        <v>193.91</v>
      </c>
      <c r="S7" s="28">
        <v>170.44</v>
      </c>
      <c r="T7" s="28">
        <v>163.71</v>
      </c>
      <c r="U7" s="28">
        <v>351.6</v>
      </c>
      <c r="V7" s="28">
        <v>264.33</v>
      </c>
      <c r="W7" s="28">
        <v>151.27000000000001</v>
      </c>
      <c r="X7" s="28">
        <v>126.27</v>
      </c>
      <c r="Y7" s="28">
        <v>121.11</v>
      </c>
      <c r="Z7" s="29"/>
      <c r="AA7" s="30">
        <f>IF(SUM(B7:Z7)&lt;&gt;0,AVERAGEIF(B7:Z7,"&lt;&gt;"""),"")</f>
        <v>151.41125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</v>
      </c>
      <c r="C14" s="57">
        <v>10</v>
      </c>
      <c r="D14" s="57">
        <v>10</v>
      </c>
      <c r="E14" s="57">
        <v>10</v>
      </c>
      <c r="F14" s="57">
        <v>10</v>
      </c>
      <c r="G14" s="57">
        <v>10</v>
      </c>
      <c r="H14" s="57">
        <v>4.5629999999999997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4.008</v>
      </c>
      <c r="U14" s="57">
        <v>9.9740000000000002</v>
      </c>
      <c r="V14" s="57">
        <v>10</v>
      </c>
      <c r="W14" s="57">
        <v>10</v>
      </c>
      <c r="X14" s="57">
        <v>10</v>
      </c>
      <c r="Y14" s="57">
        <v>10</v>
      </c>
      <c r="Z14" s="58"/>
      <c r="AA14" s="59">
        <f t="shared" si="0"/>
        <v>118.545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</v>
      </c>
      <c r="C16" s="62">
        <f t="shared" ref="C16:Z16" si="1">IF(LEN(C$2)&gt;0,SUM(C10:C15),"")</f>
        <v>10</v>
      </c>
      <c r="D16" s="62">
        <f t="shared" si="1"/>
        <v>10</v>
      </c>
      <c r="E16" s="62">
        <f t="shared" si="1"/>
        <v>10</v>
      </c>
      <c r="F16" s="62">
        <f t="shared" si="1"/>
        <v>10</v>
      </c>
      <c r="G16" s="62">
        <f t="shared" si="1"/>
        <v>10</v>
      </c>
      <c r="H16" s="62">
        <f t="shared" si="1"/>
        <v>4.5629999999999997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4.008</v>
      </c>
      <c r="U16" s="62">
        <f t="shared" si="1"/>
        <v>9.9740000000000002</v>
      </c>
      <c r="V16" s="62">
        <f t="shared" si="1"/>
        <v>10</v>
      </c>
      <c r="W16" s="62">
        <f t="shared" si="1"/>
        <v>10</v>
      </c>
      <c r="X16" s="62">
        <f t="shared" si="1"/>
        <v>10</v>
      </c>
      <c r="Y16" s="62">
        <f t="shared" si="1"/>
        <v>10</v>
      </c>
      <c r="Z16" s="63" t="str">
        <f t="shared" si="1"/>
        <v/>
      </c>
      <c r="AA16" s="64">
        <f>SUM(AA10:AA15)</f>
        <v>118.545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702.03600000000006</v>
      </c>
      <c r="C19" s="72">
        <v>704.31100000000004</v>
      </c>
      <c r="D19" s="72">
        <v>702.61599999999999</v>
      </c>
      <c r="E19" s="72">
        <v>701.43700000000001</v>
      </c>
      <c r="F19" s="72">
        <v>705.01499999999999</v>
      </c>
      <c r="G19" s="72">
        <v>706.41800000000001</v>
      </c>
      <c r="H19" s="72">
        <v>702.25400000000002</v>
      </c>
      <c r="I19" s="72">
        <v>703.90599999999995</v>
      </c>
      <c r="J19" s="72">
        <v>694.19599999999991</v>
      </c>
      <c r="K19" s="72">
        <v>687.95899999999995</v>
      </c>
      <c r="L19" s="72">
        <v>693.70299999999997</v>
      </c>
      <c r="M19" s="72">
        <v>696.94100000000003</v>
      </c>
      <c r="N19" s="72">
        <v>689.41000000000008</v>
      </c>
      <c r="O19" s="72">
        <v>683.149</v>
      </c>
      <c r="P19" s="72">
        <v>688.01700000000005</v>
      </c>
      <c r="Q19" s="72">
        <v>693.00399999999991</v>
      </c>
      <c r="R19" s="72">
        <v>690.52099999999996</v>
      </c>
      <c r="S19" s="72">
        <v>698.06399999999996</v>
      </c>
      <c r="T19" s="72">
        <v>702.36799999999994</v>
      </c>
      <c r="U19" s="72">
        <v>701.346</v>
      </c>
      <c r="V19" s="72">
        <v>695.1149999999999</v>
      </c>
      <c r="W19" s="72">
        <v>692.11200000000008</v>
      </c>
      <c r="X19" s="72">
        <v>696.36500000000001</v>
      </c>
      <c r="Y19" s="72">
        <v>706.97600000000011</v>
      </c>
      <c r="Z19" s="73"/>
      <c r="AA19" s="74">
        <f t="shared" ref="AA19:AA25" si="2">SUM(B19:Z19)</f>
        <v>16737.239000000001</v>
      </c>
    </row>
    <row r="20" spans="1:27" ht="24.95" customHeight="1" x14ac:dyDescent="0.2">
      <c r="A20" s="75" t="s">
        <v>15</v>
      </c>
      <c r="B20" s="76">
        <v>1290.2129999999997</v>
      </c>
      <c r="C20" s="77">
        <v>1273.134</v>
      </c>
      <c r="D20" s="77">
        <v>1261.9349999999999</v>
      </c>
      <c r="E20" s="77">
        <v>1258.8910000000001</v>
      </c>
      <c r="F20" s="77">
        <v>1281.6749999999997</v>
      </c>
      <c r="G20" s="77">
        <v>1377.0759999999998</v>
      </c>
      <c r="H20" s="77">
        <v>1528.192</v>
      </c>
      <c r="I20" s="77">
        <v>1700.5609999999999</v>
      </c>
      <c r="J20" s="77">
        <v>1812.1600000000003</v>
      </c>
      <c r="K20" s="77">
        <v>1857.8690000000001</v>
      </c>
      <c r="L20" s="77">
        <v>1862.8830000000003</v>
      </c>
      <c r="M20" s="77">
        <v>1882.5870000000002</v>
      </c>
      <c r="N20" s="77">
        <v>1904.3649999999998</v>
      </c>
      <c r="O20" s="77">
        <v>1898.1590000000003</v>
      </c>
      <c r="P20" s="77">
        <v>1865.4149999999997</v>
      </c>
      <c r="Q20" s="77">
        <v>1813.501</v>
      </c>
      <c r="R20" s="77">
        <v>1766.1079999999999</v>
      </c>
      <c r="S20" s="77">
        <v>1739.104</v>
      </c>
      <c r="T20" s="77">
        <v>1672.55</v>
      </c>
      <c r="U20" s="77">
        <v>1614.2540000000001</v>
      </c>
      <c r="V20" s="77">
        <v>1529.3939999999998</v>
      </c>
      <c r="W20" s="77">
        <v>1382.5539999999999</v>
      </c>
      <c r="X20" s="77">
        <v>1324.287</v>
      </c>
      <c r="Y20" s="77">
        <v>1273.249</v>
      </c>
      <c r="Z20" s="78"/>
      <c r="AA20" s="79">
        <f t="shared" si="2"/>
        <v>38170.115999999995</v>
      </c>
    </row>
    <row r="21" spans="1:27" ht="24.95" customHeight="1" x14ac:dyDescent="0.2">
      <c r="A21" s="75" t="s">
        <v>16</v>
      </c>
      <c r="B21" s="80">
        <v>3613.9470000000001</v>
      </c>
      <c r="C21" s="81">
        <v>3352.9589999999998</v>
      </c>
      <c r="D21" s="81">
        <v>3187.654</v>
      </c>
      <c r="E21" s="81">
        <v>3081.5209999999997</v>
      </c>
      <c r="F21" s="81">
        <v>3029.7779999999998</v>
      </c>
      <c r="G21" s="81">
        <v>3115.4519999999993</v>
      </c>
      <c r="H21" s="81">
        <v>3279.5550000000003</v>
      </c>
      <c r="I21" s="81">
        <v>3746.0190000000002</v>
      </c>
      <c r="J21" s="81">
        <v>4239.5570000000007</v>
      </c>
      <c r="K21" s="81">
        <v>4655.956000000001</v>
      </c>
      <c r="L21" s="81">
        <v>4950.2110000000011</v>
      </c>
      <c r="M21" s="81">
        <v>5179.3490000000011</v>
      </c>
      <c r="N21" s="81">
        <v>5376.1550000000016</v>
      </c>
      <c r="O21" s="81">
        <v>5259.8230000000003</v>
      </c>
      <c r="P21" s="81">
        <v>5083.3590000000004</v>
      </c>
      <c r="Q21" s="81">
        <v>4903.5159999999996</v>
      </c>
      <c r="R21" s="81">
        <v>4773.0729999999994</v>
      </c>
      <c r="S21" s="81">
        <v>4646.3740000000007</v>
      </c>
      <c r="T21" s="81">
        <v>4573.8</v>
      </c>
      <c r="U21" s="81">
        <v>4580.991</v>
      </c>
      <c r="V21" s="81">
        <v>4578.652</v>
      </c>
      <c r="W21" s="81">
        <v>4367.8150000000005</v>
      </c>
      <c r="X21" s="81">
        <v>4086.6369999999997</v>
      </c>
      <c r="Y21" s="81">
        <v>3735.5269999999996</v>
      </c>
      <c r="Z21" s="78"/>
      <c r="AA21" s="79">
        <f t="shared" si="2"/>
        <v>101397.68000000001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128.5</v>
      </c>
      <c r="C23" s="77">
        <v>113.5</v>
      </c>
      <c r="D23" s="77">
        <v>102.5</v>
      </c>
      <c r="E23" s="77">
        <v>98</v>
      </c>
      <c r="F23" s="77">
        <v>97.5</v>
      </c>
      <c r="G23" s="77">
        <v>112</v>
      </c>
      <c r="H23" s="77">
        <v>133</v>
      </c>
      <c r="I23" s="77">
        <v>131</v>
      </c>
      <c r="J23" s="77">
        <v>111.5</v>
      </c>
      <c r="K23" s="77">
        <v>91</v>
      </c>
      <c r="L23" s="77">
        <v>78</v>
      </c>
      <c r="M23" s="77">
        <v>77.5</v>
      </c>
      <c r="N23" s="77">
        <v>76</v>
      </c>
      <c r="O23" s="77">
        <v>77.5</v>
      </c>
      <c r="P23" s="77">
        <v>82</v>
      </c>
      <c r="Q23" s="77">
        <v>112.5</v>
      </c>
      <c r="R23" s="77">
        <v>139</v>
      </c>
      <c r="S23" s="77">
        <v>172</v>
      </c>
      <c r="T23" s="77">
        <v>248</v>
      </c>
      <c r="U23" s="77">
        <v>252.5</v>
      </c>
      <c r="V23" s="77">
        <v>249</v>
      </c>
      <c r="W23" s="77">
        <v>236.5</v>
      </c>
      <c r="X23" s="77">
        <v>226</v>
      </c>
      <c r="Y23" s="77">
        <v>174</v>
      </c>
      <c r="Z23" s="77"/>
      <c r="AA23" s="79">
        <f t="shared" si="2"/>
        <v>3319</v>
      </c>
    </row>
    <row r="24" spans="1:27" ht="24.95" customHeight="1" x14ac:dyDescent="0.2">
      <c r="A24" s="85" t="s">
        <v>19</v>
      </c>
      <c r="B24" s="77">
        <v>476.99999999999989</v>
      </c>
      <c r="C24" s="77">
        <v>450.99999999999994</v>
      </c>
      <c r="D24" s="77">
        <v>434.99999999999994</v>
      </c>
      <c r="E24" s="77">
        <v>424</v>
      </c>
      <c r="F24" s="77">
        <v>418</v>
      </c>
      <c r="G24" s="77">
        <v>434.99999999999994</v>
      </c>
      <c r="H24" s="77">
        <v>483</v>
      </c>
      <c r="I24" s="77">
        <v>551.00000000000011</v>
      </c>
      <c r="J24" s="77">
        <v>604</v>
      </c>
      <c r="K24" s="77">
        <v>634.00000000000011</v>
      </c>
      <c r="L24" s="77">
        <v>648.99999999999989</v>
      </c>
      <c r="M24" s="77">
        <v>669.99999999999989</v>
      </c>
      <c r="N24" s="77">
        <v>686.99999999999989</v>
      </c>
      <c r="O24" s="77">
        <v>691.99999999999989</v>
      </c>
      <c r="P24" s="77">
        <v>678</v>
      </c>
      <c r="Q24" s="77">
        <v>665</v>
      </c>
      <c r="R24" s="77">
        <v>669.99999999999989</v>
      </c>
      <c r="S24" s="77">
        <v>677</v>
      </c>
      <c r="T24" s="77">
        <v>668</v>
      </c>
      <c r="U24" s="77">
        <v>669.00000000000011</v>
      </c>
      <c r="V24" s="77">
        <v>651</v>
      </c>
      <c r="W24" s="77">
        <v>610</v>
      </c>
      <c r="X24" s="77">
        <v>566</v>
      </c>
      <c r="Y24" s="77">
        <v>501.99999999999994</v>
      </c>
      <c r="Z24" s="77"/>
      <c r="AA24" s="79">
        <f t="shared" si="2"/>
        <v>13966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6211.6959999999999</v>
      </c>
      <c r="C26" s="88">
        <f t="shared" ref="C26:Z26" si="3">IF(LEN(C$2)&gt;0,SUM(C19:C25),"")</f>
        <v>5894.9040000000005</v>
      </c>
      <c r="D26" s="88">
        <f t="shared" si="3"/>
        <v>5689.7049999999999</v>
      </c>
      <c r="E26" s="88">
        <f t="shared" si="3"/>
        <v>5563.8490000000002</v>
      </c>
      <c r="F26" s="88">
        <f t="shared" si="3"/>
        <v>5531.9679999999989</v>
      </c>
      <c r="G26" s="88">
        <f t="shared" si="3"/>
        <v>5745.945999999999</v>
      </c>
      <c r="H26" s="88">
        <f t="shared" si="3"/>
        <v>6126.0010000000002</v>
      </c>
      <c r="I26" s="88">
        <f t="shared" si="3"/>
        <v>6832.4859999999999</v>
      </c>
      <c r="J26" s="88">
        <f t="shared" si="3"/>
        <v>7461.4130000000005</v>
      </c>
      <c r="K26" s="88">
        <f t="shared" si="3"/>
        <v>7926.7840000000015</v>
      </c>
      <c r="L26" s="88">
        <f t="shared" si="3"/>
        <v>8233.7970000000005</v>
      </c>
      <c r="M26" s="88">
        <f t="shared" si="3"/>
        <v>8506.3770000000004</v>
      </c>
      <c r="N26" s="88">
        <f t="shared" si="3"/>
        <v>8732.93</v>
      </c>
      <c r="O26" s="88">
        <f t="shared" si="3"/>
        <v>8610.6310000000012</v>
      </c>
      <c r="P26" s="88">
        <f t="shared" si="3"/>
        <v>8396.7910000000011</v>
      </c>
      <c r="Q26" s="88">
        <f t="shared" si="3"/>
        <v>8187.5209999999997</v>
      </c>
      <c r="R26" s="88">
        <f t="shared" si="3"/>
        <v>8038.7019999999993</v>
      </c>
      <c r="S26" s="88">
        <f t="shared" si="3"/>
        <v>7932.5420000000013</v>
      </c>
      <c r="T26" s="88">
        <f t="shared" si="3"/>
        <v>7864.7179999999998</v>
      </c>
      <c r="U26" s="88">
        <f t="shared" si="3"/>
        <v>7818.0910000000003</v>
      </c>
      <c r="V26" s="88">
        <f t="shared" si="3"/>
        <v>7703.1610000000001</v>
      </c>
      <c r="W26" s="88">
        <f t="shared" si="3"/>
        <v>7288.9810000000007</v>
      </c>
      <c r="X26" s="88">
        <f t="shared" si="3"/>
        <v>6899.2889999999998</v>
      </c>
      <c r="Y26" s="88">
        <f t="shared" si="3"/>
        <v>6391.7519999999995</v>
      </c>
      <c r="Z26" s="89" t="str">
        <f t="shared" si="3"/>
        <v/>
      </c>
      <c r="AA26" s="90">
        <f>SUM(AA19:AA25)</f>
        <v>173590.035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761.5</v>
      </c>
      <c r="C29" s="72">
        <v>745.5</v>
      </c>
      <c r="D29" s="72">
        <v>718.5</v>
      </c>
      <c r="E29" s="72">
        <v>703</v>
      </c>
      <c r="F29" s="72">
        <v>696.5</v>
      </c>
      <c r="G29" s="72">
        <v>728</v>
      </c>
      <c r="H29" s="72">
        <v>770</v>
      </c>
      <c r="I29" s="72">
        <v>843</v>
      </c>
      <c r="J29" s="72">
        <v>881.5</v>
      </c>
      <c r="K29" s="72">
        <v>924</v>
      </c>
      <c r="L29" s="72">
        <v>925</v>
      </c>
      <c r="M29" s="72">
        <v>945.5</v>
      </c>
      <c r="N29" s="72">
        <v>962</v>
      </c>
      <c r="O29" s="72">
        <v>968.5</v>
      </c>
      <c r="P29" s="72">
        <v>949</v>
      </c>
      <c r="Q29" s="72">
        <v>946.5</v>
      </c>
      <c r="R29" s="72">
        <v>968</v>
      </c>
      <c r="S29" s="72">
        <v>1066</v>
      </c>
      <c r="T29" s="72">
        <v>1129</v>
      </c>
      <c r="U29" s="72">
        <v>1139.5</v>
      </c>
      <c r="V29" s="72">
        <v>1130</v>
      </c>
      <c r="W29" s="72">
        <v>1053.5</v>
      </c>
      <c r="X29" s="72">
        <v>967</v>
      </c>
      <c r="Y29" s="72">
        <v>832</v>
      </c>
      <c r="Z29" s="73"/>
      <c r="AA29" s="74">
        <f>SUM(B29:Z29)</f>
        <v>21753</v>
      </c>
    </row>
    <row r="30" spans="1:27" ht="24.95" customHeight="1" x14ac:dyDescent="0.2">
      <c r="A30" s="75" t="s">
        <v>24</v>
      </c>
      <c r="B30" s="76">
        <v>5606.1970000000001</v>
      </c>
      <c r="C30" s="77">
        <v>5438.4040000000005</v>
      </c>
      <c r="D30" s="77">
        <v>5158.2049999999999</v>
      </c>
      <c r="E30" s="77">
        <v>5018.8500000000004</v>
      </c>
      <c r="F30" s="77">
        <v>4992.4679999999998</v>
      </c>
      <c r="G30" s="77">
        <v>5157.9459999999999</v>
      </c>
      <c r="H30" s="77">
        <v>5491.5640000000003</v>
      </c>
      <c r="I30" s="77">
        <v>6155.4859999999999</v>
      </c>
      <c r="J30" s="77">
        <v>6804.9129999999996</v>
      </c>
      <c r="K30" s="77">
        <v>7309.7839999999997</v>
      </c>
      <c r="L30" s="77">
        <v>7681.7969999999996</v>
      </c>
      <c r="M30" s="77">
        <v>7998.8770000000004</v>
      </c>
      <c r="N30" s="77">
        <v>8197.93</v>
      </c>
      <c r="O30" s="77">
        <v>8117.1310000000003</v>
      </c>
      <c r="P30" s="77">
        <v>7878.7910000000002</v>
      </c>
      <c r="Q30" s="77">
        <v>7585.0209999999997</v>
      </c>
      <c r="R30" s="77">
        <v>7312.7020000000002</v>
      </c>
      <c r="S30" s="77">
        <v>7234.5420000000004</v>
      </c>
      <c r="T30" s="77">
        <v>7067.7259999999997</v>
      </c>
      <c r="U30" s="77">
        <v>7005.5649999999996</v>
      </c>
      <c r="V30" s="77">
        <v>6939.1610000000001</v>
      </c>
      <c r="W30" s="77">
        <v>6593.4809999999998</v>
      </c>
      <c r="X30" s="77">
        <v>6176.2889999999998</v>
      </c>
      <c r="Y30" s="77">
        <v>5851.7520000000004</v>
      </c>
      <c r="Z30" s="78"/>
      <c r="AA30" s="79">
        <f>SUM(B30:Z30)</f>
        <v>158774.58199999997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6367.6970000000001</v>
      </c>
      <c r="C32" s="62">
        <f t="shared" ref="C32:Z32" si="4">IF(LEN(C$2)&gt;0,SUM(C29:C31),"")</f>
        <v>6183.9040000000005</v>
      </c>
      <c r="D32" s="62">
        <f t="shared" si="4"/>
        <v>5876.7049999999999</v>
      </c>
      <c r="E32" s="62">
        <f t="shared" si="4"/>
        <v>5721.85</v>
      </c>
      <c r="F32" s="62">
        <f t="shared" si="4"/>
        <v>5688.9679999999998</v>
      </c>
      <c r="G32" s="62">
        <f t="shared" si="4"/>
        <v>5885.9459999999999</v>
      </c>
      <c r="H32" s="62">
        <f t="shared" si="4"/>
        <v>6261.5640000000003</v>
      </c>
      <c r="I32" s="62">
        <f t="shared" si="4"/>
        <v>6998.4859999999999</v>
      </c>
      <c r="J32" s="62">
        <f t="shared" si="4"/>
        <v>7686.4129999999996</v>
      </c>
      <c r="K32" s="62">
        <f t="shared" si="4"/>
        <v>8233.7839999999997</v>
      </c>
      <c r="L32" s="62">
        <f t="shared" si="4"/>
        <v>8606.7969999999987</v>
      </c>
      <c r="M32" s="62">
        <f t="shared" si="4"/>
        <v>8944.3770000000004</v>
      </c>
      <c r="N32" s="62">
        <f t="shared" si="4"/>
        <v>9159.93</v>
      </c>
      <c r="O32" s="62">
        <f t="shared" si="4"/>
        <v>9085.6310000000012</v>
      </c>
      <c r="P32" s="62">
        <f t="shared" si="4"/>
        <v>8827.7910000000011</v>
      </c>
      <c r="Q32" s="62">
        <f t="shared" si="4"/>
        <v>8531.5210000000006</v>
      </c>
      <c r="R32" s="62">
        <f t="shared" si="4"/>
        <v>8280.7020000000011</v>
      </c>
      <c r="S32" s="62">
        <f t="shared" si="4"/>
        <v>8300.5420000000013</v>
      </c>
      <c r="T32" s="62">
        <f t="shared" si="4"/>
        <v>8196.7259999999987</v>
      </c>
      <c r="U32" s="62">
        <f t="shared" si="4"/>
        <v>8145.0649999999996</v>
      </c>
      <c r="V32" s="62">
        <f t="shared" si="4"/>
        <v>8069.1610000000001</v>
      </c>
      <c r="W32" s="62">
        <f t="shared" si="4"/>
        <v>7646.9809999999998</v>
      </c>
      <c r="X32" s="62">
        <f t="shared" si="4"/>
        <v>7143.2889999999998</v>
      </c>
      <c r="Y32" s="62">
        <f t="shared" si="4"/>
        <v>6683.7520000000004</v>
      </c>
      <c r="Z32" s="63" t="str">
        <f t="shared" si="4"/>
        <v/>
      </c>
      <c r="AA32" s="64">
        <f>SUM(AA29:AA31)</f>
        <v>180527.58199999997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100.001</v>
      </c>
      <c r="C35" s="95">
        <v>143</v>
      </c>
      <c r="D35" s="95">
        <v>117</v>
      </c>
      <c r="E35" s="95">
        <v>108.001</v>
      </c>
      <c r="F35" s="95">
        <v>108</v>
      </c>
      <c r="G35" s="95">
        <v>108</v>
      </c>
      <c r="H35" s="95">
        <v>82</v>
      </c>
      <c r="I35" s="95">
        <v>82</v>
      </c>
      <c r="J35" s="95">
        <v>154</v>
      </c>
      <c r="K35" s="95">
        <v>234</v>
      </c>
      <c r="L35" s="95">
        <v>244</v>
      </c>
      <c r="M35" s="95">
        <v>244</v>
      </c>
      <c r="N35" s="95">
        <v>245</v>
      </c>
      <c r="O35" s="95">
        <v>236</v>
      </c>
      <c r="P35" s="95">
        <v>214</v>
      </c>
      <c r="Q35" s="95">
        <v>190</v>
      </c>
      <c r="R35" s="95">
        <v>107</v>
      </c>
      <c r="S35" s="95">
        <v>70</v>
      </c>
      <c r="T35" s="95">
        <v>90</v>
      </c>
      <c r="U35" s="95">
        <v>65</v>
      </c>
      <c r="V35" s="95">
        <v>64</v>
      </c>
      <c r="W35" s="95">
        <v>84</v>
      </c>
      <c r="X35" s="95">
        <v>62</v>
      </c>
      <c r="Y35" s="95">
        <v>81</v>
      </c>
      <c r="Z35" s="96"/>
      <c r="AA35" s="74">
        <f t="shared" ref="AA35:AA40" si="5">SUM(B35:Z35)</f>
        <v>3232.002</v>
      </c>
    </row>
    <row r="36" spans="1:27" ht="24.95" customHeight="1" x14ac:dyDescent="0.2">
      <c r="A36" s="97" t="s">
        <v>42</v>
      </c>
      <c r="B36" s="98">
        <v>46</v>
      </c>
      <c r="C36" s="99">
        <v>136</v>
      </c>
      <c r="D36" s="99">
        <v>60</v>
      </c>
      <c r="E36" s="99">
        <v>40</v>
      </c>
      <c r="F36" s="99">
        <v>39</v>
      </c>
      <c r="G36" s="99">
        <v>22</v>
      </c>
      <c r="H36" s="99">
        <v>49</v>
      </c>
      <c r="I36" s="99">
        <v>84</v>
      </c>
      <c r="J36" s="99">
        <v>71</v>
      </c>
      <c r="K36" s="99">
        <v>73</v>
      </c>
      <c r="L36" s="99">
        <v>129</v>
      </c>
      <c r="M36" s="99">
        <v>194</v>
      </c>
      <c r="N36" s="99">
        <v>182</v>
      </c>
      <c r="O36" s="99">
        <v>239</v>
      </c>
      <c r="P36" s="99">
        <v>217</v>
      </c>
      <c r="Q36" s="99">
        <v>154</v>
      </c>
      <c r="R36" s="99">
        <v>135</v>
      </c>
      <c r="S36" s="99">
        <v>298</v>
      </c>
      <c r="T36" s="99">
        <v>238</v>
      </c>
      <c r="U36" s="99">
        <v>252</v>
      </c>
      <c r="V36" s="99">
        <v>292</v>
      </c>
      <c r="W36" s="99">
        <v>264</v>
      </c>
      <c r="X36" s="99">
        <v>172</v>
      </c>
      <c r="Y36" s="99">
        <v>201</v>
      </c>
      <c r="Z36" s="100"/>
      <c r="AA36" s="79">
        <f t="shared" si="5"/>
        <v>3587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>
        <v>42.1</v>
      </c>
      <c r="H37" s="99">
        <v>405</v>
      </c>
      <c r="I37" s="99">
        <v>293.2</v>
      </c>
      <c r="J37" s="99"/>
      <c r="K37" s="99"/>
      <c r="L37" s="99"/>
      <c r="M37" s="99"/>
      <c r="N37" s="99">
        <v>324.10000000000002</v>
      </c>
      <c r="O37" s="99">
        <v>452.3</v>
      </c>
      <c r="P37" s="99">
        <v>649.4</v>
      </c>
      <c r="Q37" s="99">
        <v>689.5</v>
      </c>
      <c r="R37" s="99">
        <v>1091</v>
      </c>
      <c r="S37" s="99">
        <v>1063</v>
      </c>
      <c r="T37" s="99">
        <v>1083</v>
      </c>
      <c r="U37" s="99">
        <v>993.5</v>
      </c>
      <c r="V37" s="99">
        <v>1066.0999999999999</v>
      </c>
      <c r="W37" s="99">
        <v>1098</v>
      </c>
      <c r="X37" s="99">
        <v>761.6</v>
      </c>
      <c r="Y37" s="99"/>
      <c r="Z37" s="100"/>
      <c r="AA37" s="79">
        <f t="shared" si="5"/>
        <v>10011.800000000001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33.9</v>
      </c>
      <c r="C39" s="99">
        <v>95.6</v>
      </c>
      <c r="D39" s="99"/>
      <c r="E39" s="99"/>
      <c r="F39" s="99"/>
      <c r="G39" s="99"/>
      <c r="H39" s="99"/>
      <c r="I39" s="99"/>
      <c r="J39" s="99"/>
      <c r="K39" s="99">
        <v>397.4</v>
      </c>
      <c r="L39" s="99">
        <v>243.3</v>
      </c>
      <c r="M39" s="99">
        <v>53.7</v>
      </c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>
        <v>500</v>
      </c>
      <c r="Z39" s="100"/>
      <c r="AA39" s="79">
        <f t="shared" si="5"/>
        <v>1323.9</v>
      </c>
    </row>
    <row r="40" spans="1:27" ht="30" customHeight="1" thickBot="1" x14ac:dyDescent="0.25">
      <c r="A40" s="86" t="s">
        <v>46</v>
      </c>
      <c r="B40" s="87">
        <f>IF(LEN(B$2)&gt;0,SUM(B35:B39),"")</f>
        <v>179.90100000000001</v>
      </c>
      <c r="C40" s="88">
        <f t="shared" ref="C40:Z40" si="6">IF(LEN(C$2)&gt;0,SUM(C35:C39),"")</f>
        <v>374.6</v>
      </c>
      <c r="D40" s="88">
        <f t="shared" si="6"/>
        <v>177</v>
      </c>
      <c r="E40" s="88">
        <f t="shared" si="6"/>
        <v>148.001</v>
      </c>
      <c r="F40" s="88">
        <f t="shared" si="6"/>
        <v>147</v>
      </c>
      <c r="G40" s="88">
        <f t="shared" si="6"/>
        <v>172.1</v>
      </c>
      <c r="H40" s="88">
        <f t="shared" si="6"/>
        <v>536</v>
      </c>
      <c r="I40" s="88">
        <f t="shared" si="6"/>
        <v>459.2</v>
      </c>
      <c r="J40" s="88">
        <f t="shared" si="6"/>
        <v>225</v>
      </c>
      <c r="K40" s="88">
        <f t="shared" si="6"/>
        <v>704.4</v>
      </c>
      <c r="L40" s="88">
        <f t="shared" si="6"/>
        <v>616.29999999999995</v>
      </c>
      <c r="M40" s="88">
        <f t="shared" si="6"/>
        <v>491.7</v>
      </c>
      <c r="N40" s="88">
        <f t="shared" si="6"/>
        <v>751.1</v>
      </c>
      <c r="O40" s="88">
        <f t="shared" si="6"/>
        <v>927.3</v>
      </c>
      <c r="P40" s="88">
        <f t="shared" si="6"/>
        <v>1080.4000000000001</v>
      </c>
      <c r="Q40" s="88">
        <f t="shared" si="6"/>
        <v>1033.5</v>
      </c>
      <c r="R40" s="88">
        <f t="shared" si="6"/>
        <v>1333</v>
      </c>
      <c r="S40" s="88">
        <f t="shared" si="6"/>
        <v>1431</v>
      </c>
      <c r="T40" s="88">
        <f t="shared" si="6"/>
        <v>1411</v>
      </c>
      <c r="U40" s="88">
        <f t="shared" si="6"/>
        <v>1310.5</v>
      </c>
      <c r="V40" s="88">
        <f t="shared" si="6"/>
        <v>1422.1</v>
      </c>
      <c r="W40" s="88">
        <f t="shared" si="6"/>
        <v>1446</v>
      </c>
      <c r="X40" s="88">
        <f t="shared" si="6"/>
        <v>995.6</v>
      </c>
      <c r="Y40" s="88">
        <f t="shared" si="6"/>
        <v>782</v>
      </c>
      <c r="Z40" s="89" t="str">
        <f t="shared" si="6"/>
        <v/>
      </c>
      <c r="AA40" s="90">
        <f t="shared" si="5"/>
        <v>18154.702000000001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>
        <v>42.1</v>
      </c>
      <c r="H45" s="99">
        <v>405</v>
      </c>
      <c r="I45" s="99">
        <v>293.2</v>
      </c>
      <c r="J45" s="99"/>
      <c r="K45" s="99"/>
      <c r="L45" s="99"/>
      <c r="M45" s="99"/>
      <c r="N45" s="99">
        <v>324.10000000000002</v>
      </c>
      <c r="O45" s="99">
        <v>452.3</v>
      </c>
      <c r="P45" s="99">
        <v>649.4</v>
      </c>
      <c r="Q45" s="99">
        <v>689.5</v>
      </c>
      <c r="R45" s="99">
        <v>1091</v>
      </c>
      <c r="S45" s="99">
        <v>1063</v>
      </c>
      <c r="T45" s="99">
        <v>1083</v>
      </c>
      <c r="U45" s="99">
        <v>993.5</v>
      </c>
      <c r="V45" s="99">
        <v>1066.0999999999999</v>
      </c>
      <c r="W45" s="99">
        <v>1098</v>
      </c>
      <c r="X45" s="99">
        <v>761.6</v>
      </c>
      <c r="Y45" s="99"/>
      <c r="Z45" s="100"/>
      <c r="AA45" s="79">
        <f t="shared" si="7"/>
        <v>10011.800000000001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33.9</v>
      </c>
      <c r="C47" s="99">
        <v>95.6</v>
      </c>
      <c r="D47" s="99"/>
      <c r="E47" s="99"/>
      <c r="F47" s="99"/>
      <c r="G47" s="99"/>
      <c r="H47" s="99"/>
      <c r="I47" s="99"/>
      <c r="J47" s="99"/>
      <c r="K47" s="99">
        <v>397.4</v>
      </c>
      <c r="L47" s="99">
        <v>243.3</v>
      </c>
      <c r="M47" s="99">
        <v>53.7</v>
      </c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500</v>
      </c>
      <c r="Z47" s="100"/>
      <c r="AA47" s="79">
        <f t="shared" si="7"/>
        <v>1323.9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3600</v>
      </c>
    </row>
    <row r="49" spans="1:27" ht="30" customHeight="1" thickBot="1" x14ac:dyDescent="0.25">
      <c r="A49" s="86" t="s">
        <v>49</v>
      </c>
      <c r="B49" s="87">
        <f>IF(LEN(B$2)&gt;0,SUM(B43:B48),"")</f>
        <v>183.9</v>
      </c>
      <c r="C49" s="88">
        <f t="shared" ref="C49:Z49" si="8">IF(LEN(C$2)&gt;0,SUM(C43:C48),"")</f>
        <v>245.6</v>
      </c>
      <c r="D49" s="88">
        <f t="shared" si="8"/>
        <v>150</v>
      </c>
      <c r="E49" s="88">
        <f t="shared" si="8"/>
        <v>150</v>
      </c>
      <c r="F49" s="88">
        <f t="shared" si="8"/>
        <v>150</v>
      </c>
      <c r="G49" s="88">
        <f t="shared" si="8"/>
        <v>192.1</v>
      </c>
      <c r="H49" s="88">
        <f t="shared" si="8"/>
        <v>555</v>
      </c>
      <c r="I49" s="88">
        <f t="shared" si="8"/>
        <v>443.2</v>
      </c>
      <c r="J49" s="88">
        <f t="shared" si="8"/>
        <v>150</v>
      </c>
      <c r="K49" s="88">
        <f t="shared" si="8"/>
        <v>547.4</v>
      </c>
      <c r="L49" s="88">
        <f t="shared" si="8"/>
        <v>393.3</v>
      </c>
      <c r="M49" s="88">
        <f t="shared" si="8"/>
        <v>203.7</v>
      </c>
      <c r="N49" s="88">
        <f t="shared" si="8"/>
        <v>474.1</v>
      </c>
      <c r="O49" s="88">
        <f t="shared" si="8"/>
        <v>602.29999999999995</v>
      </c>
      <c r="P49" s="88">
        <f t="shared" si="8"/>
        <v>799.4</v>
      </c>
      <c r="Q49" s="88">
        <f t="shared" si="8"/>
        <v>839.5</v>
      </c>
      <c r="R49" s="88">
        <f t="shared" si="8"/>
        <v>1241</v>
      </c>
      <c r="S49" s="88">
        <f t="shared" si="8"/>
        <v>1213</v>
      </c>
      <c r="T49" s="88">
        <f t="shared" si="8"/>
        <v>1233</v>
      </c>
      <c r="U49" s="88">
        <f t="shared" si="8"/>
        <v>1143.5</v>
      </c>
      <c r="V49" s="88">
        <f t="shared" si="8"/>
        <v>1216.0999999999999</v>
      </c>
      <c r="W49" s="88">
        <f t="shared" si="8"/>
        <v>1248</v>
      </c>
      <c r="X49" s="88">
        <f t="shared" si="8"/>
        <v>911.6</v>
      </c>
      <c r="Y49" s="88">
        <f t="shared" si="8"/>
        <v>650</v>
      </c>
      <c r="Z49" s="89" t="str">
        <f t="shared" si="8"/>
        <v/>
      </c>
      <c r="AA49" s="90">
        <f t="shared" si="7"/>
        <v>14935.7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6401.5969999999998</v>
      </c>
      <c r="C52" s="88">
        <f t="shared" ref="C52:Z52" si="10">IF(LEN(C$2)&gt;0,SUM(C10:C15)+C26+C40,"")</f>
        <v>6279.5040000000008</v>
      </c>
      <c r="D52" s="88">
        <f t="shared" si="10"/>
        <v>5876.7049999999999</v>
      </c>
      <c r="E52" s="88">
        <f t="shared" si="10"/>
        <v>5721.85</v>
      </c>
      <c r="F52" s="88">
        <f t="shared" si="10"/>
        <v>5688.9679999999989</v>
      </c>
      <c r="G52" s="88">
        <f t="shared" si="10"/>
        <v>5928.0459999999994</v>
      </c>
      <c r="H52" s="88">
        <f t="shared" si="10"/>
        <v>6666.5640000000003</v>
      </c>
      <c r="I52" s="88">
        <f t="shared" si="10"/>
        <v>7291.6859999999997</v>
      </c>
      <c r="J52" s="88">
        <f t="shared" si="10"/>
        <v>7686.4130000000005</v>
      </c>
      <c r="K52" s="88">
        <f t="shared" si="10"/>
        <v>8631.1840000000011</v>
      </c>
      <c r="L52" s="88">
        <f t="shared" si="10"/>
        <v>8850.0969999999998</v>
      </c>
      <c r="M52" s="88">
        <f t="shared" si="10"/>
        <v>8998.0770000000011</v>
      </c>
      <c r="N52" s="88">
        <f t="shared" si="10"/>
        <v>9484.0300000000007</v>
      </c>
      <c r="O52" s="88">
        <f t="shared" si="10"/>
        <v>9537.9310000000005</v>
      </c>
      <c r="P52" s="88">
        <f t="shared" si="10"/>
        <v>9477.1910000000007</v>
      </c>
      <c r="Q52" s="88">
        <f t="shared" si="10"/>
        <v>9221.0210000000006</v>
      </c>
      <c r="R52" s="88">
        <f t="shared" si="10"/>
        <v>9371.7019999999993</v>
      </c>
      <c r="S52" s="88">
        <f t="shared" si="10"/>
        <v>9363.5420000000013</v>
      </c>
      <c r="T52" s="88">
        <f t="shared" si="10"/>
        <v>9279.7259999999987</v>
      </c>
      <c r="U52" s="88">
        <f t="shared" si="10"/>
        <v>9138.5650000000005</v>
      </c>
      <c r="V52" s="88">
        <f t="shared" si="10"/>
        <v>9135.2610000000004</v>
      </c>
      <c r="W52" s="88">
        <f t="shared" si="10"/>
        <v>8744.9809999999998</v>
      </c>
      <c r="X52" s="88">
        <f t="shared" si="10"/>
        <v>7904.8890000000001</v>
      </c>
      <c r="Y52" s="88">
        <f t="shared" si="10"/>
        <v>7183.7519999999995</v>
      </c>
      <c r="Z52" s="89" t="str">
        <f t="shared" si="10"/>
        <v/>
      </c>
      <c r="AA52" s="104">
        <f>SUM(B52:Z52)</f>
        <v>191863.28200000001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-233.4</v>
      </c>
      <c r="C4" s="18">
        <v>-710.69999999999993</v>
      </c>
      <c r="D4" s="18">
        <v>-897.9</v>
      </c>
      <c r="E4" s="18">
        <v>-945.5</v>
      </c>
      <c r="F4" s="18">
        <v>-717.8</v>
      </c>
      <c r="G4" s="18">
        <v>-457.9</v>
      </c>
      <c r="H4" s="18">
        <v>-95</v>
      </c>
      <c r="I4" s="18">
        <v>-206.8</v>
      </c>
      <c r="J4" s="18">
        <v>-433.5</v>
      </c>
      <c r="K4" s="18">
        <v>-209.39999999999998</v>
      </c>
      <c r="L4" s="18">
        <v>-67.5</v>
      </c>
      <c r="M4" s="18">
        <v>-241.40000000000003</v>
      </c>
      <c r="N4" s="18">
        <v>-175.89999999999998</v>
      </c>
      <c r="O4" s="18">
        <v>-47.699999999999989</v>
      </c>
      <c r="P4" s="18">
        <v>149.39999999999998</v>
      </c>
      <c r="Q4" s="18">
        <v>189.5</v>
      </c>
      <c r="R4" s="18">
        <v>591</v>
      </c>
      <c r="S4" s="18">
        <v>563</v>
      </c>
      <c r="T4" s="18">
        <v>583</v>
      </c>
      <c r="U4" s="18">
        <v>493.5</v>
      </c>
      <c r="V4" s="18">
        <v>566.09999999999991</v>
      </c>
      <c r="W4" s="18">
        <v>783.3</v>
      </c>
      <c r="X4" s="18">
        <v>701.1</v>
      </c>
      <c r="Y4" s="18">
        <v>-82.5</v>
      </c>
      <c r="Z4" s="19"/>
      <c r="AA4" s="111">
        <f>SUM(B4:Z4)</f>
        <v>-902.9999999999992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133.44999999999999</v>
      </c>
      <c r="C7" s="117">
        <v>121.59</v>
      </c>
      <c r="D7" s="117">
        <v>117.97</v>
      </c>
      <c r="E7" s="117">
        <v>115.72</v>
      </c>
      <c r="F7" s="117">
        <v>116.5</v>
      </c>
      <c r="G7" s="117">
        <v>121.62</v>
      </c>
      <c r="H7" s="117">
        <v>153.99</v>
      </c>
      <c r="I7" s="117">
        <v>146.96</v>
      </c>
      <c r="J7" s="117">
        <v>136.22</v>
      </c>
      <c r="K7" s="117">
        <v>119</v>
      </c>
      <c r="L7" s="117">
        <v>119</v>
      </c>
      <c r="M7" s="117">
        <v>114.87</v>
      </c>
      <c r="N7" s="117">
        <v>117.43</v>
      </c>
      <c r="O7" s="117">
        <v>135</v>
      </c>
      <c r="P7" s="117">
        <v>148.63999999999999</v>
      </c>
      <c r="Q7" s="117">
        <v>173.27</v>
      </c>
      <c r="R7" s="117">
        <v>193.91</v>
      </c>
      <c r="S7" s="117">
        <v>170.44</v>
      </c>
      <c r="T7" s="117">
        <v>163.71</v>
      </c>
      <c r="U7" s="117">
        <v>351.6</v>
      </c>
      <c r="V7" s="117">
        <v>264.33</v>
      </c>
      <c r="W7" s="117">
        <v>151.27000000000001</v>
      </c>
      <c r="X7" s="117">
        <v>126.27</v>
      </c>
      <c r="Y7" s="117">
        <v>121.11</v>
      </c>
      <c r="Z7" s="118"/>
      <c r="AA7" s="119">
        <f>IF(SUM(B7:Z7)&lt;&gt;0,AVERAGEIF(B7:Z7,"&lt;&gt;"""),"")</f>
        <v>151.41125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267.3</v>
      </c>
      <c r="C13" s="129">
        <v>806.3</v>
      </c>
      <c r="D13" s="129">
        <v>658</v>
      </c>
      <c r="E13" s="129">
        <v>494.2</v>
      </c>
      <c r="F13" s="129">
        <v>229.8</v>
      </c>
      <c r="G13" s="129"/>
      <c r="H13" s="129"/>
      <c r="I13" s="129"/>
      <c r="J13" s="129">
        <v>116.4</v>
      </c>
      <c r="K13" s="129">
        <v>606.79999999999995</v>
      </c>
      <c r="L13" s="129">
        <v>310.8</v>
      </c>
      <c r="M13" s="129">
        <v>295.10000000000002</v>
      </c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582.5</v>
      </c>
      <c r="Z13" s="131"/>
      <c r="AA13" s="132">
        <f t="shared" si="0"/>
        <v>4367.2000000000007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>
        <v>239.9</v>
      </c>
      <c r="E15" s="133">
        <v>451.3</v>
      </c>
      <c r="F15" s="133">
        <v>488</v>
      </c>
      <c r="G15" s="133">
        <v>500</v>
      </c>
      <c r="H15" s="133">
        <v>500</v>
      </c>
      <c r="I15" s="133">
        <v>500</v>
      </c>
      <c r="J15" s="133">
        <v>317.10000000000002</v>
      </c>
      <c r="K15" s="133"/>
      <c r="L15" s="133"/>
      <c r="M15" s="133"/>
      <c r="N15" s="133">
        <v>500</v>
      </c>
      <c r="O15" s="133">
        <v>500</v>
      </c>
      <c r="P15" s="133">
        <v>500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314.7</v>
      </c>
      <c r="X15" s="133">
        <v>60.5</v>
      </c>
      <c r="Y15" s="133"/>
      <c r="Z15" s="131"/>
      <c r="AA15" s="132">
        <f t="shared" si="0"/>
        <v>7871.4999999999991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267.3</v>
      </c>
      <c r="C16" s="135">
        <f t="shared" si="1"/>
        <v>806.3</v>
      </c>
      <c r="D16" s="135">
        <f t="shared" si="1"/>
        <v>897.9</v>
      </c>
      <c r="E16" s="135">
        <f t="shared" si="1"/>
        <v>945.5</v>
      </c>
      <c r="F16" s="135">
        <f t="shared" si="1"/>
        <v>717.8</v>
      </c>
      <c r="G16" s="135">
        <f t="shared" si="1"/>
        <v>500</v>
      </c>
      <c r="H16" s="135">
        <f t="shared" si="1"/>
        <v>500</v>
      </c>
      <c r="I16" s="135">
        <f t="shared" si="1"/>
        <v>500</v>
      </c>
      <c r="J16" s="135">
        <f t="shared" si="1"/>
        <v>433.5</v>
      </c>
      <c r="K16" s="135">
        <f t="shared" si="1"/>
        <v>606.79999999999995</v>
      </c>
      <c r="L16" s="135">
        <f t="shared" si="1"/>
        <v>310.8</v>
      </c>
      <c r="M16" s="135">
        <f t="shared" si="1"/>
        <v>295.10000000000002</v>
      </c>
      <c r="N16" s="135">
        <f t="shared" si="1"/>
        <v>500</v>
      </c>
      <c r="O16" s="135">
        <f t="shared" si="1"/>
        <v>500</v>
      </c>
      <c r="P16" s="135">
        <f t="shared" si="1"/>
        <v>500</v>
      </c>
      <c r="Q16" s="135">
        <f t="shared" si="1"/>
        <v>500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314.7</v>
      </c>
      <c r="X16" s="135">
        <f t="shared" si="1"/>
        <v>60.5</v>
      </c>
      <c r="Y16" s="135">
        <f t="shared" si="1"/>
        <v>582.5</v>
      </c>
      <c r="Z16" s="136" t="str">
        <f t="shared" si="1"/>
        <v/>
      </c>
      <c r="AA16" s="90">
        <f t="shared" si="0"/>
        <v>12238.7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>
        <v>42.1</v>
      </c>
      <c r="H21" s="129">
        <v>405</v>
      </c>
      <c r="I21" s="129">
        <v>293.2</v>
      </c>
      <c r="J21" s="129"/>
      <c r="K21" s="129"/>
      <c r="L21" s="129"/>
      <c r="M21" s="129"/>
      <c r="N21" s="129">
        <v>324.10000000000002</v>
      </c>
      <c r="O21" s="129">
        <v>452.3</v>
      </c>
      <c r="P21" s="129">
        <v>649.4</v>
      </c>
      <c r="Q21" s="129">
        <v>689.5</v>
      </c>
      <c r="R21" s="129">
        <v>1091</v>
      </c>
      <c r="S21" s="129">
        <v>1063</v>
      </c>
      <c r="T21" s="129">
        <v>1083</v>
      </c>
      <c r="U21" s="129">
        <v>993.5</v>
      </c>
      <c r="V21" s="129">
        <v>1066.0999999999999</v>
      </c>
      <c r="W21" s="129">
        <v>1098</v>
      </c>
      <c r="X21" s="129">
        <v>761.6</v>
      </c>
      <c r="Y21" s="130"/>
      <c r="Z21" s="131"/>
      <c r="AA21" s="132">
        <f t="shared" si="2"/>
        <v>10011.800000000001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33.9</v>
      </c>
      <c r="C23" s="133">
        <v>95.6</v>
      </c>
      <c r="D23" s="133"/>
      <c r="E23" s="133"/>
      <c r="F23" s="133"/>
      <c r="G23" s="133"/>
      <c r="H23" s="133"/>
      <c r="I23" s="133"/>
      <c r="J23" s="133"/>
      <c r="K23" s="133">
        <v>397.4</v>
      </c>
      <c r="L23" s="133">
        <v>243.3</v>
      </c>
      <c r="M23" s="133">
        <v>53.7</v>
      </c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500</v>
      </c>
      <c r="Z23" s="131"/>
      <c r="AA23" s="132">
        <f t="shared" si="2"/>
        <v>1323.9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33.9</v>
      </c>
      <c r="C24" s="135">
        <f t="shared" si="3"/>
        <v>95.6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42.1</v>
      </c>
      <c r="H24" s="135">
        <f t="shared" si="3"/>
        <v>405</v>
      </c>
      <c r="I24" s="135">
        <f t="shared" si="3"/>
        <v>293.2</v>
      </c>
      <c r="J24" s="135">
        <f t="shared" si="3"/>
        <v>0</v>
      </c>
      <c r="K24" s="135">
        <f t="shared" si="3"/>
        <v>397.4</v>
      </c>
      <c r="L24" s="135">
        <f t="shared" si="3"/>
        <v>243.3</v>
      </c>
      <c r="M24" s="135">
        <f t="shared" si="3"/>
        <v>53.7</v>
      </c>
      <c r="N24" s="135">
        <f t="shared" si="3"/>
        <v>324.10000000000002</v>
      </c>
      <c r="O24" s="135">
        <f t="shared" si="3"/>
        <v>452.3</v>
      </c>
      <c r="P24" s="135">
        <f t="shared" si="3"/>
        <v>649.4</v>
      </c>
      <c r="Q24" s="135">
        <f t="shared" si="3"/>
        <v>689.5</v>
      </c>
      <c r="R24" s="135">
        <f t="shared" si="3"/>
        <v>1091</v>
      </c>
      <c r="S24" s="135">
        <f t="shared" si="3"/>
        <v>1063</v>
      </c>
      <c r="T24" s="135">
        <f t="shared" si="3"/>
        <v>1083</v>
      </c>
      <c r="U24" s="135">
        <f t="shared" si="3"/>
        <v>993.5</v>
      </c>
      <c r="V24" s="135">
        <f t="shared" si="3"/>
        <v>1066.0999999999999</v>
      </c>
      <c r="W24" s="135">
        <f t="shared" si="3"/>
        <v>1098</v>
      </c>
      <c r="X24" s="135">
        <f t="shared" si="3"/>
        <v>761.6</v>
      </c>
      <c r="Y24" s="135">
        <f t="shared" si="3"/>
        <v>500</v>
      </c>
      <c r="Z24" s="136" t="str">
        <f t="shared" si="3"/>
        <v/>
      </c>
      <c r="AA24" s="90">
        <f t="shared" si="2"/>
        <v>11335.7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2024-08-20T11:06:58Z</dcterms:created>
  <dcterms:modified xsi:type="dcterms:W3CDTF">2024-08-20T11:06:59Z</dcterms:modified>
</cp:coreProperties>
</file>