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<sst xmlns="http://schemas.openxmlformats.org/spreadsheetml/2006/main" count="119" uniqueCount="54">
  <si>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19/08/2024 14:09:46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</si>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</sst>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47-4DEE-8912-308315758A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47-4DEE-8912-308315758A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847-4DEE-8912-308315758A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847-4DEE-8912-308315758A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47-4DEE-8912-308315758A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47-4DEE-8912-308315758A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47-4DEE-8912-308315758A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424.18400000000003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530.654</c:v>
                </c:pt>
                <c:pt idx="16">
                  <c:v>351.42500000000001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581.55399999999997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847-4DEE-8912-308315758A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300</c:v>
                </c:pt>
                <c:pt idx="1">
                  <c:v>277</c:v>
                </c:pt>
                <c:pt idx="2">
                  <c:v>263</c:v>
                </c:pt>
                <c:pt idx="3">
                  <c:v>255</c:v>
                </c:pt>
                <c:pt idx="4">
                  <c:v>256</c:v>
                </c:pt>
                <c:pt idx="5">
                  <c:v>267</c:v>
                </c:pt>
                <c:pt idx="6">
                  <c:v>311</c:v>
                </c:pt>
                <c:pt idx="7">
                  <c:v>364</c:v>
                </c:pt>
                <c:pt idx="8">
                  <c:v>398</c:v>
                </c:pt>
                <c:pt idx="9">
                  <c:v>408</c:v>
                </c:pt>
                <c:pt idx="10">
                  <c:v>404</c:v>
                </c:pt>
                <c:pt idx="11">
                  <c:v>406</c:v>
                </c:pt>
                <c:pt idx="12">
                  <c:v>412</c:v>
                </c:pt>
                <c:pt idx="13">
                  <c:v>419</c:v>
                </c:pt>
                <c:pt idx="14">
                  <c:v>410</c:v>
                </c:pt>
                <c:pt idx="15">
                  <c:v>413</c:v>
                </c:pt>
                <c:pt idx="16">
                  <c:v>437</c:v>
                </c:pt>
                <c:pt idx="17">
                  <c:v>468</c:v>
                </c:pt>
                <c:pt idx="18">
                  <c:v>470</c:v>
                </c:pt>
                <c:pt idx="19">
                  <c:v>470</c:v>
                </c:pt>
                <c:pt idx="20">
                  <c:v>447</c:v>
                </c:pt>
                <c:pt idx="21">
                  <c:v>407</c:v>
                </c:pt>
                <c:pt idx="22">
                  <c:v>363</c:v>
                </c:pt>
                <c:pt idx="23">
                  <c:v>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847-4DEE-8912-308315758A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4639.2709999999997</c:v>
                </c:pt>
                <c:pt idx="1">
                  <c:v>3862.9629999999997</c:v>
                </c:pt>
                <c:pt idx="2">
                  <c:v>3073.6200000000003</c:v>
                </c:pt>
                <c:pt idx="3">
                  <c:v>3007.46</c:v>
                </c:pt>
                <c:pt idx="4">
                  <c:v>2992.6210000000001</c:v>
                </c:pt>
                <c:pt idx="5">
                  <c:v>3257.4540000000002</c:v>
                </c:pt>
                <c:pt idx="6">
                  <c:v>4094.77</c:v>
                </c:pt>
                <c:pt idx="7">
                  <c:v>4100.7350000000006</c:v>
                </c:pt>
                <c:pt idx="8">
                  <c:v>3639.1750000000002</c:v>
                </c:pt>
                <c:pt idx="9">
                  <c:v>3069.9169999999999</c:v>
                </c:pt>
                <c:pt idx="10">
                  <c:v>2344.2040000000002</c:v>
                </c:pt>
                <c:pt idx="11">
                  <c:v>2161.165</c:v>
                </c:pt>
                <c:pt idx="12">
                  <c:v>2183.2249999999999</c:v>
                </c:pt>
                <c:pt idx="13">
                  <c:v>2227.9</c:v>
                </c:pt>
                <c:pt idx="14">
                  <c:v>2413.9390000000003</c:v>
                </c:pt>
                <c:pt idx="15">
                  <c:v>2966.913</c:v>
                </c:pt>
                <c:pt idx="16">
                  <c:v>3798.3110000000001</c:v>
                </c:pt>
                <c:pt idx="17">
                  <c:v>3981.723</c:v>
                </c:pt>
                <c:pt idx="18">
                  <c:v>4486.768</c:v>
                </c:pt>
                <c:pt idx="19">
                  <c:v>4534.9979999999996</c:v>
                </c:pt>
                <c:pt idx="20">
                  <c:v>4644.3070000000007</c:v>
                </c:pt>
                <c:pt idx="21">
                  <c:v>4587.8429999999998</c:v>
                </c:pt>
                <c:pt idx="22">
                  <c:v>4494.1900000000005</c:v>
                </c:pt>
                <c:pt idx="23">
                  <c:v>4433.6200000000008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47-4DEE-8912-308315758AC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734.5</c:v>
                </c:pt>
                <c:pt idx="1">
                  <c:v>1321</c:v>
                </c:pt>
                <c:pt idx="2">
                  <c:v>1639.1999999999998</c:v>
                </c:pt>
                <c:pt idx="3">
                  <c:v>1702.9</c:v>
                </c:pt>
                <c:pt idx="4">
                  <c:v>1575.7</c:v>
                </c:pt>
                <c:pt idx="5">
                  <c:v>1344.8000000000002</c:v>
                </c:pt>
                <c:pt idx="6">
                  <c:v>975</c:v>
                </c:pt>
                <c:pt idx="7">
                  <c:v>855</c:v>
                </c:pt>
                <c:pt idx="8">
                  <c:v>364.1</c:v>
                </c:pt>
                <c:pt idx="9">
                  <c:v>798.9</c:v>
                </c:pt>
                <c:pt idx="10">
                  <c:v>1105.7</c:v>
                </c:pt>
                <c:pt idx="11">
                  <c:v>1060.0999999999999</c:v>
                </c:pt>
                <c:pt idx="12">
                  <c:v>1079.8</c:v>
                </c:pt>
                <c:pt idx="13">
                  <c:v>845.8</c:v>
                </c:pt>
                <c:pt idx="14">
                  <c:v>872.3</c:v>
                </c:pt>
                <c:pt idx="15">
                  <c:v>891</c:v>
                </c:pt>
                <c:pt idx="16">
                  <c:v>935</c:v>
                </c:pt>
                <c:pt idx="17">
                  <c:v>950</c:v>
                </c:pt>
                <c:pt idx="18">
                  <c:v>1038</c:v>
                </c:pt>
                <c:pt idx="19">
                  <c:v>1093</c:v>
                </c:pt>
                <c:pt idx="20">
                  <c:v>1018</c:v>
                </c:pt>
                <c:pt idx="21">
                  <c:v>841.3</c:v>
                </c:pt>
                <c:pt idx="22">
                  <c:v>764</c:v>
                </c:pt>
                <c:pt idx="23">
                  <c:v>468.2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47-4DEE-8912-308315758A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582.39</c:v>
                </c:pt>
                <c:pt idx="1">
                  <c:v>571.02199999999993</c:v>
                </c:pt>
                <c:pt idx="2">
                  <c:v>555.25599999999997</c:v>
                </c:pt>
                <c:pt idx="3">
                  <c:v>543.62799999999993</c:v>
                </c:pt>
                <c:pt idx="4">
                  <c:v>482.46399999999983</c:v>
                </c:pt>
                <c:pt idx="5">
                  <c:v>454.80299999999988</c:v>
                </c:pt>
                <c:pt idx="6">
                  <c:v>707.36200000000008</c:v>
                </c:pt>
                <c:pt idx="7">
                  <c:v>1612.25</c:v>
                </c:pt>
                <c:pt idx="8">
                  <c:v>2853.2</c:v>
                </c:pt>
                <c:pt idx="9">
                  <c:v>3973.1959999999995</c:v>
                </c:pt>
                <c:pt idx="10">
                  <c:v>4796.5350000000008</c:v>
                </c:pt>
                <c:pt idx="11">
                  <c:v>5267.915</c:v>
                </c:pt>
                <c:pt idx="12">
                  <c:v>5448.9929999999995</c:v>
                </c:pt>
                <c:pt idx="13">
                  <c:v>5279.974000000002</c:v>
                </c:pt>
                <c:pt idx="14">
                  <c:v>4814.152</c:v>
                </c:pt>
                <c:pt idx="15">
                  <c:v>4085.9719999999993</c:v>
                </c:pt>
                <c:pt idx="16">
                  <c:v>3143.9920000000006</c:v>
                </c:pt>
                <c:pt idx="17">
                  <c:v>2130.261</c:v>
                </c:pt>
                <c:pt idx="18">
                  <c:v>1296.9609999999996</c:v>
                </c:pt>
                <c:pt idx="19">
                  <c:v>980.76300000000003</c:v>
                </c:pt>
                <c:pt idx="20">
                  <c:v>884.49299999999994</c:v>
                </c:pt>
                <c:pt idx="21">
                  <c:v>852.54399999999998</c:v>
                </c:pt>
                <c:pt idx="22">
                  <c:v>839.49799999999993</c:v>
                </c:pt>
                <c:pt idx="23">
                  <c:v>849.92399999999998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47-4DEE-8912-308315758A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9</c:v>
                </c:pt>
                <c:pt idx="7">
                  <c:v>20</c:v>
                </c:pt>
                <c:pt idx="8">
                  <c:v>37</c:v>
                </c:pt>
                <c:pt idx="9">
                  <c:v>53</c:v>
                </c:pt>
                <c:pt idx="10">
                  <c:v>65</c:v>
                </c:pt>
                <c:pt idx="11">
                  <c:v>75</c:v>
                </c:pt>
                <c:pt idx="12">
                  <c:v>80</c:v>
                </c:pt>
                <c:pt idx="13">
                  <c:v>80</c:v>
                </c:pt>
                <c:pt idx="14">
                  <c:v>73</c:v>
                </c:pt>
                <c:pt idx="15">
                  <c:v>61</c:v>
                </c:pt>
                <c:pt idx="16">
                  <c:v>44</c:v>
                </c:pt>
                <c:pt idx="17">
                  <c:v>24</c:v>
                </c:pt>
                <c:pt idx="18">
                  <c:v>13</c:v>
                </c:pt>
                <c:pt idx="19">
                  <c:v>13</c:v>
                </c:pt>
                <c:pt idx="20">
                  <c:v>17</c:v>
                </c:pt>
                <c:pt idx="21">
                  <c:v>21</c:v>
                </c:pt>
                <c:pt idx="22">
                  <c:v>24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47-4DEE-8912-308315758A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177</c:v>
                </c:pt>
                <c:pt idx="5">
                  <c:v>277</c:v>
                </c:pt>
                <c:pt idx="6">
                  <c:v>277</c:v>
                </c:pt>
                <c:pt idx="7">
                  <c:v>165</c:v>
                </c:pt>
                <c:pt idx="8">
                  <c:v>189</c:v>
                </c:pt>
                <c:pt idx="9">
                  <c:v>189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282</c:v>
                </c:pt>
                <c:pt idx="17">
                  <c:v>662</c:v>
                </c:pt>
                <c:pt idx="18">
                  <c:v>1245</c:v>
                </c:pt>
                <c:pt idx="19">
                  <c:v>1372</c:v>
                </c:pt>
                <c:pt idx="20">
                  <c:v>1407</c:v>
                </c:pt>
                <c:pt idx="21">
                  <c:v>1355</c:v>
                </c:pt>
                <c:pt idx="22">
                  <c:v>1237</c:v>
                </c:pt>
                <c:pt idx="23">
                  <c:v>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847-4DEE-8912-308315758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119.12</c:v>
                </c:pt>
                <c:pt idx="1">
                  <c:v>108.64</c:v>
                </c:pt>
                <c:pt idx="2">
                  <c:v>102.46</c:v>
                </c:pt>
                <c:pt idx="3">
                  <c:v>101.84</c:v>
                </c:pt>
                <c:pt idx="4">
                  <c:v>101.22</c:v>
                </c:pt>
                <c:pt idx="5">
                  <c:v>108.68</c:v>
                </c:pt>
                <c:pt idx="6">
                  <c:v>126.68</c:v>
                </c:pt>
                <c:pt idx="7">
                  <c:v>128.66999999999999</c:v>
                </c:pt>
                <c:pt idx="8">
                  <c:v>122</c:v>
                </c:pt>
                <c:pt idx="9">
                  <c:v>115.25</c:v>
                </c:pt>
                <c:pt idx="10">
                  <c:v>101.99</c:v>
                </c:pt>
                <c:pt idx="11">
                  <c:v>100.28</c:v>
                </c:pt>
                <c:pt idx="12">
                  <c:v>100.52</c:v>
                </c:pt>
                <c:pt idx="13">
                  <c:v>101.84</c:v>
                </c:pt>
                <c:pt idx="14">
                  <c:v>107.14</c:v>
                </c:pt>
                <c:pt idx="15">
                  <c:v>129.9</c:v>
                </c:pt>
                <c:pt idx="16">
                  <c:v>127.82</c:v>
                </c:pt>
                <c:pt idx="17">
                  <c:v>181.9</c:v>
                </c:pt>
                <c:pt idx="18">
                  <c:v>191.08</c:v>
                </c:pt>
                <c:pt idx="19">
                  <c:v>290</c:v>
                </c:pt>
                <c:pt idx="20">
                  <c:v>333.5</c:v>
                </c:pt>
                <c:pt idx="21">
                  <c:v>160</c:v>
                </c:pt>
                <c:pt idx="22">
                  <c:v>129.81</c:v>
                </c:pt>
                <c:pt idx="23">
                  <c:v>121.6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47-4DEE-8912-308315758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127</c:v>
                </c:pt>
                <c:pt idx="1">
                  <c:v>112.5</c:v>
                </c:pt>
                <c:pt idx="2">
                  <c:v>107.5</c:v>
                </c:pt>
                <c:pt idx="3">
                  <c:v>104</c:v>
                </c:pt>
                <c:pt idx="4">
                  <c:v>99</c:v>
                </c:pt>
                <c:pt idx="5">
                  <c:v>114</c:v>
                </c:pt>
                <c:pt idx="6">
                  <c:v>134</c:v>
                </c:pt>
                <c:pt idx="7">
                  <c:v>143.5</c:v>
                </c:pt>
                <c:pt idx="8">
                  <c:v>143</c:v>
                </c:pt>
                <c:pt idx="9">
                  <c:v>98.5</c:v>
                </c:pt>
                <c:pt idx="10">
                  <c:v>86.5</c:v>
                </c:pt>
                <c:pt idx="11">
                  <c:v>88.5</c:v>
                </c:pt>
                <c:pt idx="12">
                  <c:v>85</c:v>
                </c:pt>
                <c:pt idx="13">
                  <c:v>78.5</c:v>
                </c:pt>
                <c:pt idx="14">
                  <c:v>73</c:v>
                </c:pt>
                <c:pt idx="15">
                  <c:v>103</c:v>
                </c:pt>
                <c:pt idx="16">
                  <c:v>144</c:v>
                </c:pt>
                <c:pt idx="17">
                  <c:v>174.5</c:v>
                </c:pt>
                <c:pt idx="18">
                  <c:v>232</c:v>
                </c:pt>
                <c:pt idx="19">
                  <c:v>241.5</c:v>
                </c:pt>
                <c:pt idx="20">
                  <c:v>237</c:v>
                </c:pt>
                <c:pt idx="21">
                  <c:v>221</c:v>
                </c:pt>
                <c:pt idx="22">
                  <c:v>210.5</c:v>
                </c:pt>
                <c:pt idx="23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BF-43D6-AB42-97703D194F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699.22500000000002</c:v>
                </c:pt>
                <c:pt idx="1">
                  <c:v>699.34199999999998</c:v>
                </c:pt>
                <c:pt idx="2">
                  <c:v>697.22199999999998</c:v>
                </c:pt>
                <c:pt idx="3">
                  <c:v>697.68600000000004</c:v>
                </c:pt>
                <c:pt idx="4">
                  <c:v>694.86900000000003</c:v>
                </c:pt>
                <c:pt idx="5">
                  <c:v>697.27300000000002</c:v>
                </c:pt>
                <c:pt idx="6">
                  <c:v>693.49300000000005</c:v>
                </c:pt>
                <c:pt idx="7">
                  <c:v>693.60199999999998</c:v>
                </c:pt>
                <c:pt idx="8">
                  <c:v>692.53899999999999</c:v>
                </c:pt>
                <c:pt idx="9">
                  <c:v>684.62699999999995</c:v>
                </c:pt>
                <c:pt idx="10">
                  <c:v>688.93299999999999</c:v>
                </c:pt>
                <c:pt idx="11">
                  <c:v>684.50100000000009</c:v>
                </c:pt>
                <c:pt idx="12">
                  <c:v>694.68100000000004</c:v>
                </c:pt>
                <c:pt idx="13">
                  <c:v>690.98699999999997</c:v>
                </c:pt>
                <c:pt idx="14">
                  <c:v>686.59400000000005</c:v>
                </c:pt>
                <c:pt idx="15">
                  <c:v>690.42099999999994</c:v>
                </c:pt>
                <c:pt idx="16">
                  <c:v>688.1160000000001</c:v>
                </c:pt>
                <c:pt idx="17">
                  <c:v>692.86099999999999</c:v>
                </c:pt>
                <c:pt idx="18">
                  <c:v>692.28499999999997</c:v>
                </c:pt>
                <c:pt idx="19">
                  <c:v>690.81000000000006</c:v>
                </c:pt>
                <c:pt idx="20">
                  <c:v>694.34699999999998</c:v>
                </c:pt>
                <c:pt idx="21">
                  <c:v>685.65500000000009</c:v>
                </c:pt>
                <c:pt idx="22">
                  <c:v>689.38300000000004</c:v>
                </c:pt>
                <c:pt idx="23">
                  <c:v>695.25500000000011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BF-43D6-AB42-97703D194F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1300.3879999999999</c:v>
                </c:pt>
                <c:pt idx="1">
                  <c:v>1273.9079999999997</c:v>
                </c:pt>
                <c:pt idx="2">
                  <c:v>1258.1380000000004</c:v>
                </c:pt>
                <c:pt idx="3">
                  <c:v>1254.7839999999999</c:v>
                </c:pt>
                <c:pt idx="4">
                  <c:v>1280.759</c:v>
                </c:pt>
                <c:pt idx="5">
                  <c:v>1362.8629999999996</c:v>
                </c:pt>
                <c:pt idx="6">
                  <c:v>1519.5900000000001</c:v>
                </c:pt>
                <c:pt idx="7">
                  <c:v>1668.2909999999999</c:v>
                </c:pt>
                <c:pt idx="8">
                  <c:v>1782.0809999999999</c:v>
                </c:pt>
                <c:pt idx="9">
                  <c:v>1823.7</c:v>
                </c:pt>
                <c:pt idx="10">
                  <c:v>1857.9059999999997</c:v>
                </c:pt>
                <c:pt idx="11">
                  <c:v>1889.3779999999999</c:v>
                </c:pt>
                <c:pt idx="12">
                  <c:v>1918.5910000000001</c:v>
                </c:pt>
                <c:pt idx="13">
                  <c:v>1915.924</c:v>
                </c:pt>
                <c:pt idx="14">
                  <c:v>1898.2450000000001</c:v>
                </c:pt>
                <c:pt idx="15">
                  <c:v>1824.471</c:v>
                </c:pt>
                <c:pt idx="16">
                  <c:v>1806.1610000000001</c:v>
                </c:pt>
                <c:pt idx="17">
                  <c:v>1753.134</c:v>
                </c:pt>
                <c:pt idx="18">
                  <c:v>1680.4579999999999</c:v>
                </c:pt>
                <c:pt idx="19">
                  <c:v>1620.3509999999997</c:v>
                </c:pt>
                <c:pt idx="20">
                  <c:v>1531.0609999999999</c:v>
                </c:pt>
                <c:pt idx="21">
                  <c:v>1393.9569999999999</c:v>
                </c:pt>
                <c:pt idx="22">
                  <c:v>1337.9079999999999</c:v>
                </c:pt>
                <c:pt idx="23">
                  <c:v>1303.913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F-43D6-AB42-97703D194F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3698.1669999999995</c:v>
                </c:pt>
                <c:pt idx="1">
                  <c:v>3465.7380000000003</c:v>
                </c:pt>
                <c:pt idx="2">
                  <c:v>3299.2659999999996</c:v>
                </c:pt>
                <c:pt idx="3">
                  <c:v>3193.0909999999994</c:v>
                </c:pt>
                <c:pt idx="4">
                  <c:v>3159.4029999999998</c:v>
                </c:pt>
                <c:pt idx="5">
                  <c:v>3188.0469999999991</c:v>
                </c:pt>
                <c:pt idx="6">
                  <c:v>3349.7239999999997</c:v>
                </c:pt>
                <c:pt idx="7">
                  <c:v>3802.4960000000001</c:v>
                </c:pt>
                <c:pt idx="8">
                  <c:v>4304.1140000000005</c:v>
                </c:pt>
                <c:pt idx="9">
                  <c:v>4724.232</c:v>
                </c:pt>
                <c:pt idx="10">
                  <c:v>5024.1500000000005</c:v>
                </c:pt>
                <c:pt idx="11">
                  <c:v>5239.8400000000011</c:v>
                </c:pt>
                <c:pt idx="12">
                  <c:v>5435.7719999999999</c:v>
                </c:pt>
                <c:pt idx="13">
                  <c:v>5420.8359999999993</c:v>
                </c:pt>
                <c:pt idx="14">
                  <c:v>5304.5360000000001</c:v>
                </c:pt>
                <c:pt idx="15">
                  <c:v>5118.7530000000006</c:v>
                </c:pt>
                <c:pt idx="16">
                  <c:v>4957.25</c:v>
                </c:pt>
                <c:pt idx="17">
                  <c:v>4856.7570000000005</c:v>
                </c:pt>
                <c:pt idx="18">
                  <c:v>4693.652</c:v>
                </c:pt>
                <c:pt idx="19">
                  <c:v>4658.1540000000014</c:v>
                </c:pt>
                <c:pt idx="20">
                  <c:v>4677.3919999999989</c:v>
                </c:pt>
                <c:pt idx="21">
                  <c:v>4498.0810000000001</c:v>
                </c:pt>
                <c:pt idx="22">
                  <c:v>4234.451</c:v>
                </c:pt>
                <c:pt idx="23">
                  <c:v>3838.2409999999995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BF-43D6-AB42-97703D194F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456</c:v>
                </c:pt>
                <c:pt idx="1">
                  <c:v>433</c:v>
                </c:pt>
                <c:pt idx="2">
                  <c:v>419</c:v>
                </c:pt>
                <c:pt idx="3">
                  <c:v>409.99999999999994</c:v>
                </c:pt>
                <c:pt idx="4">
                  <c:v>410.99999999999994</c:v>
                </c:pt>
                <c:pt idx="5">
                  <c:v>421.99999999999994</c:v>
                </c:pt>
                <c:pt idx="6">
                  <c:v>469.99999999999994</c:v>
                </c:pt>
                <c:pt idx="7">
                  <c:v>534</c:v>
                </c:pt>
                <c:pt idx="8">
                  <c:v>584.99999999999989</c:v>
                </c:pt>
                <c:pt idx="9">
                  <c:v>611</c:v>
                </c:pt>
                <c:pt idx="10">
                  <c:v>619</c:v>
                </c:pt>
                <c:pt idx="11">
                  <c:v>631.00000000000011</c:v>
                </c:pt>
                <c:pt idx="12">
                  <c:v>641.99999999999989</c:v>
                </c:pt>
                <c:pt idx="13">
                  <c:v>648.99999999999989</c:v>
                </c:pt>
                <c:pt idx="14">
                  <c:v>633.00000000000011</c:v>
                </c:pt>
                <c:pt idx="15">
                  <c:v>623.99999999999989</c:v>
                </c:pt>
                <c:pt idx="16">
                  <c:v>631.00000000000011</c:v>
                </c:pt>
                <c:pt idx="17">
                  <c:v>641.99999999999989</c:v>
                </c:pt>
                <c:pt idx="18">
                  <c:v>633.00000000000011</c:v>
                </c:pt>
                <c:pt idx="19">
                  <c:v>633.00000000000011</c:v>
                </c:pt>
                <c:pt idx="20">
                  <c:v>614</c:v>
                </c:pt>
                <c:pt idx="21">
                  <c:v>577.99999999999989</c:v>
                </c:pt>
                <c:pt idx="22">
                  <c:v>537</c:v>
                </c:pt>
                <c:pt idx="23">
                  <c:v>476.99999999999989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BF-43D6-AB42-97703D194F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BF-43D6-AB42-97703D194F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BF-43D6-AB42-97703D194F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BF-43D6-AB42-97703D194F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BF-43D6-AB42-97703D194F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BF-43D6-AB42-97703D194FC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349.4</c:v>
                </c:pt>
                <c:pt idx="1">
                  <c:v>421.5</c:v>
                </c:pt>
                <c:pt idx="2">
                  <c:v>124</c:v>
                </c:pt>
                <c:pt idx="3">
                  <c:v>222.4</c:v>
                </c:pt>
                <c:pt idx="4">
                  <c:v>135.69999999999999</c:v>
                </c:pt>
                <c:pt idx="5">
                  <c:v>114</c:v>
                </c:pt>
                <c:pt idx="6">
                  <c:v>505.5</c:v>
                </c:pt>
                <c:pt idx="7">
                  <c:v>699.3</c:v>
                </c:pt>
                <c:pt idx="8">
                  <c:v>275.8</c:v>
                </c:pt>
                <c:pt idx="9">
                  <c:v>852</c:v>
                </c:pt>
                <c:pt idx="10">
                  <c:v>830</c:v>
                </c:pt>
                <c:pt idx="11">
                  <c:v>828</c:v>
                </c:pt>
                <c:pt idx="12">
                  <c:v>806</c:v>
                </c:pt>
                <c:pt idx="13">
                  <c:v>475.4</c:v>
                </c:pt>
                <c:pt idx="14">
                  <c:v>366</c:v>
                </c:pt>
                <c:pt idx="15">
                  <c:v>663.9</c:v>
                </c:pt>
                <c:pt idx="16">
                  <c:v>765.2</c:v>
                </c:pt>
                <c:pt idx="17">
                  <c:v>712.7</c:v>
                </c:pt>
                <c:pt idx="18">
                  <c:v>1229</c:v>
                </c:pt>
                <c:pt idx="19">
                  <c:v>1226</c:v>
                </c:pt>
                <c:pt idx="20">
                  <c:v>1270</c:v>
                </c:pt>
                <c:pt idx="21">
                  <c:v>1294</c:v>
                </c:pt>
                <c:pt idx="22">
                  <c:v>1284</c:v>
                </c:pt>
                <c:pt idx="23">
                  <c:v>547.29999999999995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BF-43D6-AB42-97703D194F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9.86</c:v>
                </c:pt>
                <c:pt idx="6">
                  <c:v>3.7930000000000001</c:v>
                </c:pt>
                <c:pt idx="18">
                  <c:v>5.3339999999999996</c:v>
                </c:pt>
                <c:pt idx="19">
                  <c:v>9.9459999999999997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BF-43D6-AB42-97703D194F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BF-43D6-AB42-97703D194F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BF-43D6-AB42-97703D194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119.12</c:v>
                </c:pt>
                <c:pt idx="1">
                  <c:v>108.64</c:v>
                </c:pt>
                <c:pt idx="2">
                  <c:v>102.46</c:v>
                </c:pt>
                <c:pt idx="3">
                  <c:v>101.84</c:v>
                </c:pt>
                <c:pt idx="4">
                  <c:v>101.22</c:v>
                </c:pt>
                <c:pt idx="5">
                  <c:v>108.68</c:v>
                </c:pt>
                <c:pt idx="6">
                  <c:v>126.68</c:v>
                </c:pt>
                <c:pt idx="7">
                  <c:v>128.66999999999999</c:v>
                </c:pt>
                <c:pt idx="8">
                  <c:v>122</c:v>
                </c:pt>
                <c:pt idx="9">
                  <c:v>115.25</c:v>
                </c:pt>
                <c:pt idx="10">
                  <c:v>101.99</c:v>
                </c:pt>
                <c:pt idx="11">
                  <c:v>100.28</c:v>
                </c:pt>
                <c:pt idx="12">
                  <c:v>100.52</c:v>
                </c:pt>
                <c:pt idx="13">
                  <c:v>101.84</c:v>
                </c:pt>
                <c:pt idx="14">
                  <c:v>107.14</c:v>
                </c:pt>
                <c:pt idx="15">
                  <c:v>129.9</c:v>
                </c:pt>
                <c:pt idx="16">
                  <c:v>127.82</c:v>
                </c:pt>
                <c:pt idx="17">
                  <c:v>181.9</c:v>
                </c:pt>
                <c:pt idx="18">
                  <c:v>191.08</c:v>
                </c:pt>
                <c:pt idx="19">
                  <c:v>290</c:v>
                </c:pt>
                <c:pt idx="20">
                  <c:v>333.5</c:v>
                </c:pt>
                <c:pt idx="21">
                  <c:v>160</c:v>
                </c:pt>
                <c:pt idx="22">
                  <c:v>129.81</c:v>
                </c:pt>
                <c:pt idx="23">
                  <c:v>121.6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BF-43D6-AB42-97703D194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6640.1610000000001</v>
      </c>
      <c r="C4" s="18">
        <v>6415.9849999999988</v>
      </c>
      <c r="D4" s="18">
        <v>5915.0760000000009</v>
      </c>
      <c r="E4" s="18">
        <v>5891.9880000000003</v>
      </c>
      <c r="F4" s="18">
        <v>5790.7849999999999</v>
      </c>
      <c r="G4" s="18">
        <v>5908.0569999999989</v>
      </c>
      <c r="H4" s="18">
        <v>6676.1320000000014</v>
      </c>
      <c r="I4" s="18">
        <v>7541.1689999999999</v>
      </c>
      <c r="J4" s="18">
        <v>7782.4749999999995</v>
      </c>
      <c r="K4" s="18">
        <v>8794.0130000000008</v>
      </c>
      <c r="L4" s="18">
        <v>9106.4390000000003</v>
      </c>
      <c r="M4" s="18">
        <v>9361.1800000000021</v>
      </c>
      <c r="N4" s="18">
        <v>9582.018</v>
      </c>
      <c r="O4" s="18">
        <v>9230.6740000000027</v>
      </c>
      <c r="P4" s="18">
        <v>8961.3909999999996</v>
      </c>
      <c r="Q4" s="18">
        <v>9024.5390000000025</v>
      </c>
      <c r="R4" s="18">
        <v>8991.7280000000028</v>
      </c>
      <c r="S4" s="18">
        <v>8831.9840000000004</v>
      </c>
      <c r="T4" s="18">
        <v>9165.7289999999994</v>
      </c>
      <c r="U4" s="18">
        <v>9079.7609999999986</v>
      </c>
      <c r="V4" s="18">
        <v>9033.8000000000011</v>
      </c>
      <c r="W4" s="18">
        <v>8680.6869999999999</v>
      </c>
      <c r="X4" s="18">
        <v>8303.2420000000002</v>
      </c>
      <c r="Y4" s="18">
        <v>7036.7439999999988</v>
      </c>
      <c r="Z4" s="19"/>
      <c r="AA4" s="20">
        <f>SUM(B4:Z4)</f>
        <v>191745.75700000001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119.12</v>
      </c>
      <c r="C7" s="28">
        <v>108.64</v>
      </c>
      <c r="D7" s="28">
        <v>102.46</v>
      </c>
      <c r="E7" s="28">
        <v>101.84</v>
      </c>
      <c r="F7" s="28">
        <v>101.22</v>
      </c>
      <c r="G7" s="28">
        <v>108.68</v>
      </c>
      <c r="H7" s="28">
        <v>126.68</v>
      </c>
      <c r="I7" s="28">
        <v>128.66999999999999</v>
      </c>
      <c r="J7" s="28">
        <v>122</v>
      </c>
      <c r="K7" s="28">
        <v>115.25</v>
      </c>
      <c r="L7" s="28">
        <v>101.99</v>
      </c>
      <c r="M7" s="28">
        <v>100.28</v>
      </c>
      <c r="N7" s="28">
        <v>100.52</v>
      </c>
      <c r="O7" s="28">
        <v>101.84</v>
      </c>
      <c r="P7" s="28">
        <v>107.14</v>
      </c>
      <c r="Q7" s="28">
        <v>129.9</v>
      </c>
      <c r="R7" s="28">
        <v>127.82</v>
      </c>
      <c r="S7" s="28">
        <v>181.9</v>
      </c>
      <c r="T7" s="28">
        <v>191.08</v>
      </c>
      <c r="U7" s="28">
        <v>290</v>
      </c>
      <c r="V7" s="28">
        <v>333.5</v>
      </c>
      <c r="W7" s="28">
        <v>160</v>
      </c>
      <c r="X7" s="28">
        <v>129.81</v>
      </c>
      <c r="Y7" s="28">
        <v>121.6</v>
      </c>
      <c r="Z7" s="29"/>
      <c r="AA7" s="30">
        <f>IF(SUM(B7:Z7)&lt;&gt;0,AVERAGEIF(B7:Z7,"&lt;&gt;"""),"")</f>
        <v>137.99749999999997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424.18400000000003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530.654</v>
      </c>
      <c r="R10" s="42">
        <v>351.42500000000001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581.55399999999997</v>
      </c>
      <c r="Y10" s="42">
        <v>302</v>
      </c>
      <c r="Z10" s="43"/>
      <c r="AA10" s="44">
        <f t="shared" ref="AA10:AA15" si="0">SUM(B10:Z10)</f>
        <v>9497.8169999999991</v>
      </c>
    </row>
    <row r="11" spans="1:27" ht="24.95" customHeight="1" x14ac:dyDescent="0.2">
      <c r="A11" s="45" t="s">
        <v>7</v>
      </c>
      <c r="B11" s="46">
        <v>300</v>
      </c>
      <c r="C11" s="47">
        <v>277</v>
      </c>
      <c r="D11" s="47">
        <v>263</v>
      </c>
      <c r="E11" s="47">
        <v>255</v>
      </c>
      <c r="F11" s="47">
        <v>256</v>
      </c>
      <c r="G11" s="47">
        <v>267</v>
      </c>
      <c r="H11" s="47">
        <v>311</v>
      </c>
      <c r="I11" s="47">
        <v>364</v>
      </c>
      <c r="J11" s="47">
        <v>398</v>
      </c>
      <c r="K11" s="47">
        <v>408</v>
      </c>
      <c r="L11" s="47">
        <v>404</v>
      </c>
      <c r="M11" s="47">
        <v>406</v>
      </c>
      <c r="N11" s="47">
        <v>412</v>
      </c>
      <c r="O11" s="47">
        <v>419</v>
      </c>
      <c r="P11" s="47">
        <v>410</v>
      </c>
      <c r="Q11" s="47">
        <v>413</v>
      </c>
      <c r="R11" s="47">
        <v>437</v>
      </c>
      <c r="S11" s="47">
        <v>468</v>
      </c>
      <c r="T11" s="47">
        <v>470</v>
      </c>
      <c r="U11" s="47">
        <v>470</v>
      </c>
      <c r="V11" s="47">
        <v>447</v>
      </c>
      <c r="W11" s="47">
        <v>407</v>
      </c>
      <c r="X11" s="47">
        <v>363</v>
      </c>
      <c r="Y11" s="47">
        <v>301</v>
      </c>
      <c r="Z11" s="48"/>
      <c r="AA11" s="49">
        <f t="shared" si="0"/>
        <v>8926</v>
      </c>
    </row>
    <row r="12" spans="1:27" ht="24.95" customHeight="1" x14ac:dyDescent="0.2">
      <c r="A12" s="50" t="s">
        <v>8</v>
      </c>
      <c r="B12" s="51">
        <v>4639.2709999999997</v>
      </c>
      <c r="C12" s="52">
        <v>3862.9629999999997</v>
      </c>
      <c r="D12" s="52">
        <v>3073.6200000000003</v>
      </c>
      <c r="E12" s="52">
        <v>3007.46</v>
      </c>
      <c r="F12" s="52">
        <v>2992.6210000000001</v>
      </c>
      <c r="G12" s="52">
        <v>3257.4540000000002</v>
      </c>
      <c r="H12" s="52">
        <v>4094.77</v>
      </c>
      <c r="I12" s="52">
        <v>4100.7350000000006</v>
      </c>
      <c r="J12" s="52">
        <v>3639.1750000000002</v>
      </c>
      <c r="K12" s="52">
        <v>3069.9169999999999</v>
      </c>
      <c r="L12" s="52">
        <v>2344.2040000000002</v>
      </c>
      <c r="M12" s="52">
        <v>2161.165</v>
      </c>
      <c r="N12" s="52">
        <v>2183.2249999999999</v>
      </c>
      <c r="O12" s="52">
        <v>2227.9</v>
      </c>
      <c r="P12" s="52">
        <v>2413.9390000000003</v>
      </c>
      <c r="Q12" s="52">
        <v>2966.913</v>
      </c>
      <c r="R12" s="52">
        <v>3798.3110000000001</v>
      </c>
      <c r="S12" s="52">
        <v>3981.723</v>
      </c>
      <c r="T12" s="52">
        <v>4486.768</v>
      </c>
      <c r="U12" s="52">
        <v>4534.9979999999996</v>
      </c>
      <c r="V12" s="52">
        <v>4644.3070000000007</v>
      </c>
      <c r="W12" s="52">
        <v>4587.8429999999998</v>
      </c>
      <c r="X12" s="52">
        <v>4494.1900000000005</v>
      </c>
      <c r="Y12" s="52">
        <v>4433.6200000000008</v>
      </c>
      <c r="Z12" s="53"/>
      <c r="AA12" s="54">
        <f t="shared" si="0"/>
        <v>84997.092000000004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177</v>
      </c>
      <c r="G13" s="52">
        <v>277</v>
      </c>
      <c r="H13" s="52">
        <v>277</v>
      </c>
      <c r="I13" s="52">
        <v>165</v>
      </c>
      <c r="J13" s="52">
        <v>189</v>
      </c>
      <c r="K13" s="52">
        <v>189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282</v>
      </c>
      <c r="S13" s="52">
        <v>662</v>
      </c>
      <c r="T13" s="52">
        <v>1245</v>
      </c>
      <c r="U13" s="52">
        <v>1372</v>
      </c>
      <c r="V13" s="52">
        <v>1407</v>
      </c>
      <c r="W13" s="52">
        <v>1355</v>
      </c>
      <c r="X13" s="52">
        <v>1237</v>
      </c>
      <c r="Y13" s="52">
        <v>656</v>
      </c>
      <c r="Z13" s="53"/>
      <c r="AA13" s="54">
        <f t="shared" si="0"/>
        <v>10276</v>
      </c>
    </row>
    <row r="14" spans="1:27" ht="24.95" customHeight="1" x14ac:dyDescent="0.2">
      <c r="A14" s="55" t="s">
        <v>10</v>
      </c>
      <c r="B14" s="56">
        <v>582.39</v>
      </c>
      <c r="C14" s="57">
        <v>571.02199999999993</v>
      </c>
      <c r="D14" s="57">
        <v>555.25599999999997</v>
      </c>
      <c r="E14" s="57">
        <v>543.62799999999993</v>
      </c>
      <c r="F14" s="57">
        <v>482.46399999999983</v>
      </c>
      <c r="G14" s="57">
        <v>454.80299999999988</v>
      </c>
      <c r="H14" s="57">
        <v>707.36200000000008</v>
      </c>
      <c r="I14" s="57">
        <v>1612.25</v>
      </c>
      <c r="J14" s="57">
        <v>2853.2</v>
      </c>
      <c r="K14" s="57">
        <v>3973.1959999999995</v>
      </c>
      <c r="L14" s="57">
        <v>4796.5350000000008</v>
      </c>
      <c r="M14" s="57">
        <v>5267.915</v>
      </c>
      <c r="N14" s="57">
        <v>5448.9929999999995</v>
      </c>
      <c r="O14" s="57">
        <v>5279.974000000002</v>
      </c>
      <c r="P14" s="57">
        <v>4814.152</v>
      </c>
      <c r="Q14" s="57">
        <v>4085.9719999999993</v>
      </c>
      <c r="R14" s="57">
        <v>3143.9920000000006</v>
      </c>
      <c r="S14" s="57">
        <v>2130.261</v>
      </c>
      <c r="T14" s="57">
        <v>1296.9609999999996</v>
      </c>
      <c r="U14" s="57">
        <v>980.76300000000003</v>
      </c>
      <c r="V14" s="57">
        <v>884.49299999999994</v>
      </c>
      <c r="W14" s="57">
        <v>852.54399999999998</v>
      </c>
      <c r="X14" s="57">
        <v>839.49799999999993</v>
      </c>
      <c r="Y14" s="57">
        <v>849.92399999999998</v>
      </c>
      <c r="Z14" s="58"/>
      <c r="AA14" s="59">
        <f t="shared" si="0"/>
        <v>53007.548000000003</v>
      </c>
    </row>
    <row r="15" spans="1:27" ht="24.95" customHeight="1" x14ac:dyDescent="0.2">
      <c r="A15" s="55" t="s">
        <v>11</v>
      </c>
      <c r="B15" s="56">
        <v>6</v>
      </c>
      <c r="C15" s="57">
        <v>6</v>
      </c>
      <c r="D15" s="57">
        <v>6</v>
      </c>
      <c r="E15" s="57">
        <v>5</v>
      </c>
      <c r="F15" s="57">
        <v>5</v>
      </c>
      <c r="G15" s="57">
        <v>5</v>
      </c>
      <c r="H15" s="57">
        <v>9</v>
      </c>
      <c r="I15" s="57">
        <v>20</v>
      </c>
      <c r="J15" s="57">
        <v>37</v>
      </c>
      <c r="K15" s="57">
        <v>53</v>
      </c>
      <c r="L15" s="57">
        <v>65</v>
      </c>
      <c r="M15" s="57">
        <v>75</v>
      </c>
      <c r="N15" s="57">
        <v>80</v>
      </c>
      <c r="O15" s="57">
        <v>80</v>
      </c>
      <c r="P15" s="57">
        <v>73</v>
      </c>
      <c r="Q15" s="57">
        <v>61</v>
      </c>
      <c r="R15" s="57">
        <v>44</v>
      </c>
      <c r="S15" s="57">
        <v>24</v>
      </c>
      <c r="T15" s="57">
        <v>13</v>
      </c>
      <c r="U15" s="57">
        <v>13</v>
      </c>
      <c r="V15" s="57">
        <v>17</v>
      </c>
      <c r="W15" s="57">
        <v>21</v>
      </c>
      <c r="X15" s="57">
        <v>24</v>
      </c>
      <c r="Y15" s="57">
        <v>26</v>
      </c>
      <c r="Z15" s="58"/>
      <c r="AA15" s="59">
        <f t="shared" si="0"/>
        <v>768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5905.6610000000001</v>
      </c>
      <c r="C16" s="62">
        <f t="shared" si="1"/>
        <v>5094.9849999999997</v>
      </c>
      <c r="D16" s="62">
        <f t="shared" si="1"/>
        <v>4275.8760000000002</v>
      </c>
      <c r="E16" s="62">
        <f t="shared" si="1"/>
        <v>4189.0879999999997</v>
      </c>
      <c r="F16" s="62">
        <f t="shared" si="1"/>
        <v>4215.085</v>
      </c>
      <c r="G16" s="62">
        <f t="shared" si="1"/>
        <v>4563.2569999999996</v>
      </c>
      <c r="H16" s="62">
        <f t="shared" si="1"/>
        <v>5701.1320000000005</v>
      </c>
      <c r="I16" s="62">
        <f t="shared" si="1"/>
        <v>6686.1690000000008</v>
      </c>
      <c r="J16" s="62">
        <f t="shared" si="1"/>
        <v>7418.375</v>
      </c>
      <c r="K16" s="62">
        <f t="shared" si="1"/>
        <v>7995.1129999999994</v>
      </c>
      <c r="L16" s="62">
        <f t="shared" si="1"/>
        <v>8000.7390000000014</v>
      </c>
      <c r="M16" s="62">
        <f t="shared" si="1"/>
        <v>8301.08</v>
      </c>
      <c r="N16" s="62">
        <f t="shared" si="1"/>
        <v>8502.2179999999989</v>
      </c>
      <c r="O16" s="62">
        <f t="shared" si="1"/>
        <v>8384.8740000000016</v>
      </c>
      <c r="P16" s="62">
        <f t="shared" si="1"/>
        <v>8089.0910000000003</v>
      </c>
      <c r="Q16" s="62">
        <f t="shared" si="1"/>
        <v>8133.5389999999989</v>
      </c>
      <c r="R16" s="62">
        <f t="shared" si="1"/>
        <v>8056.728000000001</v>
      </c>
      <c r="S16" s="62">
        <f t="shared" si="1"/>
        <v>7881.9840000000004</v>
      </c>
      <c r="T16" s="62">
        <f t="shared" si="1"/>
        <v>8127.7289999999994</v>
      </c>
      <c r="U16" s="62">
        <f t="shared" si="1"/>
        <v>7986.7609999999995</v>
      </c>
      <c r="V16" s="62">
        <f t="shared" si="1"/>
        <v>8015.8000000000011</v>
      </c>
      <c r="W16" s="62">
        <f t="shared" si="1"/>
        <v>7839.3869999999997</v>
      </c>
      <c r="X16" s="62">
        <f t="shared" si="1"/>
        <v>7539.2420000000002</v>
      </c>
      <c r="Y16" s="62">
        <f t="shared" si="1"/>
        <v>6568.5440000000008</v>
      </c>
      <c r="Z16" s="63" t="str">
        <f t="shared" si="1"/>
        <v/>
      </c>
      <c r="AA16" s="64">
        <f>SUM(AA10:AA15)</f>
        <v>167472.45699999999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1711.9</v>
      </c>
      <c r="C29" s="72">
        <v>1691.9</v>
      </c>
      <c r="D29" s="72">
        <v>1670.9</v>
      </c>
      <c r="E29" s="72">
        <v>1650.9</v>
      </c>
      <c r="F29" s="72">
        <v>1742.9</v>
      </c>
      <c r="G29" s="72">
        <v>1856.9</v>
      </c>
      <c r="H29" s="72">
        <v>1969.9</v>
      </c>
      <c r="I29" s="72">
        <v>2304.9</v>
      </c>
      <c r="J29" s="72">
        <v>2794.9</v>
      </c>
      <c r="K29" s="72">
        <v>3172.9</v>
      </c>
      <c r="L29" s="72">
        <v>3328.9</v>
      </c>
      <c r="M29" s="72">
        <v>3461.9</v>
      </c>
      <c r="N29" s="72">
        <v>3576.9</v>
      </c>
      <c r="O29" s="72">
        <v>3577.9</v>
      </c>
      <c r="P29" s="72">
        <v>3487.9</v>
      </c>
      <c r="Q29" s="72">
        <v>3206.9</v>
      </c>
      <c r="R29" s="72">
        <v>3235.9</v>
      </c>
      <c r="S29" s="72">
        <v>3260.9</v>
      </c>
      <c r="T29" s="72">
        <v>3455.9</v>
      </c>
      <c r="U29" s="72">
        <v>3449.9</v>
      </c>
      <c r="V29" s="72">
        <v>3424.9</v>
      </c>
      <c r="W29" s="72">
        <v>3308.9</v>
      </c>
      <c r="X29" s="72">
        <v>3088.9</v>
      </c>
      <c r="Y29" s="72">
        <v>2441.9</v>
      </c>
      <c r="Z29" s="73"/>
      <c r="AA29" s="74">
        <f>SUM(B29:Z29)</f>
        <v>66875.60000000002</v>
      </c>
    </row>
    <row r="30" spans="1:27" ht="24.95" customHeight="1" x14ac:dyDescent="0.2">
      <c r="A30" s="75" t="s">
        <v>24</v>
      </c>
      <c r="B30" s="76">
        <v>1797.761</v>
      </c>
      <c r="C30" s="77">
        <v>1117.085</v>
      </c>
      <c r="D30" s="77">
        <v>953.976</v>
      </c>
      <c r="E30" s="77">
        <v>900.18799999999999</v>
      </c>
      <c r="F30" s="77">
        <v>805.18499999999995</v>
      </c>
      <c r="G30" s="77">
        <v>996.35699999999997</v>
      </c>
      <c r="H30" s="77">
        <v>1992.232</v>
      </c>
      <c r="I30" s="77">
        <v>2522.2689999999998</v>
      </c>
      <c r="J30" s="77">
        <v>2715.4749999999999</v>
      </c>
      <c r="K30" s="77">
        <v>3367.2130000000002</v>
      </c>
      <c r="L30" s="77">
        <v>3288.8389999999999</v>
      </c>
      <c r="M30" s="77">
        <v>3478.18</v>
      </c>
      <c r="N30" s="77">
        <v>3581.3180000000002</v>
      </c>
      <c r="O30" s="77">
        <v>3328.9740000000002</v>
      </c>
      <c r="P30" s="77">
        <v>3095.1909999999998</v>
      </c>
      <c r="Q30" s="77">
        <v>3553.6390000000001</v>
      </c>
      <c r="R30" s="77">
        <v>2710.828</v>
      </c>
      <c r="S30" s="77">
        <v>2282.0839999999998</v>
      </c>
      <c r="T30" s="77">
        <v>2019.829</v>
      </c>
      <c r="U30" s="77">
        <v>1937.8610000000001</v>
      </c>
      <c r="V30" s="77">
        <v>1916.9</v>
      </c>
      <c r="W30" s="77">
        <v>1863.4870000000001</v>
      </c>
      <c r="X30" s="77">
        <v>1521.3420000000001</v>
      </c>
      <c r="Y30" s="77">
        <v>1316.644</v>
      </c>
      <c r="Z30" s="78"/>
      <c r="AA30" s="79">
        <f>SUM(B30:Z30)</f>
        <v>53062.857000000004</v>
      </c>
    </row>
    <row r="31" spans="1:27" ht="24.95" customHeight="1" x14ac:dyDescent="0.2">
      <c r="A31" s="82" t="s">
        <v>25</v>
      </c>
      <c r="B31" s="80">
        <v>2779</v>
      </c>
      <c r="C31" s="81">
        <v>2779</v>
      </c>
      <c r="D31" s="81">
        <v>2184</v>
      </c>
      <c r="E31" s="81">
        <v>2184</v>
      </c>
      <c r="F31" s="81">
        <v>2184</v>
      </c>
      <c r="G31" s="81">
        <v>2214</v>
      </c>
      <c r="H31" s="81">
        <v>2214</v>
      </c>
      <c r="I31" s="81">
        <v>2214</v>
      </c>
      <c r="J31" s="81">
        <v>2100</v>
      </c>
      <c r="K31" s="81">
        <v>1784</v>
      </c>
      <c r="L31" s="81">
        <v>1699</v>
      </c>
      <c r="M31" s="81">
        <v>1689</v>
      </c>
      <c r="N31" s="81">
        <v>1689</v>
      </c>
      <c r="O31" s="81">
        <v>1689</v>
      </c>
      <c r="P31" s="81">
        <v>1719</v>
      </c>
      <c r="Q31" s="81">
        <v>1764</v>
      </c>
      <c r="R31" s="81">
        <v>2545</v>
      </c>
      <c r="S31" s="81">
        <v>2789</v>
      </c>
      <c r="T31" s="81">
        <v>3190</v>
      </c>
      <c r="U31" s="81">
        <v>3192</v>
      </c>
      <c r="V31" s="81">
        <v>3192</v>
      </c>
      <c r="W31" s="81">
        <v>3193</v>
      </c>
      <c r="X31" s="81">
        <v>3193</v>
      </c>
      <c r="Y31" s="81">
        <v>2929</v>
      </c>
      <c r="Z31" s="83"/>
      <c r="AA31" s="84">
        <f>SUM(B31:Z31)</f>
        <v>57108</v>
      </c>
    </row>
    <row r="32" spans="1:27" ht="30" customHeight="1" thickBot="1" x14ac:dyDescent="0.25">
      <c r="A32" s="60" t="s">
        <v>26</v>
      </c>
      <c r="B32" s="61">
        <f>IF(LEN(B$2)&gt;0,SUM(B29:B31),"")</f>
        <v>6288.6610000000001</v>
      </c>
      <c r="C32" s="62">
        <f t="shared" ref="C32:Z32" si="4">IF(LEN(C$2)&gt;0,SUM(C29:C31),"")</f>
        <v>5587.9850000000006</v>
      </c>
      <c r="D32" s="62">
        <f t="shared" si="4"/>
        <v>4808.8760000000002</v>
      </c>
      <c r="E32" s="62">
        <f t="shared" si="4"/>
        <v>4735.0879999999997</v>
      </c>
      <c r="F32" s="62">
        <f t="shared" si="4"/>
        <v>4732.085</v>
      </c>
      <c r="G32" s="62">
        <f t="shared" si="4"/>
        <v>5067.2569999999996</v>
      </c>
      <c r="H32" s="62">
        <f t="shared" si="4"/>
        <v>6176.1319999999996</v>
      </c>
      <c r="I32" s="62">
        <f t="shared" si="4"/>
        <v>7041.1689999999999</v>
      </c>
      <c r="J32" s="62">
        <f t="shared" si="4"/>
        <v>7610.375</v>
      </c>
      <c r="K32" s="62">
        <f t="shared" si="4"/>
        <v>8324.1130000000012</v>
      </c>
      <c r="L32" s="62">
        <f t="shared" si="4"/>
        <v>8316.7389999999996</v>
      </c>
      <c r="M32" s="62">
        <f t="shared" si="4"/>
        <v>8629.08</v>
      </c>
      <c r="N32" s="62">
        <f t="shared" si="4"/>
        <v>8847.2180000000008</v>
      </c>
      <c r="O32" s="62">
        <f t="shared" si="4"/>
        <v>8595.8739999999998</v>
      </c>
      <c r="P32" s="62">
        <f t="shared" si="4"/>
        <v>8302.0910000000003</v>
      </c>
      <c r="Q32" s="62">
        <f t="shared" si="4"/>
        <v>8524.5390000000007</v>
      </c>
      <c r="R32" s="62">
        <f t="shared" si="4"/>
        <v>8491.7279999999992</v>
      </c>
      <c r="S32" s="62">
        <f t="shared" si="4"/>
        <v>8331.9840000000004</v>
      </c>
      <c r="T32" s="62">
        <f t="shared" si="4"/>
        <v>8665.7289999999994</v>
      </c>
      <c r="U32" s="62">
        <f t="shared" si="4"/>
        <v>8579.7610000000004</v>
      </c>
      <c r="V32" s="62">
        <f t="shared" si="4"/>
        <v>8533.7999999999993</v>
      </c>
      <c r="W32" s="62">
        <f t="shared" si="4"/>
        <v>8365.3870000000006</v>
      </c>
      <c r="X32" s="62">
        <f t="shared" si="4"/>
        <v>7803.2420000000002</v>
      </c>
      <c r="Y32" s="62">
        <f t="shared" si="4"/>
        <v>6687.5439999999999</v>
      </c>
      <c r="Z32" s="63" t="str">
        <f t="shared" si="4"/>
        <v/>
      </c>
      <c r="AA32" s="64">
        <f>SUM(AA29:AA31)</f>
        <v>177046.45700000002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62</v>
      </c>
      <c r="C35" s="95">
        <v>72</v>
      </c>
      <c r="D35" s="95">
        <v>87</v>
      </c>
      <c r="E35" s="95">
        <v>84</v>
      </c>
      <c r="F35" s="95">
        <v>79</v>
      </c>
      <c r="G35" s="95">
        <v>72</v>
      </c>
      <c r="H35" s="95">
        <v>83</v>
      </c>
      <c r="I35" s="95">
        <v>94</v>
      </c>
      <c r="J35" s="95">
        <v>32</v>
      </c>
      <c r="K35" s="95">
        <v>22</v>
      </c>
      <c r="L35" s="95">
        <v>20</v>
      </c>
      <c r="M35" s="95">
        <v>20</v>
      </c>
      <c r="N35" s="95">
        <v>20</v>
      </c>
      <c r="O35" s="95">
        <v>20</v>
      </c>
      <c r="P35" s="95">
        <v>38</v>
      </c>
      <c r="Q35" s="95">
        <v>52</v>
      </c>
      <c r="R35" s="95">
        <v>90</v>
      </c>
      <c r="S35" s="95">
        <v>179</v>
      </c>
      <c r="T35" s="95">
        <v>260</v>
      </c>
      <c r="U35" s="95">
        <v>276</v>
      </c>
      <c r="V35" s="95">
        <v>261</v>
      </c>
      <c r="W35" s="95">
        <v>253</v>
      </c>
      <c r="X35" s="95">
        <v>132</v>
      </c>
      <c r="Y35" s="95">
        <v>30</v>
      </c>
      <c r="Z35" s="96"/>
      <c r="AA35" s="74">
        <f t="shared" ref="AA35:AA40" si="5">SUM(B35:Z35)</f>
        <v>2338</v>
      </c>
    </row>
    <row r="36" spans="1:27" ht="24.95" customHeight="1" x14ac:dyDescent="0.2">
      <c r="A36" s="97" t="s">
        <v>29</v>
      </c>
      <c r="B36" s="98">
        <v>266</v>
      </c>
      <c r="C36" s="99">
        <v>366</v>
      </c>
      <c r="D36" s="99">
        <v>391</v>
      </c>
      <c r="E36" s="99">
        <v>407</v>
      </c>
      <c r="F36" s="99">
        <v>383</v>
      </c>
      <c r="G36" s="99">
        <v>377</v>
      </c>
      <c r="H36" s="99">
        <v>337</v>
      </c>
      <c r="I36" s="99">
        <v>206</v>
      </c>
      <c r="J36" s="99">
        <v>105</v>
      </c>
      <c r="K36" s="99">
        <v>252</v>
      </c>
      <c r="L36" s="99">
        <v>241</v>
      </c>
      <c r="M36" s="99">
        <v>253</v>
      </c>
      <c r="N36" s="99">
        <v>270</v>
      </c>
      <c r="O36" s="99">
        <v>136</v>
      </c>
      <c r="P36" s="99">
        <v>120</v>
      </c>
      <c r="Q36" s="99">
        <v>284</v>
      </c>
      <c r="R36" s="99">
        <v>290</v>
      </c>
      <c r="S36" s="99">
        <v>216</v>
      </c>
      <c r="T36" s="99">
        <v>223</v>
      </c>
      <c r="U36" s="99">
        <v>262</v>
      </c>
      <c r="V36" s="99">
        <v>202</v>
      </c>
      <c r="W36" s="99">
        <v>218</v>
      </c>
      <c r="X36" s="99">
        <v>77</v>
      </c>
      <c r="Y36" s="99">
        <v>34</v>
      </c>
      <c r="Z36" s="100"/>
      <c r="AA36" s="79">
        <f t="shared" si="5"/>
        <v>5916</v>
      </c>
    </row>
    <row r="37" spans="1:27" ht="24.95" customHeight="1" x14ac:dyDescent="0.2">
      <c r="A37" s="97" t="s">
        <v>30</v>
      </c>
      <c r="B37" s="98">
        <v>356.5</v>
      </c>
      <c r="C37" s="99">
        <v>833</v>
      </c>
      <c r="D37" s="99">
        <v>994.6</v>
      </c>
      <c r="E37" s="99">
        <v>1161.9000000000001</v>
      </c>
      <c r="F37" s="99">
        <v>1063.7</v>
      </c>
      <c r="G37" s="99">
        <v>612.9</v>
      </c>
      <c r="H37" s="99">
        <v>5</v>
      </c>
      <c r="I37" s="99">
        <v>5</v>
      </c>
      <c r="J37" s="99">
        <v>5</v>
      </c>
      <c r="K37" s="99">
        <v>474.9</v>
      </c>
      <c r="L37" s="99">
        <v>794.7</v>
      </c>
      <c r="M37" s="99">
        <v>737.1</v>
      </c>
      <c r="N37" s="99">
        <v>739.8</v>
      </c>
      <c r="O37" s="99">
        <v>639.79999999999995</v>
      </c>
      <c r="P37" s="99">
        <v>511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8979.9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>
        <v>116.6</v>
      </c>
      <c r="E39" s="99"/>
      <c r="F39" s="99"/>
      <c r="G39" s="99">
        <v>232.9</v>
      </c>
      <c r="H39" s="99">
        <v>500</v>
      </c>
      <c r="I39" s="99">
        <v>500</v>
      </c>
      <c r="J39" s="99">
        <v>172.1</v>
      </c>
      <c r="K39" s="99"/>
      <c r="L39" s="99"/>
      <c r="M39" s="99"/>
      <c r="N39" s="99"/>
      <c r="O39" s="99"/>
      <c r="P39" s="99">
        <v>153.30000000000001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315.3</v>
      </c>
      <c r="X39" s="99">
        <v>500</v>
      </c>
      <c r="Y39" s="99">
        <v>349.2</v>
      </c>
      <c r="Z39" s="100"/>
      <c r="AA39" s="79">
        <f t="shared" si="5"/>
        <v>5839.4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734.5</v>
      </c>
      <c r="C40" s="88">
        <f t="shared" si="6"/>
        <v>1321</v>
      </c>
      <c r="D40" s="88">
        <f t="shared" si="6"/>
        <v>1639.1999999999998</v>
      </c>
      <c r="E40" s="88">
        <f t="shared" si="6"/>
        <v>1702.9</v>
      </c>
      <c r="F40" s="88">
        <f t="shared" si="6"/>
        <v>1575.7</v>
      </c>
      <c r="G40" s="88">
        <f t="shared" si="6"/>
        <v>1344.8000000000002</v>
      </c>
      <c r="H40" s="88">
        <f t="shared" si="6"/>
        <v>975</v>
      </c>
      <c r="I40" s="88">
        <f t="shared" si="6"/>
        <v>855</v>
      </c>
      <c r="J40" s="88">
        <f t="shared" si="6"/>
        <v>364.1</v>
      </c>
      <c r="K40" s="88">
        <f t="shared" si="6"/>
        <v>798.9</v>
      </c>
      <c r="L40" s="88">
        <f t="shared" si="6"/>
        <v>1105.7</v>
      </c>
      <c r="M40" s="88">
        <f t="shared" si="6"/>
        <v>1060.0999999999999</v>
      </c>
      <c r="N40" s="88">
        <f t="shared" si="6"/>
        <v>1079.8</v>
      </c>
      <c r="O40" s="88">
        <f t="shared" si="6"/>
        <v>845.8</v>
      </c>
      <c r="P40" s="88">
        <f t="shared" si="6"/>
        <v>872.3</v>
      </c>
      <c r="Q40" s="88">
        <f t="shared" si="6"/>
        <v>891</v>
      </c>
      <c r="R40" s="88">
        <f t="shared" si="6"/>
        <v>935</v>
      </c>
      <c r="S40" s="88">
        <f t="shared" si="6"/>
        <v>950</v>
      </c>
      <c r="T40" s="88">
        <f t="shared" si="6"/>
        <v>1038</v>
      </c>
      <c r="U40" s="88">
        <f t="shared" si="6"/>
        <v>1093</v>
      </c>
      <c r="V40" s="88">
        <f t="shared" si="6"/>
        <v>1018</v>
      </c>
      <c r="W40" s="88">
        <f t="shared" si="6"/>
        <v>841.3</v>
      </c>
      <c r="X40" s="88">
        <f t="shared" si="6"/>
        <v>764</v>
      </c>
      <c r="Y40" s="88">
        <f t="shared" si="6"/>
        <v>468.2</v>
      </c>
      <c r="Z40" s="89" t="str">
        <f t="shared" si="6"/>
        <v/>
      </c>
      <c r="AA40" s="90">
        <f t="shared" si="5"/>
        <v>24273.3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351.5</v>
      </c>
      <c r="C45" s="99">
        <v>828</v>
      </c>
      <c r="D45" s="99">
        <v>989.6</v>
      </c>
      <c r="E45" s="99">
        <v>1156.9000000000001</v>
      </c>
      <c r="F45" s="99">
        <v>1058.7</v>
      </c>
      <c r="G45" s="99">
        <v>607.9</v>
      </c>
      <c r="H45" s="99"/>
      <c r="I45" s="99"/>
      <c r="J45" s="99"/>
      <c r="K45" s="99">
        <v>469.9</v>
      </c>
      <c r="L45" s="99">
        <v>789.7</v>
      </c>
      <c r="M45" s="99">
        <v>732.1</v>
      </c>
      <c r="N45" s="99">
        <v>734.8</v>
      </c>
      <c r="O45" s="99">
        <v>634.79999999999995</v>
      </c>
      <c r="P45" s="99">
        <v>506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8859.9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116.6</v>
      </c>
      <c r="E47" s="99"/>
      <c r="F47" s="99"/>
      <c r="G47" s="99">
        <v>232.9</v>
      </c>
      <c r="H47" s="99">
        <v>500</v>
      </c>
      <c r="I47" s="99">
        <v>500</v>
      </c>
      <c r="J47" s="99">
        <v>172.1</v>
      </c>
      <c r="K47" s="99"/>
      <c r="L47" s="99"/>
      <c r="M47" s="99"/>
      <c r="N47" s="99"/>
      <c r="O47" s="99"/>
      <c r="P47" s="99">
        <v>153.30000000000001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315.3</v>
      </c>
      <c r="X47" s="99">
        <v>500</v>
      </c>
      <c r="Y47" s="99">
        <v>349.2</v>
      </c>
      <c r="Z47" s="100"/>
      <c r="AA47" s="79">
        <f t="shared" si="7"/>
        <v>5839.4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351.5</v>
      </c>
      <c r="C49" s="88">
        <f t="shared" ref="C49:Z49" si="8">IF(LEN(C$2)&gt;0,SUM(C43:C48),"")</f>
        <v>828</v>
      </c>
      <c r="D49" s="88">
        <f t="shared" si="8"/>
        <v>1106.2</v>
      </c>
      <c r="E49" s="88">
        <f t="shared" si="8"/>
        <v>1156.9000000000001</v>
      </c>
      <c r="F49" s="88">
        <f t="shared" si="8"/>
        <v>1058.7</v>
      </c>
      <c r="G49" s="88">
        <f t="shared" si="8"/>
        <v>840.8</v>
      </c>
      <c r="H49" s="88">
        <f t="shared" si="8"/>
        <v>500</v>
      </c>
      <c r="I49" s="88">
        <f t="shared" si="8"/>
        <v>500</v>
      </c>
      <c r="J49" s="88">
        <f t="shared" si="8"/>
        <v>172.1</v>
      </c>
      <c r="K49" s="88">
        <f t="shared" si="8"/>
        <v>469.9</v>
      </c>
      <c r="L49" s="88">
        <f t="shared" si="8"/>
        <v>789.7</v>
      </c>
      <c r="M49" s="88">
        <f t="shared" si="8"/>
        <v>732.1</v>
      </c>
      <c r="N49" s="88">
        <f t="shared" si="8"/>
        <v>734.8</v>
      </c>
      <c r="O49" s="88">
        <f t="shared" si="8"/>
        <v>634.79999999999995</v>
      </c>
      <c r="P49" s="88">
        <f t="shared" si="8"/>
        <v>659.3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315.3</v>
      </c>
      <c r="X49" s="88">
        <f t="shared" si="8"/>
        <v>500</v>
      </c>
      <c r="Y49" s="88">
        <f t="shared" si="8"/>
        <v>349.2</v>
      </c>
      <c r="Z49" s="89" t="str">
        <f t="shared" si="8"/>
        <v/>
      </c>
      <c r="AA49" s="90">
        <f t="shared" si="7"/>
        <v>14699.299999999997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6640.1610000000001</v>
      </c>
      <c r="C52" s="88">
        <f t="shared" si="10"/>
        <v>6415.9849999999997</v>
      </c>
      <c r="D52" s="88">
        <f t="shared" si="10"/>
        <v>5915.076</v>
      </c>
      <c r="E52" s="88">
        <f t="shared" si="10"/>
        <v>5891.9879999999994</v>
      </c>
      <c r="F52" s="88">
        <f t="shared" si="10"/>
        <v>5790.7849999999999</v>
      </c>
      <c r="G52" s="88">
        <f t="shared" si="10"/>
        <v>5908.0569999999998</v>
      </c>
      <c r="H52" s="88">
        <f t="shared" si="10"/>
        <v>6676.1320000000005</v>
      </c>
      <c r="I52" s="88">
        <f t="shared" si="10"/>
        <v>7541.1690000000008</v>
      </c>
      <c r="J52" s="88">
        <f t="shared" si="10"/>
        <v>7782.4750000000004</v>
      </c>
      <c r="K52" s="88">
        <f t="shared" si="10"/>
        <v>8794.012999999999</v>
      </c>
      <c r="L52" s="88">
        <f t="shared" si="10"/>
        <v>9106.4390000000021</v>
      </c>
      <c r="M52" s="88">
        <f t="shared" si="10"/>
        <v>9361.18</v>
      </c>
      <c r="N52" s="88">
        <f t="shared" si="10"/>
        <v>9582.0179999999982</v>
      </c>
      <c r="O52" s="88">
        <f t="shared" si="10"/>
        <v>9230.6740000000009</v>
      </c>
      <c r="P52" s="88">
        <f t="shared" si="10"/>
        <v>8961.3909999999996</v>
      </c>
      <c r="Q52" s="88">
        <f t="shared" si="10"/>
        <v>9024.5389999999989</v>
      </c>
      <c r="R52" s="88">
        <f t="shared" si="10"/>
        <v>8991.728000000001</v>
      </c>
      <c r="S52" s="88">
        <f t="shared" si="10"/>
        <v>8831.9840000000004</v>
      </c>
      <c r="T52" s="88">
        <f t="shared" si="10"/>
        <v>9165.7289999999994</v>
      </c>
      <c r="U52" s="88">
        <f t="shared" si="10"/>
        <v>9079.7609999999986</v>
      </c>
      <c r="V52" s="88">
        <f t="shared" si="10"/>
        <v>9033.8000000000011</v>
      </c>
      <c r="W52" s="88">
        <f t="shared" si="10"/>
        <v>8680.6869999999999</v>
      </c>
      <c r="X52" s="88">
        <f t="shared" si="10"/>
        <v>8303.2420000000002</v>
      </c>
      <c r="Y52" s="88">
        <f t="shared" si="10"/>
        <v>7036.7440000000006</v>
      </c>
      <c r="Z52" s="89" t="str">
        <f t="shared" si="10"/>
        <v/>
      </c>
      <c r="AA52" s="104">
        <f>SUM(B52:Z52)</f>
        <v>191745.75699999998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6640.1799999999994</v>
      </c>
      <c r="C4" s="18">
        <v>6415.9879999999994</v>
      </c>
      <c r="D4" s="18">
        <v>5915.1259999999984</v>
      </c>
      <c r="E4" s="18">
        <v>5891.9609999999993</v>
      </c>
      <c r="F4" s="18">
        <v>5790.7310000000016</v>
      </c>
      <c r="G4" s="18">
        <v>5908.0430000000006</v>
      </c>
      <c r="H4" s="18">
        <v>6676.0999999999995</v>
      </c>
      <c r="I4" s="18">
        <v>7541.1890000000003</v>
      </c>
      <c r="J4" s="18">
        <v>7782.5340000000006</v>
      </c>
      <c r="K4" s="18">
        <v>8794.0590000000011</v>
      </c>
      <c r="L4" s="18">
        <v>9106.4889999999996</v>
      </c>
      <c r="M4" s="18">
        <v>9361.2189999999991</v>
      </c>
      <c r="N4" s="18">
        <v>9582.0440000000017</v>
      </c>
      <c r="O4" s="18">
        <v>9230.6470000000008</v>
      </c>
      <c r="P4" s="18">
        <v>8961.3750000000018</v>
      </c>
      <c r="Q4" s="18">
        <v>9024.5450000000001</v>
      </c>
      <c r="R4" s="18">
        <v>8991.7269999999971</v>
      </c>
      <c r="S4" s="18">
        <v>8831.9520000000011</v>
      </c>
      <c r="T4" s="18">
        <v>9165.7289999999994</v>
      </c>
      <c r="U4" s="18">
        <v>9079.7609999999968</v>
      </c>
      <c r="V4" s="18">
        <v>9033.8000000000011</v>
      </c>
      <c r="W4" s="18">
        <v>8680.6929999999975</v>
      </c>
      <c r="X4" s="18">
        <v>8303.2420000000002</v>
      </c>
      <c r="Y4" s="18">
        <v>7036.7089999999998</v>
      </c>
      <c r="Z4" s="19"/>
      <c r="AA4" s="20">
        <f>SUM(B4:Z4)</f>
        <v>191745.84299999996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119.12</v>
      </c>
      <c r="C7" s="28">
        <v>108.64</v>
      </c>
      <c r="D7" s="28">
        <v>102.46</v>
      </c>
      <c r="E7" s="28">
        <v>101.84</v>
      </c>
      <c r="F7" s="28">
        <v>101.22</v>
      </c>
      <c r="G7" s="28">
        <v>108.68</v>
      </c>
      <c r="H7" s="28">
        <v>126.68</v>
      </c>
      <c r="I7" s="28">
        <v>128.66999999999999</v>
      </c>
      <c r="J7" s="28">
        <v>122</v>
      </c>
      <c r="K7" s="28">
        <v>115.25</v>
      </c>
      <c r="L7" s="28">
        <v>101.99</v>
      </c>
      <c r="M7" s="28">
        <v>100.28</v>
      </c>
      <c r="N7" s="28">
        <v>100.52</v>
      </c>
      <c r="O7" s="28">
        <v>101.84</v>
      </c>
      <c r="P7" s="28">
        <v>107.14</v>
      </c>
      <c r="Q7" s="28">
        <v>129.9</v>
      </c>
      <c r="R7" s="28">
        <v>127.82</v>
      </c>
      <c r="S7" s="28">
        <v>181.9</v>
      </c>
      <c r="T7" s="28">
        <v>191.08</v>
      </c>
      <c r="U7" s="28">
        <v>290</v>
      </c>
      <c r="V7" s="28">
        <v>333.5</v>
      </c>
      <c r="W7" s="28">
        <v>160</v>
      </c>
      <c r="X7" s="28">
        <v>129.81</v>
      </c>
      <c r="Y7" s="28">
        <v>121.6</v>
      </c>
      <c r="Z7" s="29"/>
      <c r="AA7" s="30">
        <f>IF(SUM(B7:Z7)&lt;&gt;0,AVERAGEIF(B7:Z7,"&lt;&gt;"""),"")</f>
        <v>137.99749999999997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9.86</v>
      </c>
      <c r="H14" s="57">
        <v>3.7930000000000001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5.3339999999999996</v>
      </c>
      <c r="U14" s="57">
        <v>9.9459999999999997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118.93299999999999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9.86</v>
      </c>
      <c r="H16" s="62">
        <f t="shared" si="1"/>
        <v>3.7930000000000001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5.3339999999999996</v>
      </c>
      <c r="U16" s="62">
        <f t="shared" si="1"/>
        <v>9.9459999999999997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118.93299999999999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699.22500000000002</v>
      </c>
      <c r="C19" s="72">
        <v>699.34199999999998</v>
      </c>
      <c r="D19" s="72">
        <v>697.22199999999998</v>
      </c>
      <c r="E19" s="72">
        <v>697.68600000000004</v>
      </c>
      <c r="F19" s="72">
        <v>694.86900000000003</v>
      </c>
      <c r="G19" s="72">
        <v>697.27300000000002</v>
      </c>
      <c r="H19" s="72">
        <v>693.49300000000005</v>
      </c>
      <c r="I19" s="72">
        <v>693.60199999999998</v>
      </c>
      <c r="J19" s="72">
        <v>692.53899999999999</v>
      </c>
      <c r="K19" s="72">
        <v>684.62699999999995</v>
      </c>
      <c r="L19" s="72">
        <v>688.93299999999999</v>
      </c>
      <c r="M19" s="72">
        <v>684.50100000000009</v>
      </c>
      <c r="N19" s="72">
        <v>694.68100000000004</v>
      </c>
      <c r="O19" s="72">
        <v>690.98699999999997</v>
      </c>
      <c r="P19" s="72">
        <v>686.59400000000005</v>
      </c>
      <c r="Q19" s="72">
        <v>690.42099999999994</v>
      </c>
      <c r="R19" s="72">
        <v>688.1160000000001</v>
      </c>
      <c r="S19" s="72">
        <v>692.86099999999999</v>
      </c>
      <c r="T19" s="72">
        <v>692.28499999999997</v>
      </c>
      <c r="U19" s="72">
        <v>690.81000000000006</v>
      </c>
      <c r="V19" s="72">
        <v>694.34699999999998</v>
      </c>
      <c r="W19" s="72">
        <v>685.65500000000009</v>
      </c>
      <c r="X19" s="72">
        <v>689.38300000000004</v>
      </c>
      <c r="Y19" s="72">
        <v>695.25500000000011</v>
      </c>
      <c r="Z19" s="73"/>
      <c r="AA19" s="74">
        <f t="shared" ref="AA19:AA25" si="2">SUM(B19:Z19)</f>
        <v>16614.707000000002</v>
      </c>
    </row>
    <row r="20" spans="1:27" ht="24.95" customHeight="1" x14ac:dyDescent="0.2">
      <c r="A20" s="75" t="s">
        <v>15</v>
      </c>
      <c r="B20" s="76">
        <v>1300.3879999999999</v>
      </c>
      <c r="C20" s="77">
        <v>1273.9079999999997</v>
      </c>
      <c r="D20" s="77">
        <v>1258.1380000000004</v>
      </c>
      <c r="E20" s="77">
        <v>1254.7839999999999</v>
      </c>
      <c r="F20" s="77">
        <v>1280.759</v>
      </c>
      <c r="G20" s="77">
        <v>1362.8629999999996</v>
      </c>
      <c r="H20" s="77">
        <v>1519.5900000000001</v>
      </c>
      <c r="I20" s="77">
        <v>1668.2909999999999</v>
      </c>
      <c r="J20" s="77">
        <v>1782.0809999999999</v>
      </c>
      <c r="K20" s="77">
        <v>1823.7</v>
      </c>
      <c r="L20" s="77">
        <v>1857.9059999999997</v>
      </c>
      <c r="M20" s="77">
        <v>1889.3779999999999</v>
      </c>
      <c r="N20" s="77">
        <v>1918.5910000000001</v>
      </c>
      <c r="O20" s="77">
        <v>1915.924</v>
      </c>
      <c r="P20" s="77">
        <v>1898.2450000000001</v>
      </c>
      <c r="Q20" s="77">
        <v>1824.471</v>
      </c>
      <c r="R20" s="77">
        <v>1806.1610000000001</v>
      </c>
      <c r="S20" s="77">
        <v>1753.134</v>
      </c>
      <c r="T20" s="77">
        <v>1680.4579999999999</v>
      </c>
      <c r="U20" s="77">
        <v>1620.3509999999997</v>
      </c>
      <c r="V20" s="77">
        <v>1531.0609999999999</v>
      </c>
      <c r="W20" s="77">
        <v>1393.9569999999999</v>
      </c>
      <c r="X20" s="77">
        <v>1337.9079999999999</v>
      </c>
      <c r="Y20" s="77">
        <v>1303.913</v>
      </c>
      <c r="Z20" s="78"/>
      <c r="AA20" s="79">
        <f t="shared" si="2"/>
        <v>38255.96</v>
      </c>
    </row>
    <row r="21" spans="1:27" ht="24.95" customHeight="1" x14ac:dyDescent="0.2">
      <c r="A21" s="75" t="s">
        <v>16</v>
      </c>
      <c r="B21" s="80">
        <v>3698.1669999999995</v>
      </c>
      <c r="C21" s="81">
        <v>3465.7380000000003</v>
      </c>
      <c r="D21" s="81">
        <v>3299.2659999999996</v>
      </c>
      <c r="E21" s="81">
        <v>3193.0909999999994</v>
      </c>
      <c r="F21" s="81">
        <v>3159.4029999999998</v>
      </c>
      <c r="G21" s="81">
        <v>3188.0469999999991</v>
      </c>
      <c r="H21" s="81">
        <v>3349.7239999999997</v>
      </c>
      <c r="I21" s="81">
        <v>3802.4960000000001</v>
      </c>
      <c r="J21" s="81">
        <v>4304.1140000000005</v>
      </c>
      <c r="K21" s="81">
        <v>4724.232</v>
      </c>
      <c r="L21" s="81">
        <v>5024.1500000000005</v>
      </c>
      <c r="M21" s="81">
        <v>5239.8400000000011</v>
      </c>
      <c r="N21" s="81">
        <v>5435.7719999999999</v>
      </c>
      <c r="O21" s="81">
        <v>5420.8359999999993</v>
      </c>
      <c r="P21" s="81">
        <v>5304.5360000000001</v>
      </c>
      <c r="Q21" s="81">
        <v>5118.7530000000006</v>
      </c>
      <c r="R21" s="81">
        <v>4957.25</v>
      </c>
      <c r="S21" s="81">
        <v>4856.7570000000005</v>
      </c>
      <c r="T21" s="81">
        <v>4693.652</v>
      </c>
      <c r="U21" s="81">
        <v>4658.1540000000014</v>
      </c>
      <c r="V21" s="81">
        <v>4677.3919999999989</v>
      </c>
      <c r="W21" s="81">
        <v>4498.0810000000001</v>
      </c>
      <c r="X21" s="81">
        <v>4234.451</v>
      </c>
      <c r="Y21" s="81">
        <v>3838.2409999999995</v>
      </c>
      <c r="Z21" s="78"/>
      <c r="AA21" s="79">
        <f t="shared" si="2"/>
        <v>104142.14299999998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127</v>
      </c>
      <c r="C23" s="77">
        <v>112.5</v>
      </c>
      <c r="D23" s="77">
        <v>107.5</v>
      </c>
      <c r="E23" s="77">
        <v>104</v>
      </c>
      <c r="F23" s="77">
        <v>99</v>
      </c>
      <c r="G23" s="77">
        <v>114</v>
      </c>
      <c r="H23" s="77">
        <v>134</v>
      </c>
      <c r="I23" s="77">
        <v>143.5</v>
      </c>
      <c r="J23" s="77">
        <v>143</v>
      </c>
      <c r="K23" s="77">
        <v>98.5</v>
      </c>
      <c r="L23" s="77">
        <v>86.5</v>
      </c>
      <c r="M23" s="77">
        <v>88.5</v>
      </c>
      <c r="N23" s="77">
        <v>85</v>
      </c>
      <c r="O23" s="77">
        <v>78.5</v>
      </c>
      <c r="P23" s="77">
        <v>73</v>
      </c>
      <c r="Q23" s="77">
        <v>103</v>
      </c>
      <c r="R23" s="77">
        <v>144</v>
      </c>
      <c r="S23" s="77">
        <v>174.5</v>
      </c>
      <c r="T23" s="77">
        <v>232</v>
      </c>
      <c r="U23" s="77">
        <v>241.5</v>
      </c>
      <c r="V23" s="77">
        <v>237</v>
      </c>
      <c r="W23" s="77">
        <v>221</v>
      </c>
      <c r="X23" s="77">
        <v>210.5</v>
      </c>
      <c r="Y23" s="77">
        <v>165</v>
      </c>
      <c r="Z23" s="77"/>
      <c r="AA23" s="79">
        <f t="shared" si="2"/>
        <v>3323</v>
      </c>
    </row>
    <row r="24" spans="1:27" ht="24.95" customHeight="1" x14ac:dyDescent="0.2">
      <c r="A24" s="85" t="s">
        <v>19</v>
      </c>
      <c r="B24" s="77">
        <v>456</v>
      </c>
      <c r="C24" s="77">
        <v>433</v>
      </c>
      <c r="D24" s="77">
        <v>419</v>
      </c>
      <c r="E24" s="77">
        <v>409.99999999999994</v>
      </c>
      <c r="F24" s="77">
        <v>410.99999999999994</v>
      </c>
      <c r="G24" s="77">
        <v>421.99999999999994</v>
      </c>
      <c r="H24" s="77">
        <v>469.99999999999994</v>
      </c>
      <c r="I24" s="77">
        <v>534</v>
      </c>
      <c r="J24" s="77">
        <v>584.99999999999989</v>
      </c>
      <c r="K24" s="77">
        <v>611</v>
      </c>
      <c r="L24" s="77">
        <v>619</v>
      </c>
      <c r="M24" s="77">
        <v>631.00000000000011</v>
      </c>
      <c r="N24" s="77">
        <v>641.99999999999989</v>
      </c>
      <c r="O24" s="77">
        <v>648.99999999999989</v>
      </c>
      <c r="P24" s="77">
        <v>633.00000000000011</v>
      </c>
      <c r="Q24" s="77">
        <v>623.99999999999989</v>
      </c>
      <c r="R24" s="77">
        <v>631.00000000000011</v>
      </c>
      <c r="S24" s="77">
        <v>641.99999999999989</v>
      </c>
      <c r="T24" s="77">
        <v>633.00000000000011</v>
      </c>
      <c r="U24" s="77">
        <v>633.00000000000011</v>
      </c>
      <c r="V24" s="77">
        <v>614</v>
      </c>
      <c r="W24" s="77">
        <v>577.99999999999989</v>
      </c>
      <c r="X24" s="77">
        <v>537</v>
      </c>
      <c r="Y24" s="77">
        <v>476.99999999999989</v>
      </c>
      <c r="Z24" s="77"/>
      <c r="AA24" s="79">
        <f t="shared" si="2"/>
        <v>13294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6280.7799999999988</v>
      </c>
      <c r="C26" s="88">
        <f t="shared" ref="C26:Z26" si="3">IF(LEN(C$2)&gt;0,SUM(C19:C25),"")</f>
        <v>5984.4879999999994</v>
      </c>
      <c r="D26" s="88">
        <f t="shared" si="3"/>
        <v>5781.1260000000002</v>
      </c>
      <c r="E26" s="88">
        <f t="shared" si="3"/>
        <v>5659.5609999999997</v>
      </c>
      <c r="F26" s="88">
        <f t="shared" si="3"/>
        <v>5645.0309999999999</v>
      </c>
      <c r="G26" s="88">
        <f t="shared" si="3"/>
        <v>5784.1829999999991</v>
      </c>
      <c r="H26" s="88">
        <f t="shared" si="3"/>
        <v>6166.8069999999998</v>
      </c>
      <c r="I26" s="88">
        <f t="shared" si="3"/>
        <v>6841.8890000000001</v>
      </c>
      <c r="J26" s="88">
        <f t="shared" si="3"/>
        <v>7506.7340000000004</v>
      </c>
      <c r="K26" s="88">
        <f t="shared" si="3"/>
        <v>7942.0590000000002</v>
      </c>
      <c r="L26" s="88">
        <f t="shared" si="3"/>
        <v>8276.4890000000014</v>
      </c>
      <c r="M26" s="88">
        <f t="shared" si="3"/>
        <v>8533.219000000001</v>
      </c>
      <c r="N26" s="88">
        <f t="shared" si="3"/>
        <v>8776.0439999999999</v>
      </c>
      <c r="O26" s="88">
        <f t="shared" si="3"/>
        <v>8755.2469999999994</v>
      </c>
      <c r="P26" s="88">
        <f t="shared" si="3"/>
        <v>8595.375</v>
      </c>
      <c r="Q26" s="88">
        <f t="shared" si="3"/>
        <v>8360.6450000000004</v>
      </c>
      <c r="R26" s="88">
        <f t="shared" si="3"/>
        <v>8226.527</v>
      </c>
      <c r="S26" s="88">
        <f t="shared" si="3"/>
        <v>8119.2520000000004</v>
      </c>
      <c r="T26" s="88">
        <f t="shared" si="3"/>
        <v>7931.3950000000004</v>
      </c>
      <c r="U26" s="88">
        <f t="shared" si="3"/>
        <v>7843.8150000000005</v>
      </c>
      <c r="V26" s="88">
        <f t="shared" si="3"/>
        <v>7753.7999999999993</v>
      </c>
      <c r="W26" s="88">
        <f t="shared" si="3"/>
        <v>7376.6930000000002</v>
      </c>
      <c r="X26" s="88">
        <f t="shared" si="3"/>
        <v>7009.2420000000002</v>
      </c>
      <c r="Y26" s="88">
        <f t="shared" si="3"/>
        <v>6479.4089999999997</v>
      </c>
      <c r="Z26" s="89" t="str">
        <f t="shared" si="3"/>
        <v/>
      </c>
      <c r="AA26" s="90">
        <f>SUM(AA19:AA25)</f>
        <v>175629.81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764</v>
      </c>
      <c r="C29" s="72">
        <v>726.5</v>
      </c>
      <c r="D29" s="72">
        <v>707.5</v>
      </c>
      <c r="E29" s="72">
        <v>695</v>
      </c>
      <c r="F29" s="72">
        <v>691</v>
      </c>
      <c r="G29" s="72">
        <v>717</v>
      </c>
      <c r="H29" s="72">
        <v>753</v>
      </c>
      <c r="I29" s="72">
        <v>833.5</v>
      </c>
      <c r="J29" s="72">
        <v>919</v>
      </c>
      <c r="K29" s="72">
        <v>913.5</v>
      </c>
      <c r="L29" s="72">
        <v>899.5</v>
      </c>
      <c r="M29" s="72">
        <v>913.5</v>
      </c>
      <c r="N29" s="72">
        <v>921</v>
      </c>
      <c r="O29" s="72">
        <v>921.5</v>
      </c>
      <c r="P29" s="72">
        <v>900</v>
      </c>
      <c r="Q29" s="72">
        <v>896</v>
      </c>
      <c r="R29" s="72">
        <v>924</v>
      </c>
      <c r="S29" s="72">
        <v>963.5</v>
      </c>
      <c r="T29" s="72">
        <v>1027</v>
      </c>
      <c r="U29" s="72">
        <v>1041.5</v>
      </c>
      <c r="V29" s="72">
        <v>1018</v>
      </c>
      <c r="W29" s="72">
        <v>966</v>
      </c>
      <c r="X29" s="72">
        <v>933.5</v>
      </c>
      <c r="Y29" s="72">
        <v>847</v>
      </c>
      <c r="Z29" s="73"/>
      <c r="AA29" s="74">
        <f>SUM(B29:Z29)</f>
        <v>20892</v>
      </c>
    </row>
    <row r="30" spans="1:27" ht="24.95" customHeight="1" x14ac:dyDescent="0.2">
      <c r="A30" s="75" t="s">
        <v>24</v>
      </c>
      <c r="B30" s="76">
        <v>5650.78</v>
      </c>
      <c r="C30" s="77">
        <v>5386.9880000000003</v>
      </c>
      <c r="D30" s="77">
        <v>5207.6260000000002</v>
      </c>
      <c r="E30" s="77">
        <v>5098.5609999999997</v>
      </c>
      <c r="F30" s="77">
        <v>5088.0309999999999</v>
      </c>
      <c r="G30" s="77">
        <v>5191.0429999999997</v>
      </c>
      <c r="H30" s="77">
        <v>5496.6</v>
      </c>
      <c r="I30" s="77">
        <v>6142.3890000000001</v>
      </c>
      <c r="J30" s="77">
        <v>6859.7340000000004</v>
      </c>
      <c r="K30" s="77">
        <v>7380.5590000000002</v>
      </c>
      <c r="L30" s="77">
        <v>7706.9889999999996</v>
      </c>
      <c r="M30" s="77">
        <v>7947.7190000000001</v>
      </c>
      <c r="N30" s="77">
        <v>8161.0439999999999</v>
      </c>
      <c r="O30" s="77">
        <v>8140.7470000000003</v>
      </c>
      <c r="P30" s="77">
        <v>8061.375</v>
      </c>
      <c r="Q30" s="77">
        <v>7727.6450000000004</v>
      </c>
      <c r="R30" s="77">
        <v>7437.527</v>
      </c>
      <c r="S30" s="77">
        <v>7288.7520000000004</v>
      </c>
      <c r="T30" s="77">
        <v>7038.7290000000003</v>
      </c>
      <c r="U30" s="77">
        <v>6945.2610000000004</v>
      </c>
      <c r="V30" s="77">
        <v>6927.8</v>
      </c>
      <c r="W30" s="77">
        <v>6614.6930000000002</v>
      </c>
      <c r="X30" s="77">
        <v>6294.7420000000002</v>
      </c>
      <c r="Y30" s="77">
        <v>5954.4089999999997</v>
      </c>
      <c r="Z30" s="78"/>
      <c r="AA30" s="79">
        <f>SUM(B30:Z30)</f>
        <v>159749.74300000002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6414.78</v>
      </c>
      <c r="C32" s="62">
        <f t="shared" ref="C32:Z32" si="4">IF(LEN(C$2)&gt;0,SUM(C29:C31),"")</f>
        <v>6113.4880000000003</v>
      </c>
      <c r="D32" s="62">
        <f t="shared" si="4"/>
        <v>5915.1260000000002</v>
      </c>
      <c r="E32" s="62">
        <f t="shared" si="4"/>
        <v>5793.5609999999997</v>
      </c>
      <c r="F32" s="62">
        <f t="shared" si="4"/>
        <v>5779.0309999999999</v>
      </c>
      <c r="G32" s="62">
        <f t="shared" si="4"/>
        <v>5908.0429999999997</v>
      </c>
      <c r="H32" s="62">
        <f t="shared" si="4"/>
        <v>6249.6</v>
      </c>
      <c r="I32" s="62">
        <f t="shared" si="4"/>
        <v>6975.8890000000001</v>
      </c>
      <c r="J32" s="62">
        <f t="shared" si="4"/>
        <v>7778.7340000000004</v>
      </c>
      <c r="K32" s="62">
        <f t="shared" si="4"/>
        <v>8294.0590000000011</v>
      </c>
      <c r="L32" s="62">
        <f t="shared" si="4"/>
        <v>8606.4889999999996</v>
      </c>
      <c r="M32" s="62">
        <f t="shared" si="4"/>
        <v>8861.219000000001</v>
      </c>
      <c r="N32" s="62">
        <f t="shared" si="4"/>
        <v>9082.0439999999999</v>
      </c>
      <c r="O32" s="62">
        <f t="shared" si="4"/>
        <v>9062.2469999999994</v>
      </c>
      <c r="P32" s="62">
        <f t="shared" si="4"/>
        <v>8961.375</v>
      </c>
      <c r="Q32" s="62">
        <f t="shared" si="4"/>
        <v>8623.6450000000004</v>
      </c>
      <c r="R32" s="62">
        <f t="shared" si="4"/>
        <v>8361.527</v>
      </c>
      <c r="S32" s="62">
        <f t="shared" si="4"/>
        <v>8252.2520000000004</v>
      </c>
      <c r="T32" s="62">
        <f t="shared" si="4"/>
        <v>8065.7290000000003</v>
      </c>
      <c r="U32" s="62">
        <f t="shared" si="4"/>
        <v>7986.7610000000004</v>
      </c>
      <c r="V32" s="62">
        <f t="shared" si="4"/>
        <v>7945.8</v>
      </c>
      <c r="W32" s="62">
        <f t="shared" si="4"/>
        <v>7580.6930000000002</v>
      </c>
      <c r="X32" s="62">
        <f t="shared" si="4"/>
        <v>7228.2420000000002</v>
      </c>
      <c r="Y32" s="62">
        <f t="shared" si="4"/>
        <v>6801.4089999999997</v>
      </c>
      <c r="Z32" s="63" t="str">
        <f t="shared" si="4"/>
        <v/>
      </c>
      <c r="AA32" s="64">
        <f>SUM(AA29:AA31)</f>
        <v>180641.74300000002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102</v>
      </c>
      <c r="C35" s="95">
        <v>97</v>
      </c>
      <c r="D35" s="95">
        <v>102</v>
      </c>
      <c r="E35" s="95">
        <v>102</v>
      </c>
      <c r="F35" s="95">
        <v>102</v>
      </c>
      <c r="G35" s="95">
        <v>92</v>
      </c>
      <c r="H35" s="95">
        <v>57</v>
      </c>
      <c r="I35" s="95">
        <v>54</v>
      </c>
      <c r="J35" s="95">
        <v>137</v>
      </c>
      <c r="K35" s="95">
        <v>255</v>
      </c>
      <c r="L35" s="95">
        <v>270</v>
      </c>
      <c r="M35" s="95">
        <v>270</v>
      </c>
      <c r="N35" s="95">
        <v>270</v>
      </c>
      <c r="O35" s="95">
        <v>270</v>
      </c>
      <c r="P35" s="95">
        <v>248</v>
      </c>
      <c r="Q35" s="95">
        <v>214</v>
      </c>
      <c r="R35" s="95">
        <v>101</v>
      </c>
      <c r="S35" s="95">
        <v>92</v>
      </c>
      <c r="T35" s="95">
        <v>72</v>
      </c>
      <c r="U35" s="95">
        <v>72</v>
      </c>
      <c r="V35" s="95">
        <v>72</v>
      </c>
      <c r="W35" s="95">
        <v>72</v>
      </c>
      <c r="X35" s="95">
        <v>101</v>
      </c>
      <c r="Y35" s="95">
        <v>174</v>
      </c>
      <c r="Z35" s="96"/>
      <c r="AA35" s="74">
        <f t="shared" ref="AA35:AA40" si="5">SUM(B35:Z35)</f>
        <v>3398</v>
      </c>
    </row>
    <row r="36" spans="1:27" ht="24.95" customHeight="1" x14ac:dyDescent="0.2">
      <c r="A36" s="97" t="s">
        <v>42</v>
      </c>
      <c r="B36" s="98">
        <v>22</v>
      </c>
      <c r="C36" s="99">
        <v>22</v>
      </c>
      <c r="D36" s="99">
        <v>22</v>
      </c>
      <c r="E36" s="99">
        <v>22</v>
      </c>
      <c r="F36" s="99">
        <v>22</v>
      </c>
      <c r="G36" s="99">
        <v>22</v>
      </c>
      <c r="H36" s="99">
        <v>22</v>
      </c>
      <c r="I36" s="99">
        <v>80</v>
      </c>
      <c r="J36" s="99">
        <v>135</v>
      </c>
      <c r="K36" s="99">
        <v>97</v>
      </c>
      <c r="L36" s="99">
        <v>60</v>
      </c>
      <c r="M36" s="99">
        <v>58</v>
      </c>
      <c r="N36" s="99">
        <v>36</v>
      </c>
      <c r="O36" s="99">
        <v>37</v>
      </c>
      <c r="P36" s="99">
        <v>118</v>
      </c>
      <c r="Q36" s="99">
        <v>49</v>
      </c>
      <c r="R36" s="99">
        <v>34</v>
      </c>
      <c r="S36" s="99">
        <v>41</v>
      </c>
      <c r="T36" s="99">
        <v>57</v>
      </c>
      <c r="U36" s="99">
        <v>61</v>
      </c>
      <c r="V36" s="99">
        <v>110</v>
      </c>
      <c r="W36" s="99">
        <v>122</v>
      </c>
      <c r="X36" s="99">
        <v>108</v>
      </c>
      <c r="Y36" s="99">
        <v>138</v>
      </c>
      <c r="Z36" s="100"/>
      <c r="AA36" s="79">
        <f t="shared" si="5"/>
        <v>1495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426.5</v>
      </c>
      <c r="I37" s="99">
        <v>565.29999999999995</v>
      </c>
      <c r="J37" s="99">
        <v>3.8</v>
      </c>
      <c r="K37" s="99"/>
      <c r="L37" s="99"/>
      <c r="M37" s="99"/>
      <c r="N37" s="99"/>
      <c r="O37" s="99"/>
      <c r="P37" s="99"/>
      <c r="Q37" s="99">
        <v>400.9</v>
      </c>
      <c r="R37" s="99">
        <v>630.20000000000005</v>
      </c>
      <c r="S37" s="99">
        <v>579.70000000000005</v>
      </c>
      <c r="T37" s="99">
        <v>1100</v>
      </c>
      <c r="U37" s="99">
        <v>1093</v>
      </c>
      <c r="V37" s="99">
        <v>1088</v>
      </c>
      <c r="W37" s="99">
        <v>1100</v>
      </c>
      <c r="X37" s="99">
        <v>1075</v>
      </c>
      <c r="Y37" s="99">
        <v>235.3</v>
      </c>
      <c r="Z37" s="100"/>
      <c r="AA37" s="79">
        <f t="shared" si="5"/>
        <v>8297.6999999999989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225.4</v>
      </c>
      <c r="C39" s="99">
        <v>302.5</v>
      </c>
      <c r="D39" s="99"/>
      <c r="E39" s="99">
        <v>98.4</v>
      </c>
      <c r="F39" s="99">
        <v>11.7</v>
      </c>
      <c r="G39" s="99"/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168.4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2806.4</v>
      </c>
    </row>
    <row r="40" spans="1:27" ht="30" customHeight="1" thickBot="1" x14ac:dyDescent="0.25">
      <c r="A40" s="86" t="s">
        <v>46</v>
      </c>
      <c r="B40" s="87">
        <f>IF(LEN(B$2)&gt;0,SUM(B35:B39),"")</f>
        <v>349.4</v>
      </c>
      <c r="C40" s="88">
        <f t="shared" ref="C40:Z40" si="6">IF(LEN(C$2)&gt;0,SUM(C35:C39),"")</f>
        <v>421.5</v>
      </c>
      <c r="D40" s="88">
        <f t="shared" si="6"/>
        <v>124</v>
      </c>
      <c r="E40" s="88">
        <f t="shared" si="6"/>
        <v>222.4</v>
      </c>
      <c r="F40" s="88">
        <f t="shared" si="6"/>
        <v>135.69999999999999</v>
      </c>
      <c r="G40" s="88">
        <f t="shared" si="6"/>
        <v>114</v>
      </c>
      <c r="H40" s="88">
        <f t="shared" si="6"/>
        <v>505.5</v>
      </c>
      <c r="I40" s="88">
        <f t="shared" si="6"/>
        <v>699.3</v>
      </c>
      <c r="J40" s="88">
        <f t="shared" si="6"/>
        <v>275.8</v>
      </c>
      <c r="K40" s="88">
        <f t="shared" si="6"/>
        <v>852</v>
      </c>
      <c r="L40" s="88">
        <f t="shared" si="6"/>
        <v>830</v>
      </c>
      <c r="M40" s="88">
        <f t="shared" si="6"/>
        <v>828</v>
      </c>
      <c r="N40" s="88">
        <f t="shared" si="6"/>
        <v>806</v>
      </c>
      <c r="O40" s="88">
        <f t="shared" si="6"/>
        <v>475.4</v>
      </c>
      <c r="P40" s="88">
        <f t="shared" si="6"/>
        <v>366</v>
      </c>
      <c r="Q40" s="88">
        <f t="shared" si="6"/>
        <v>663.9</v>
      </c>
      <c r="R40" s="88">
        <f t="shared" si="6"/>
        <v>765.2</v>
      </c>
      <c r="S40" s="88">
        <f t="shared" si="6"/>
        <v>712.7</v>
      </c>
      <c r="T40" s="88">
        <f t="shared" si="6"/>
        <v>1229</v>
      </c>
      <c r="U40" s="88">
        <f t="shared" si="6"/>
        <v>1226</v>
      </c>
      <c r="V40" s="88">
        <f t="shared" si="6"/>
        <v>1270</v>
      </c>
      <c r="W40" s="88">
        <f t="shared" si="6"/>
        <v>1294</v>
      </c>
      <c r="X40" s="88">
        <f t="shared" si="6"/>
        <v>1284</v>
      </c>
      <c r="Y40" s="88">
        <f t="shared" si="6"/>
        <v>547.29999999999995</v>
      </c>
      <c r="Z40" s="89" t="str">
        <f t="shared" si="6"/>
        <v/>
      </c>
      <c r="AA40" s="90">
        <f t="shared" si="5"/>
        <v>15997.1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426.5</v>
      </c>
      <c r="I45" s="99">
        <v>565.29999999999995</v>
      </c>
      <c r="J45" s="99">
        <v>3.8</v>
      </c>
      <c r="K45" s="99"/>
      <c r="L45" s="99"/>
      <c r="M45" s="99"/>
      <c r="N45" s="99"/>
      <c r="O45" s="99"/>
      <c r="P45" s="99"/>
      <c r="Q45" s="99">
        <v>400.9</v>
      </c>
      <c r="R45" s="99">
        <v>630.20000000000005</v>
      </c>
      <c r="S45" s="99">
        <v>579.70000000000005</v>
      </c>
      <c r="T45" s="99">
        <v>1100</v>
      </c>
      <c r="U45" s="99">
        <v>1093</v>
      </c>
      <c r="V45" s="99">
        <v>1088</v>
      </c>
      <c r="W45" s="99">
        <v>1100</v>
      </c>
      <c r="X45" s="99">
        <v>1075</v>
      </c>
      <c r="Y45" s="99">
        <v>235.3</v>
      </c>
      <c r="Z45" s="100"/>
      <c r="AA45" s="79">
        <f t="shared" si="7"/>
        <v>8297.6999999999989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225.4</v>
      </c>
      <c r="C47" s="99">
        <v>302.5</v>
      </c>
      <c r="D47" s="99"/>
      <c r="E47" s="99">
        <v>98.4</v>
      </c>
      <c r="F47" s="99">
        <v>11.7</v>
      </c>
      <c r="G47" s="99"/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168.4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2806.4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375.4</v>
      </c>
      <c r="C49" s="88">
        <f t="shared" ref="C49:Z49" si="8">IF(LEN(C$2)&gt;0,SUM(C43:C48),"")</f>
        <v>452.5</v>
      </c>
      <c r="D49" s="88">
        <f t="shared" si="8"/>
        <v>150</v>
      </c>
      <c r="E49" s="88">
        <f t="shared" si="8"/>
        <v>248.4</v>
      </c>
      <c r="F49" s="88">
        <f t="shared" si="8"/>
        <v>161.69999999999999</v>
      </c>
      <c r="G49" s="88">
        <f t="shared" si="8"/>
        <v>150</v>
      </c>
      <c r="H49" s="88">
        <f t="shared" si="8"/>
        <v>576.5</v>
      </c>
      <c r="I49" s="88">
        <f t="shared" si="8"/>
        <v>715.3</v>
      </c>
      <c r="J49" s="88">
        <f t="shared" si="8"/>
        <v>153.80000000000001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318.39999999999998</v>
      </c>
      <c r="P49" s="88">
        <f t="shared" si="8"/>
        <v>150</v>
      </c>
      <c r="Q49" s="88">
        <f t="shared" si="8"/>
        <v>550.9</v>
      </c>
      <c r="R49" s="88">
        <f t="shared" si="8"/>
        <v>780.2</v>
      </c>
      <c r="S49" s="88">
        <f t="shared" si="8"/>
        <v>729.7</v>
      </c>
      <c r="T49" s="88">
        <f t="shared" si="8"/>
        <v>1250</v>
      </c>
      <c r="U49" s="88">
        <f t="shared" si="8"/>
        <v>1243</v>
      </c>
      <c r="V49" s="88">
        <f t="shared" si="8"/>
        <v>1238</v>
      </c>
      <c r="W49" s="88">
        <f t="shared" si="8"/>
        <v>1250</v>
      </c>
      <c r="X49" s="88">
        <f t="shared" si="8"/>
        <v>1225</v>
      </c>
      <c r="Y49" s="88">
        <f t="shared" si="8"/>
        <v>385.3</v>
      </c>
      <c r="Z49" s="89" t="str">
        <f t="shared" si="8"/>
        <v/>
      </c>
      <c r="AA49" s="90">
        <f t="shared" si="7"/>
        <v>14704.099999999999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6640.1799999999985</v>
      </c>
      <c r="C52" s="88">
        <f t="shared" ref="C52:Z52" si="10">IF(LEN(C$2)&gt;0,SUM(C10:C15)+C26+C40,"")</f>
        <v>6415.9879999999994</v>
      </c>
      <c r="D52" s="88">
        <f t="shared" si="10"/>
        <v>5915.1260000000002</v>
      </c>
      <c r="E52" s="88">
        <f t="shared" si="10"/>
        <v>5891.9609999999993</v>
      </c>
      <c r="F52" s="88">
        <f t="shared" si="10"/>
        <v>5790.7309999999998</v>
      </c>
      <c r="G52" s="88">
        <f t="shared" si="10"/>
        <v>5908.0429999999988</v>
      </c>
      <c r="H52" s="88">
        <f t="shared" si="10"/>
        <v>6676.0999999999995</v>
      </c>
      <c r="I52" s="88">
        <f t="shared" si="10"/>
        <v>7541.1890000000003</v>
      </c>
      <c r="J52" s="88">
        <f t="shared" si="10"/>
        <v>7782.5340000000006</v>
      </c>
      <c r="K52" s="88">
        <f t="shared" si="10"/>
        <v>8794.0590000000011</v>
      </c>
      <c r="L52" s="88">
        <f t="shared" si="10"/>
        <v>9106.4890000000014</v>
      </c>
      <c r="M52" s="88">
        <f t="shared" si="10"/>
        <v>9361.219000000001</v>
      </c>
      <c r="N52" s="88">
        <f t="shared" si="10"/>
        <v>9582.0439999999999</v>
      </c>
      <c r="O52" s="88">
        <f t="shared" si="10"/>
        <v>9230.646999999999</v>
      </c>
      <c r="P52" s="88">
        <f t="shared" si="10"/>
        <v>8961.375</v>
      </c>
      <c r="Q52" s="88">
        <f t="shared" si="10"/>
        <v>9024.5450000000001</v>
      </c>
      <c r="R52" s="88">
        <f t="shared" si="10"/>
        <v>8991.7270000000008</v>
      </c>
      <c r="S52" s="88">
        <f t="shared" si="10"/>
        <v>8831.9520000000011</v>
      </c>
      <c r="T52" s="88">
        <f t="shared" si="10"/>
        <v>9165.7289999999994</v>
      </c>
      <c r="U52" s="88">
        <f t="shared" si="10"/>
        <v>9079.7610000000004</v>
      </c>
      <c r="V52" s="88">
        <f t="shared" si="10"/>
        <v>9033.7999999999993</v>
      </c>
      <c r="W52" s="88">
        <f t="shared" si="10"/>
        <v>8680.6929999999993</v>
      </c>
      <c r="X52" s="88">
        <f t="shared" si="10"/>
        <v>8303.2420000000002</v>
      </c>
      <c r="Y52" s="88">
        <f t="shared" si="10"/>
        <v>7036.7089999999998</v>
      </c>
      <c r="Z52" s="89" t="str">
        <f t="shared" si="10"/>
        <v/>
      </c>
      <c r="AA52" s="104">
        <f>SUM(B52:Z52)</f>
        <v>191745.84299999996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-126.1</v>
      </c>
      <c r="C4" s="18">
        <v>-525.5</v>
      </c>
      <c r="D4" s="18">
        <v>-1106.2</v>
      </c>
      <c r="E4" s="18">
        <v>-1058.5</v>
      </c>
      <c r="F4" s="18">
        <v>-1047</v>
      </c>
      <c r="G4" s="18">
        <v>-840.8</v>
      </c>
      <c r="H4" s="18">
        <v>-73.5</v>
      </c>
      <c r="I4" s="18">
        <v>65.299999999999955</v>
      </c>
      <c r="J4" s="18">
        <v>-168.29999999999998</v>
      </c>
      <c r="K4" s="18">
        <v>30.100000000000023</v>
      </c>
      <c r="L4" s="18">
        <v>-289.70000000000005</v>
      </c>
      <c r="M4" s="18">
        <v>-232.10000000000002</v>
      </c>
      <c r="N4" s="18">
        <v>-234.79999999999995</v>
      </c>
      <c r="O4" s="18">
        <v>-466.4</v>
      </c>
      <c r="P4" s="18">
        <v>-659.3</v>
      </c>
      <c r="Q4" s="18">
        <v>-99.100000000000023</v>
      </c>
      <c r="R4" s="18">
        <v>130.20000000000005</v>
      </c>
      <c r="S4" s="18">
        <v>79.700000000000045</v>
      </c>
      <c r="T4" s="18">
        <v>600</v>
      </c>
      <c r="U4" s="18">
        <v>593</v>
      </c>
      <c r="V4" s="18">
        <v>588</v>
      </c>
      <c r="W4" s="18">
        <v>784.7</v>
      </c>
      <c r="X4" s="18">
        <v>575</v>
      </c>
      <c r="Y4" s="18">
        <v>-113.89999999999998</v>
      </c>
      <c r="Z4" s="19"/>
      <c r="AA4" s="111">
        <f>SUM(B4:Z4)</f>
        <v>-3595.2000000000012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119.12</v>
      </c>
      <c r="C7" s="117">
        <v>108.64</v>
      </c>
      <c r="D7" s="117">
        <v>102.46</v>
      </c>
      <c r="E7" s="117">
        <v>101.84</v>
      </c>
      <c r="F7" s="117">
        <v>101.22</v>
      </c>
      <c r="G7" s="117">
        <v>108.68</v>
      </c>
      <c r="H7" s="117">
        <v>126.68</v>
      </c>
      <c r="I7" s="117">
        <v>128.66999999999999</v>
      </c>
      <c r="J7" s="117">
        <v>122</v>
      </c>
      <c r="K7" s="117">
        <v>115.25</v>
      </c>
      <c r="L7" s="117">
        <v>101.99</v>
      </c>
      <c r="M7" s="117">
        <v>100.28</v>
      </c>
      <c r="N7" s="117">
        <v>100.52</v>
      </c>
      <c r="O7" s="117">
        <v>101.84</v>
      </c>
      <c r="P7" s="117">
        <v>107.14</v>
      </c>
      <c r="Q7" s="117">
        <v>129.9</v>
      </c>
      <c r="R7" s="117">
        <v>127.82</v>
      </c>
      <c r="S7" s="117">
        <v>181.9</v>
      </c>
      <c r="T7" s="117">
        <v>191.08</v>
      </c>
      <c r="U7" s="117">
        <v>290</v>
      </c>
      <c r="V7" s="117">
        <v>333.5</v>
      </c>
      <c r="W7" s="117">
        <v>160</v>
      </c>
      <c r="X7" s="117">
        <v>129.81</v>
      </c>
      <c r="Y7" s="117">
        <v>121.6</v>
      </c>
      <c r="Z7" s="118"/>
      <c r="AA7" s="119">
        <f>IF(SUM(B7:Z7)&lt;&gt;0,AVERAGEIF(B7:Z7,"&lt;&gt;"""),"")</f>
        <v>137.99749999999997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351.5</v>
      </c>
      <c r="C13" s="129">
        <v>828</v>
      </c>
      <c r="D13" s="129">
        <v>989.6</v>
      </c>
      <c r="E13" s="129">
        <v>1156.9000000000001</v>
      </c>
      <c r="F13" s="129">
        <v>1058.7</v>
      </c>
      <c r="G13" s="129">
        <v>607.9</v>
      </c>
      <c r="H13" s="129"/>
      <c r="I13" s="129"/>
      <c r="J13" s="129"/>
      <c r="K13" s="129">
        <v>469.9</v>
      </c>
      <c r="L13" s="129">
        <v>789.7</v>
      </c>
      <c r="M13" s="129">
        <v>732.1</v>
      </c>
      <c r="N13" s="129">
        <v>734.8</v>
      </c>
      <c r="O13" s="129">
        <v>634.79999999999995</v>
      </c>
      <c r="P13" s="129">
        <v>506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8859.9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116.6</v>
      </c>
      <c r="E15" s="133"/>
      <c r="F15" s="133"/>
      <c r="G15" s="133">
        <v>232.9</v>
      </c>
      <c r="H15" s="133">
        <v>500</v>
      </c>
      <c r="I15" s="133">
        <v>500</v>
      </c>
      <c r="J15" s="133">
        <v>172.1</v>
      </c>
      <c r="K15" s="133"/>
      <c r="L15" s="133"/>
      <c r="M15" s="133"/>
      <c r="N15" s="133"/>
      <c r="O15" s="133"/>
      <c r="P15" s="133">
        <v>153.30000000000001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315.3</v>
      </c>
      <c r="X15" s="133">
        <v>500</v>
      </c>
      <c r="Y15" s="133">
        <v>349.2</v>
      </c>
      <c r="Z15" s="131"/>
      <c r="AA15" s="132">
        <f t="shared" si="0"/>
        <v>5839.4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351.5</v>
      </c>
      <c r="C16" s="135">
        <f t="shared" si="1"/>
        <v>828</v>
      </c>
      <c r="D16" s="135">
        <f t="shared" si="1"/>
        <v>1106.2</v>
      </c>
      <c r="E16" s="135">
        <f t="shared" si="1"/>
        <v>1156.9000000000001</v>
      </c>
      <c r="F16" s="135">
        <f t="shared" si="1"/>
        <v>1058.7</v>
      </c>
      <c r="G16" s="135">
        <f t="shared" si="1"/>
        <v>840.8</v>
      </c>
      <c r="H16" s="135">
        <f t="shared" si="1"/>
        <v>500</v>
      </c>
      <c r="I16" s="135">
        <f t="shared" si="1"/>
        <v>500</v>
      </c>
      <c r="J16" s="135">
        <f t="shared" si="1"/>
        <v>172.1</v>
      </c>
      <c r="K16" s="135">
        <f t="shared" si="1"/>
        <v>469.9</v>
      </c>
      <c r="L16" s="135">
        <f t="shared" si="1"/>
        <v>789.7</v>
      </c>
      <c r="M16" s="135">
        <f t="shared" si="1"/>
        <v>732.1</v>
      </c>
      <c r="N16" s="135">
        <f t="shared" si="1"/>
        <v>734.8</v>
      </c>
      <c r="O16" s="135">
        <f t="shared" si="1"/>
        <v>634.79999999999995</v>
      </c>
      <c r="P16" s="135">
        <f t="shared" si="1"/>
        <v>659.3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315.3</v>
      </c>
      <c r="X16" s="135">
        <f t="shared" si="1"/>
        <v>500</v>
      </c>
      <c r="Y16" s="135">
        <f t="shared" si="1"/>
        <v>349.2</v>
      </c>
      <c r="Z16" s="136" t="str">
        <f t="shared" si="1"/>
        <v/>
      </c>
      <c r="AA16" s="90">
        <f t="shared" si="0"/>
        <v>14699.299999999997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426.5</v>
      </c>
      <c r="I21" s="129">
        <v>565.29999999999995</v>
      </c>
      <c r="J21" s="129">
        <v>3.8</v>
      </c>
      <c r="K21" s="129"/>
      <c r="L21" s="129"/>
      <c r="M21" s="129"/>
      <c r="N21" s="129"/>
      <c r="O21" s="129"/>
      <c r="P21" s="129"/>
      <c r="Q21" s="129">
        <v>400.9</v>
      </c>
      <c r="R21" s="129">
        <v>630.20000000000005</v>
      </c>
      <c r="S21" s="129">
        <v>579.70000000000005</v>
      </c>
      <c r="T21" s="129">
        <v>1100</v>
      </c>
      <c r="U21" s="129">
        <v>1093</v>
      </c>
      <c r="V21" s="129">
        <v>1088</v>
      </c>
      <c r="W21" s="129">
        <v>1100</v>
      </c>
      <c r="X21" s="129">
        <v>1075</v>
      </c>
      <c r="Y21" s="130">
        <v>235.3</v>
      </c>
      <c r="Z21" s="131"/>
      <c r="AA21" s="132">
        <f t="shared" si="2"/>
        <v>8297.6999999999989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225.4</v>
      </c>
      <c r="C23" s="133">
        <v>302.5</v>
      </c>
      <c r="D23" s="133"/>
      <c r="E23" s="133">
        <v>98.4</v>
      </c>
      <c r="F23" s="133">
        <v>11.7</v>
      </c>
      <c r="G23" s="133"/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168.4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2806.4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225.4</v>
      </c>
      <c r="C24" s="135">
        <f t="shared" si="3"/>
        <v>302.5</v>
      </c>
      <c r="D24" s="135">
        <f t="shared" si="3"/>
        <v>0</v>
      </c>
      <c r="E24" s="135">
        <f t="shared" si="3"/>
        <v>98.4</v>
      </c>
      <c r="F24" s="135">
        <f t="shared" si="3"/>
        <v>11.7</v>
      </c>
      <c r="G24" s="135">
        <f t="shared" si="3"/>
        <v>0</v>
      </c>
      <c r="H24" s="135">
        <f t="shared" si="3"/>
        <v>426.5</v>
      </c>
      <c r="I24" s="135">
        <f t="shared" si="3"/>
        <v>565.29999999999995</v>
      </c>
      <c r="J24" s="135">
        <f t="shared" si="3"/>
        <v>3.8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168.4</v>
      </c>
      <c r="P24" s="135">
        <f t="shared" si="3"/>
        <v>0</v>
      </c>
      <c r="Q24" s="135">
        <f t="shared" si="3"/>
        <v>400.9</v>
      </c>
      <c r="R24" s="135">
        <f t="shared" si="3"/>
        <v>630.20000000000005</v>
      </c>
      <c r="S24" s="135">
        <f t="shared" si="3"/>
        <v>579.70000000000005</v>
      </c>
      <c r="T24" s="135">
        <f t="shared" si="3"/>
        <v>1100</v>
      </c>
      <c r="U24" s="135">
        <f t="shared" si="3"/>
        <v>1093</v>
      </c>
      <c r="V24" s="135">
        <f t="shared" si="3"/>
        <v>1088</v>
      </c>
      <c r="W24" s="135">
        <f t="shared" si="3"/>
        <v>1100</v>
      </c>
      <c r="X24" s="135">
        <f t="shared" si="3"/>
        <v>1075</v>
      </c>
      <c r="Y24" s="135">
        <f t="shared" si="3"/>
        <v>235.3</v>
      </c>
      <c r="Z24" s="136" t="str">
        <f t="shared" si="3"/>
        <v/>
      </c>
      <c r="AA24" s="90">
        <f t="shared" si="2"/>
        <v>11104.099999999999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2024-08-19T11:09:46Z</dcterms:created>
  <dcterms:modified xsi:type="dcterms:W3CDTF">2024-08-19T11:09:47Z</dcterms:modified>
</cp:coreProperties>
</file>