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<sst xmlns="http://schemas.openxmlformats.org/spreadsheetml/2006/main" count="119" uniqueCount="54">
  <si>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18/08/2024 14:04:08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</si>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</sst>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EB2-486E-B6AC-38D30E1ED86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EB2-486E-B6AC-38D30E1ED86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EB2-486E-B6AC-38D30E1ED86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EB2-486E-B6AC-38D30E1ED86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EB2-486E-B6AC-38D30E1ED86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EB2-486E-B6AC-38D30E1ED86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EB2-486E-B6AC-38D30E1ED86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402</c:v>
                </c:pt>
                <c:pt idx="7">
                  <c:v>616</c:v>
                </c:pt>
                <c:pt idx="8">
                  <c:v>402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555.23199999999997</c:v>
                </c:pt>
                <c:pt idx="22">
                  <c:v>552</c:v>
                </c:pt>
                <c:pt idx="23">
                  <c:v>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EB2-486E-B6AC-38D30E1ED86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214</c:v>
                </c:pt>
                <c:pt idx="1">
                  <c:v>148</c:v>
                </c:pt>
                <c:pt idx="2">
                  <c:v>148</c:v>
                </c:pt>
                <c:pt idx="3">
                  <c:v>142</c:v>
                </c:pt>
                <c:pt idx="4">
                  <c:v>142</c:v>
                </c:pt>
                <c:pt idx="5">
                  <c:v>142</c:v>
                </c:pt>
                <c:pt idx="6">
                  <c:v>142</c:v>
                </c:pt>
                <c:pt idx="7">
                  <c:v>208</c:v>
                </c:pt>
                <c:pt idx="8">
                  <c:v>233</c:v>
                </c:pt>
                <c:pt idx="9">
                  <c:v>236</c:v>
                </c:pt>
                <c:pt idx="10">
                  <c:v>254</c:v>
                </c:pt>
                <c:pt idx="11">
                  <c:v>259</c:v>
                </c:pt>
                <c:pt idx="12">
                  <c:v>274</c:v>
                </c:pt>
                <c:pt idx="13">
                  <c:v>288</c:v>
                </c:pt>
                <c:pt idx="14">
                  <c:v>286</c:v>
                </c:pt>
                <c:pt idx="15">
                  <c:v>286</c:v>
                </c:pt>
                <c:pt idx="16">
                  <c:v>307</c:v>
                </c:pt>
                <c:pt idx="17">
                  <c:v>350</c:v>
                </c:pt>
                <c:pt idx="18">
                  <c:v>377</c:v>
                </c:pt>
                <c:pt idx="19">
                  <c:v>386</c:v>
                </c:pt>
                <c:pt idx="20">
                  <c:v>375</c:v>
                </c:pt>
                <c:pt idx="21">
                  <c:v>367</c:v>
                </c:pt>
                <c:pt idx="22">
                  <c:v>348</c:v>
                </c:pt>
                <c:pt idx="23">
                  <c:v>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EB2-486E-B6AC-38D30E1ED86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4147.0199999999995</c:v>
                </c:pt>
                <c:pt idx="1">
                  <c:v>3747.0709999999999</c:v>
                </c:pt>
                <c:pt idx="2">
                  <c:v>3142.0309999999999</c:v>
                </c:pt>
                <c:pt idx="3">
                  <c:v>2911.4570000000003</c:v>
                </c:pt>
                <c:pt idx="4">
                  <c:v>2899.3530000000001</c:v>
                </c:pt>
                <c:pt idx="5">
                  <c:v>3182.9090000000001</c:v>
                </c:pt>
                <c:pt idx="6">
                  <c:v>3706.2090000000003</c:v>
                </c:pt>
                <c:pt idx="7">
                  <c:v>3670.8009999999999</c:v>
                </c:pt>
                <c:pt idx="8">
                  <c:v>3612.848</c:v>
                </c:pt>
                <c:pt idx="9">
                  <c:v>2855.5709999999999</c:v>
                </c:pt>
                <c:pt idx="10">
                  <c:v>2157.9</c:v>
                </c:pt>
                <c:pt idx="11">
                  <c:v>2107.9</c:v>
                </c:pt>
                <c:pt idx="12">
                  <c:v>2126.4679999999998</c:v>
                </c:pt>
                <c:pt idx="13">
                  <c:v>2304.1770000000001</c:v>
                </c:pt>
                <c:pt idx="14">
                  <c:v>2524.0430000000001</c:v>
                </c:pt>
                <c:pt idx="15">
                  <c:v>3195.9380000000001</c:v>
                </c:pt>
                <c:pt idx="16">
                  <c:v>3971.0279999999998</c:v>
                </c:pt>
                <c:pt idx="17">
                  <c:v>4563.1730000000007</c:v>
                </c:pt>
                <c:pt idx="18">
                  <c:v>4863.3240000000005</c:v>
                </c:pt>
                <c:pt idx="19">
                  <c:v>4926.0169999999998</c:v>
                </c:pt>
                <c:pt idx="20">
                  <c:v>4881.4160000000002</c:v>
                </c:pt>
                <c:pt idx="21">
                  <c:v>4817.5039999999999</c:v>
                </c:pt>
                <c:pt idx="22">
                  <c:v>4785.3969999999999</c:v>
                </c:pt>
                <c:pt idx="23">
                  <c:v>4673.7749999999996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EB2-486E-B6AC-38D30E1ED86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1164.4000000000001</c:v>
                </c:pt>
                <c:pt idx="1">
                  <c:v>1709</c:v>
                </c:pt>
                <c:pt idx="2">
                  <c:v>1791.4</c:v>
                </c:pt>
                <c:pt idx="3">
                  <c:v>1861.1</c:v>
                </c:pt>
                <c:pt idx="4">
                  <c:v>1752</c:v>
                </c:pt>
                <c:pt idx="5">
                  <c:v>1498.8</c:v>
                </c:pt>
                <c:pt idx="6">
                  <c:v>1038</c:v>
                </c:pt>
                <c:pt idx="7">
                  <c:v>952</c:v>
                </c:pt>
                <c:pt idx="8">
                  <c:v>924</c:v>
                </c:pt>
                <c:pt idx="9">
                  <c:v>1000.1</c:v>
                </c:pt>
                <c:pt idx="10">
                  <c:v>1469.9</c:v>
                </c:pt>
                <c:pt idx="11">
                  <c:v>1385.8</c:v>
                </c:pt>
                <c:pt idx="12">
                  <c:v>1507</c:v>
                </c:pt>
                <c:pt idx="13">
                  <c:v>1551</c:v>
                </c:pt>
                <c:pt idx="14">
                  <c:v>1568</c:v>
                </c:pt>
                <c:pt idx="15">
                  <c:v>855</c:v>
                </c:pt>
                <c:pt idx="16">
                  <c:v>824</c:v>
                </c:pt>
                <c:pt idx="17">
                  <c:v>789</c:v>
                </c:pt>
                <c:pt idx="18">
                  <c:v>921</c:v>
                </c:pt>
                <c:pt idx="19">
                  <c:v>1029</c:v>
                </c:pt>
                <c:pt idx="20">
                  <c:v>1078.9680000000001</c:v>
                </c:pt>
                <c:pt idx="21">
                  <c:v>1013</c:v>
                </c:pt>
                <c:pt idx="22">
                  <c:v>849.7</c:v>
                </c:pt>
                <c:pt idx="23">
                  <c:v>384.4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B2-486E-B6AC-38D30E1ED86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476.529</c:v>
                </c:pt>
                <c:pt idx="1">
                  <c:v>466.89400000000001</c:v>
                </c:pt>
                <c:pt idx="2">
                  <c:v>463.00599999999997</c:v>
                </c:pt>
                <c:pt idx="3">
                  <c:v>464.87999999999988</c:v>
                </c:pt>
                <c:pt idx="4">
                  <c:v>462.93999999999988</c:v>
                </c:pt>
                <c:pt idx="5">
                  <c:v>450.50799999999998</c:v>
                </c:pt>
                <c:pt idx="6">
                  <c:v>706.99499999999989</c:v>
                </c:pt>
                <c:pt idx="7">
                  <c:v>1607.5709999999997</c:v>
                </c:pt>
                <c:pt idx="8">
                  <c:v>2865.9839999999999</c:v>
                </c:pt>
                <c:pt idx="9">
                  <c:v>3981.1479999999992</c:v>
                </c:pt>
                <c:pt idx="10">
                  <c:v>4735.8239999999996</c:v>
                </c:pt>
                <c:pt idx="11">
                  <c:v>5161.2969999999996</c:v>
                </c:pt>
                <c:pt idx="12">
                  <c:v>5232.4259999999986</c:v>
                </c:pt>
                <c:pt idx="13">
                  <c:v>5032.0499999999993</c:v>
                </c:pt>
                <c:pt idx="14">
                  <c:v>4589.2129999999997</c:v>
                </c:pt>
                <c:pt idx="15">
                  <c:v>3967.5339999999997</c:v>
                </c:pt>
                <c:pt idx="16">
                  <c:v>3060.2630000000008</c:v>
                </c:pt>
                <c:pt idx="17">
                  <c:v>1967.3109999999997</c:v>
                </c:pt>
                <c:pt idx="18">
                  <c:v>1055.5239999999999</c:v>
                </c:pt>
                <c:pt idx="19">
                  <c:v>749.39</c:v>
                </c:pt>
                <c:pt idx="20">
                  <c:v>684.97</c:v>
                </c:pt>
                <c:pt idx="21">
                  <c:v>678.37399999999991</c:v>
                </c:pt>
                <c:pt idx="22">
                  <c:v>663.09199999999987</c:v>
                </c:pt>
                <c:pt idx="23">
                  <c:v>649.03200000000004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B2-486E-B6AC-38D30E1ED86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135</c:v>
                </c:pt>
                <c:pt idx="1">
                  <c:v>135</c:v>
                </c:pt>
                <c:pt idx="2">
                  <c:v>136</c:v>
                </c:pt>
                <c:pt idx="3">
                  <c:v>138</c:v>
                </c:pt>
                <c:pt idx="4">
                  <c:v>139</c:v>
                </c:pt>
                <c:pt idx="5">
                  <c:v>141</c:v>
                </c:pt>
                <c:pt idx="6">
                  <c:v>145</c:v>
                </c:pt>
                <c:pt idx="7">
                  <c:v>156</c:v>
                </c:pt>
                <c:pt idx="8">
                  <c:v>174</c:v>
                </c:pt>
                <c:pt idx="9">
                  <c:v>188</c:v>
                </c:pt>
                <c:pt idx="10">
                  <c:v>198</c:v>
                </c:pt>
                <c:pt idx="11">
                  <c:v>202</c:v>
                </c:pt>
                <c:pt idx="12">
                  <c:v>200</c:v>
                </c:pt>
                <c:pt idx="13">
                  <c:v>193</c:v>
                </c:pt>
                <c:pt idx="14">
                  <c:v>183</c:v>
                </c:pt>
                <c:pt idx="15">
                  <c:v>168</c:v>
                </c:pt>
                <c:pt idx="16">
                  <c:v>146</c:v>
                </c:pt>
                <c:pt idx="17">
                  <c:v>118</c:v>
                </c:pt>
                <c:pt idx="18">
                  <c:v>94</c:v>
                </c:pt>
                <c:pt idx="19">
                  <c:v>83</c:v>
                </c:pt>
                <c:pt idx="20">
                  <c:v>75</c:v>
                </c:pt>
                <c:pt idx="21">
                  <c:v>69</c:v>
                </c:pt>
                <c:pt idx="22">
                  <c:v>63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EB2-486E-B6AC-38D30E1ED86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182</c:v>
                </c:pt>
                <c:pt idx="5">
                  <c:v>277</c:v>
                </c:pt>
                <c:pt idx="6">
                  <c:v>277</c:v>
                </c:pt>
                <c:pt idx="7">
                  <c:v>215</c:v>
                </c:pt>
                <c:pt idx="8">
                  <c:v>189</c:v>
                </c:pt>
                <c:pt idx="9">
                  <c:v>189</c:v>
                </c:pt>
                <c:pt idx="10">
                  <c:v>89</c:v>
                </c:pt>
                <c:pt idx="11">
                  <c:v>89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282</c:v>
                </c:pt>
                <c:pt idx="17">
                  <c:v>763</c:v>
                </c:pt>
                <c:pt idx="18">
                  <c:v>1413.2619999999999</c:v>
                </c:pt>
                <c:pt idx="19">
                  <c:v>1489.2940000000001</c:v>
                </c:pt>
                <c:pt idx="20">
                  <c:v>1517</c:v>
                </c:pt>
                <c:pt idx="21">
                  <c:v>1355</c:v>
                </c:pt>
                <c:pt idx="22">
                  <c:v>1267</c:v>
                </c:pt>
                <c:pt idx="23">
                  <c:v>1066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EB2-486E-B6AC-38D30E1ED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</c:v>
                </c:pt>
                <c:pt idx="1">
                  <c:v>112.06</c:v>
                </c:pt>
                <c:pt idx="2">
                  <c:v>110.04</c:v>
                </c:pt>
                <c:pt idx="3">
                  <c:v>108.15</c:v>
                </c:pt>
                <c:pt idx="4">
                  <c:v>107.8</c:v>
                </c:pt>
                <c:pt idx="5">
                  <c:v>113.3</c:v>
                </c:pt>
                <c:pt idx="6">
                  <c:v>130.47999999999999</c:v>
                </c:pt>
                <c:pt idx="7">
                  <c:v>151.58000000000001</c:v>
                </c:pt>
                <c:pt idx="8">
                  <c:v>128.41</c:v>
                </c:pt>
                <c:pt idx="9">
                  <c:v>112.58</c:v>
                </c:pt>
                <c:pt idx="10">
                  <c:v>95.52</c:v>
                </c:pt>
                <c:pt idx="11">
                  <c:v>88.84</c:v>
                </c:pt>
                <c:pt idx="12">
                  <c:v>101.48</c:v>
                </c:pt>
                <c:pt idx="13">
                  <c:v>103.78</c:v>
                </c:pt>
                <c:pt idx="14">
                  <c:v>110</c:v>
                </c:pt>
                <c:pt idx="15">
                  <c:v>119.34</c:v>
                </c:pt>
                <c:pt idx="16">
                  <c:v>174.64</c:v>
                </c:pt>
                <c:pt idx="17">
                  <c:v>230.53</c:v>
                </c:pt>
                <c:pt idx="18">
                  <c:v>354.47</c:v>
                </c:pt>
                <c:pt idx="19">
                  <c:v>386.03</c:v>
                </c:pt>
                <c:pt idx="20">
                  <c:v>223.9</c:v>
                </c:pt>
                <c:pt idx="21">
                  <c:v>142.15</c:v>
                </c:pt>
                <c:pt idx="22">
                  <c:v>125</c:v>
                </c:pt>
                <c:pt idx="23">
                  <c:v>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EB2-486E-B6AC-38D30E1ED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142</c:v>
                </c:pt>
                <c:pt idx="1">
                  <c:v>121.5</c:v>
                </c:pt>
                <c:pt idx="2">
                  <c:v>118</c:v>
                </c:pt>
                <c:pt idx="3">
                  <c:v>114.5</c:v>
                </c:pt>
                <c:pt idx="4">
                  <c:v>112.5</c:v>
                </c:pt>
                <c:pt idx="5">
                  <c:v>114</c:v>
                </c:pt>
                <c:pt idx="6">
                  <c:v>118</c:v>
                </c:pt>
                <c:pt idx="7">
                  <c:v>114.5</c:v>
                </c:pt>
                <c:pt idx="8">
                  <c:v>108</c:v>
                </c:pt>
                <c:pt idx="9">
                  <c:v>115</c:v>
                </c:pt>
                <c:pt idx="10">
                  <c:v>109.5</c:v>
                </c:pt>
                <c:pt idx="11">
                  <c:v>110.5</c:v>
                </c:pt>
                <c:pt idx="12">
                  <c:v>108</c:v>
                </c:pt>
                <c:pt idx="13">
                  <c:v>107.5</c:v>
                </c:pt>
                <c:pt idx="14">
                  <c:v>105.5</c:v>
                </c:pt>
                <c:pt idx="15">
                  <c:v>112.5</c:v>
                </c:pt>
                <c:pt idx="16">
                  <c:v>136.5</c:v>
                </c:pt>
                <c:pt idx="17">
                  <c:v>222.5</c:v>
                </c:pt>
                <c:pt idx="18">
                  <c:v>239.5</c:v>
                </c:pt>
                <c:pt idx="19">
                  <c:v>239.5</c:v>
                </c:pt>
                <c:pt idx="20">
                  <c:v>237.5</c:v>
                </c:pt>
                <c:pt idx="21">
                  <c:v>226</c:v>
                </c:pt>
                <c:pt idx="22">
                  <c:v>190</c:v>
                </c:pt>
                <c:pt idx="23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E2-4A70-86A6-BBC7087D38B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686.37399999999991</c:v>
                </c:pt>
                <c:pt idx="1">
                  <c:v>683.57799999999986</c:v>
                </c:pt>
                <c:pt idx="2">
                  <c:v>682.55599999999993</c:v>
                </c:pt>
                <c:pt idx="3">
                  <c:v>685.80000000000007</c:v>
                </c:pt>
                <c:pt idx="4">
                  <c:v>684.67499999999995</c:v>
                </c:pt>
                <c:pt idx="5">
                  <c:v>687.74299999999994</c:v>
                </c:pt>
                <c:pt idx="6">
                  <c:v>686.32299999999998</c:v>
                </c:pt>
                <c:pt idx="7">
                  <c:v>686.9140000000001</c:v>
                </c:pt>
                <c:pt idx="8">
                  <c:v>680.08199999999999</c:v>
                </c:pt>
                <c:pt idx="9">
                  <c:v>679.24899999999991</c:v>
                </c:pt>
                <c:pt idx="10">
                  <c:v>682.31500000000005</c:v>
                </c:pt>
                <c:pt idx="11">
                  <c:v>680.03700000000003</c:v>
                </c:pt>
                <c:pt idx="12">
                  <c:v>684.92500000000007</c:v>
                </c:pt>
                <c:pt idx="13">
                  <c:v>684.33699999999999</c:v>
                </c:pt>
                <c:pt idx="14">
                  <c:v>686.11099999999988</c:v>
                </c:pt>
                <c:pt idx="15">
                  <c:v>685.21600000000001</c:v>
                </c:pt>
                <c:pt idx="16">
                  <c:v>691.48900000000003</c:v>
                </c:pt>
                <c:pt idx="17">
                  <c:v>687.0569999999999</c:v>
                </c:pt>
                <c:pt idx="18">
                  <c:v>680.322</c:v>
                </c:pt>
                <c:pt idx="19">
                  <c:v>684.00800000000004</c:v>
                </c:pt>
                <c:pt idx="20">
                  <c:v>681.84799999999996</c:v>
                </c:pt>
                <c:pt idx="21">
                  <c:v>680.56</c:v>
                </c:pt>
                <c:pt idx="22">
                  <c:v>698.65300000000002</c:v>
                </c:pt>
                <c:pt idx="23">
                  <c:v>699.024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E2-4A70-86A6-BBC7087D38B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1172.3109999999999</c:v>
                </c:pt>
                <c:pt idx="1">
                  <c:v>1168.2410000000002</c:v>
                </c:pt>
                <c:pt idx="2">
                  <c:v>1161.9959999999999</c:v>
                </c:pt>
                <c:pt idx="3">
                  <c:v>1159.4969999999998</c:v>
                </c:pt>
                <c:pt idx="4">
                  <c:v>1189.5840000000001</c:v>
                </c:pt>
                <c:pt idx="5">
                  <c:v>1319.3389999999999</c:v>
                </c:pt>
                <c:pt idx="6">
                  <c:v>1499.377</c:v>
                </c:pt>
                <c:pt idx="7">
                  <c:v>1679.0589999999997</c:v>
                </c:pt>
                <c:pt idx="8">
                  <c:v>1805.021</c:v>
                </c:pt>
                <c:pt idx="9">
                  <c:v>1856.835</c:v>
                </c:pt>
                <c:pt idx="10">
                  <c:v>1903.0930000000003</c:v>
                </c:pt>
                <c:pt idx="11">
                  <c:v>1933.605</c:v>
                </c:pt>
                <c:pt idx="12">
                  <c:v>1902.4560000000001</c:v>
                </c:pt>
                <c:pt idx="13">
                  <c:v>1926.47</c:v>
                </c:pt>
                <c:pt idx="14">
                  <c:v>1909.6089999999999</c:v>
                </c:pt>
                <c:pt idx="15">
                  <c:v>1868.8619999999999</c:v>
                </c:pt>
                <c:pt idx="16">
                  <c:v>1833.8329999999996</c:v>
                </c:pt>
                <c:pt idx="17">
                  <c:v>1779.9279999999999</c:v>
                </c:pt>
                <c:pt idx="18">
                  <c:v>1703.0639999999999</c:v>
                </c:pt>
                <c:pt idx="19">
                  <c:v>1649.0840000000001</c:v>
                </c:pt>
                <c:pt idx="20">
                  <c:v>1561.702</c:v>
                </c:pt>
                <c:pt idx="21">
                  <c:v>1425.4470000000003</c:v>
                </c:pt>
                <c:pt idx="22">
                  <c:v>1374.8060000000003</c:v>
                </c:pt>
                <c:pt idx="23">
                  <c:v>1336.6169999999995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E2-4A70-86A6-BBC7087D38B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3943.3010000000004</c:v>
                </c:pt>
                <c:pt idx="1">
                  <c:v>3703.5569999999998</c:v>
                </c:pt>
                <c:pt idx="2">
                  <c:v>3491.9169999999995</c:v>
                </c:pt>
                <c:pt idx="3">
                  <c:v>3341.6329999999989</c:v>
                </c:pt>
                <c:pt idx="4">
                  <c:v>3285.6029999999996</c:v>
                </c:pt>
                <c:pt idx="5">
                  <c:v>3314.3419999999996</c:v>
                </c:pt>
                <c:pt idx="6">
                  <c:v>3462.3919999999994</c:v>
                </c:pt>
                <c:pt idx="7">
                  <c:v>3896.0519999999997</c:v>
                </c:pt>
                <c:pt idx="8">
                  <c:v>4389.1439999999993</c:v>
                </c:pt>
                <c:pt idx="9">
                  <c:v>4794.6869999999999</c:v>
                </c:pt>
                <c:pt idx="10">
                  <c:v>5138.7180000000008</c:v>
                </c:pt>
                <c:pt idx="11">
                  <c:v>5407.8490000000002</c:v>
                </c:pt>
                <c:pt idx="12">
                  <c:v>5595.5129999999999</c:v>
                </c:pt>
                <c:pt idx="13">
                  <c:v>5610.920000000001</c:v>
                </c:pt>
                <c:pt idx="14">
                  <c:v>5469.8250000000007</c:v>
                </c:pt>
                <c:pt idx="15">
                  <c:v>5321.380000000001</c:v>
                </c:pt>
                <c:pt idx="16">
                  <c:v>5197.2180000000008</c:v>
                </c:pt>
                <c:pt idx="17">
                  <c:v>5104.6569999999992</c:v>
                </c:pt>
                <c:pt idx="18">
                  <c:v>4932.7120000000014</c:v>
                </c:pt>
                <c:pt idx="19">
                  <c:v>4921.1460000000006</c:v>
                </c:pt>
                <c:pt idx="20">
                  <c:v>4967.304000000001</c:v>
                </c:pt>
                <c:pt idx="21">
                  <c:v>4778.103000000001</c:v>
                </c:pt>
                <c:pt idx="22">
                  <c:v>4544.7250000000004</c:v>
                </c:pt>
                <c:pt idx="23">
                  <c:v>4101.8969999999999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E2-4A70-86A6-BBC7087D38B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434.99999999999994</c:v>
                </c:pt>
                <c:pt idx="1">
                  <c:v>417</c:v>
                </c:pt>
                <c:pt idx="2">
                  <c:v>407.99999999999994</c:v>
                </c:pt>
                <c:pt idx="3">
                  <c:v>402</c:v>
                </c:pt>
                <c:pt idx="4">
                  <c:v>399</c:v>
                </c:pt>
                <c:pt idx="5">
                  <c:v>393</c:v>
                </c:pt>
                <c:pt idx="6">
                  <c:v>425.00000000000006</c:v>
                </c:pt>
                <c:pt idx="7">
                  <c:v>497.99999999999994</c:v>
                </c:pt>
                <c:pt idx="8">
                  <c:v>557</c:v>
                </c:pt>
                <c:pt idx="9">
                  <c:v>574</c:v>
                </c:pt>
                <c:pt idx="10">
                  <c:v>602</c:v>
                </c:pt>
                <c:pt idx="11">
                  <c:v>611</c:v>
                </c:pt>
                <c:pt idx="12">
                  <c:v>623.99999999999989</c:v>
                </c:pt>
                <c:pt idx="13">
                  <c:v>631.00000000000011</c:v>
                </c:pt>
                <c:pt idx="14">
                  <c:v>619</c:v>
                </c:pt>
                <c:pt idx="15">
                  <c:v>604</c:v>
                </c:pt>
                <c:pt idx="16">
                  <c:v>603</c:v>
                </c:pt>
                <c:pt idx="17">
                  <c:v>618.00000000000011</c:v>
                </c:pt>
                <c:pt idx="18">
                  <c:v>621</c:v>
                </c:pt>
                <c:pt idx="19">
                  <c:v>619</c:v>
                </c:pt>
                <c:pt idx="20">
                  <c:v>600</c:v>
                </c:pt>
                <c:pt idx="21">
                  <c:v>586</c:v>
                </c:pt>
                <c:pt idx="22">
                  <c:v>561</c:v>
                </c:pt>
                <c:pt idx="23">
                  <c:v>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E2-4A70-86A6-BBC7087D38B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2E2-4A70-86A6-BBC7087D38B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2E2-4A70-86A6-BBC7087D38B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2E2-4A70-86A6-BBC7087D38B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2E2-4A70-86A6-BBC7087D38B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2E2-4A70-86A6-BBC7087D38B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126</c:v>
                </c:pt>
                <c:pt idx="1">
                  <c:v>480.1</c:v>
                </c:pt>
                <c:pt idx="2">
                  <c:v>186</c:v>
                </c:pt>
                <c:pt idx="3">
                  <c:v>182</c:v>
                </c:pt>
                <c:pt idx="4">
                  <c:v>197.9</c:v>
                </c:pt>
                <c:pt idx="5">
                  <c:v>156</c:v>
                </c:pt>
                <c:pt idx="6">
                  <c:v>222.3</c:v>
                </c:pt>
                <c:pt idx="7">
                  <c:v>550.79999999999995</c:v>
                </c:pt>
                <c:pt idx="8">
                  <c:v>861.6</c:v>
                </c:pt>
                <c:pt idx="9">
                  <c:v>732</c:v>
                </c:pt>
                <c:pt idx="10">
                  <c:v>771</c:v>
                </c:pt>
                <c:pt idx="11">
                  <c:v>764</c:v>
                </c:pt>
                <c:pt idx="12">
                  <c:v>803</c:v>
                </c:pt>
                <c:pt idx="13">
                  <c:v>786</c:v>
                </c:pt>
                <c:pt idx="14">
                  <c:v>738.2</c:v>
                </c:pt>
                <c:pt idx="15">
                  <c:v>258.5</c:v>
                </c:pt>
                <c:pt idx="16">
                  <c:v>744.3</c:v>
                </c:pt>
                <c:pt idx="17">
                  <c:v>754.3</c:v>
                </c:pt>
                <c:pt idx="18">
                  <c:v>1160</c:v>
                </c:pt>
                <c:pt idx="19">
                  <c:v>1156</c:v>
                </c:pt>
                <c:pt idx="20">
                  <c:v>1170</c:v>
                </c:pt>
                <c:pt idx="21">
                  <c:v>1149</c:v>
                </c:pt>
                <c:pt idx="22">
                  <c:v>1149</c:v>
                </c:pt>
                <c:pt idx="23">
                  <c:v>666.6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E2-4A70-86A6-BBC7087D38B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9.8699999999999992</c:v>
                </c:pt>
                <c:pt idx="6">
                  <c:v>3.8439999999999999</c:v>
                </c:pt>
                <c:pt idx="18">
                  <c:v>3.512</c:v>
                </c:pt>
                <c:pt idx="19">
                  <c:v>9.9629999999999992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E2-4A70-86A6-BBC7087D38B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2E2-4A70-86A6-BBC7087D38B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2E2-4A70-86A6-BBC7087D3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</c:v>
                </c:pt>
                <c:pt idx="1">
                  <c:v>112.06</c:v>
                </c:pt>
                <c:pt idx="2">
                  <c:v>110.04</c:v>
                </c:pt>
                <c:pt idx="3">
                  <c:v>108.15</c:v>
                </c:pt>
                <c:pt idx="4">
                  <c:v>107.8</c:v>
                </c:pt>
                <c:pt idx="5">
                  <c:v>113.3</c:v>
                </c:pt>
                <c:pt idx="6">
                  <c:v>130.47999999999999</c:v>
                </c:pt>
                <c:pt idx="7">
                  <c:v>151.58000000000001</c:v>
                </c:pt>
                <c:pt idx="8">
                  <c:v>128.41</c:v>
                </c:pt>
                <c:pt idx="9">
                  <c:v>112.58</c:v>
                </c:pt>
                <c:pt idx="10">
                  <c:v>95.52</c:v>
                </c:pt>
                <c:pt idx="11">
                  <c:v>88.84</c:v>
                </c:pt>
                <c:pt idx="12">
                  <c:v>101.48</c:v>
                </c:pt>
                <c:pt idx="13">
                  <c:v>103.78</c:v>
                </c:pt>
                <c:pt idx="14">
                  <c:v>110</c:v>
                </c:pt>
                <c:pt idx="15">
                  <c:v>119.34</c:v>
                </c:pt>
                <c:pt idx="16">
                  <c:v>174.64</c:v>
                </c:pt>
                <c:pt idx="17">
                  <c:v>230.53</c:v>
                </c:pt>
                <c:pt idx="18">
                  <c:v>354.47</c:v>
                </c:pt>
                <c:pt idx="19">
                  <c:v>386.03</c:v>
                </c:pt>
                <c:pt idx="20">
                  <c:v>223.9</c:v>
                </c:pt>
                <c:pt idx="21">
                  <c:v>142.15</c:v>
                </c:pt>
                <c:pt idx="22">
                  <c:v>125</c:v>
                </c:pt>
                <c:pt idx="23">
                  <c:v>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2E2-4A70-86A6-BBC7087D3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6514.9490000000033</v>
      </c>
      <c r="C4" s="18">
        <v>6583.9650000000001</v>
      </c>
      <c r="D4" s="18">
        <v>6058.4370000000008</v>
      </c>
      <c r="E4" s="18">
        <v>5895.4369999999999</v>
      </c>
      <c r="F4" s="18">
        <v>5879.2929999999997</v>
      </c>
      <c r="G4" s="18">
        <v>5994.2170000000006</v>
      </c>
      <c r="H4" s="18">
        <v>6417.2039999999988</v>
      </c>
      <c r="I4" s="18">
        <v>7425.3720000000012</v>
      </c>
      <c r="J4" s="18">
        <v>8400.8319999999985</v>
      </c>
      <c r="K4" s="18">
        <v>8751.8190000000013</v>
      </c>
      <c r="L4" s="18">
        <v>9206.6240000000053</v>
      </c>
      <c r="M4" s="18">
        <v>9506.9969999999994</v>
      </c>
      <c r="N4" s="18">
        <v>9717.8940000000021</v>
      </c>
      <c r="O4" s="18">
        <v>9746.2270000000044</v>
      </c>
      <c r="P4" s="18">
        <v>9528.256000000003</v>
      </c>
      <c r="Q4" s="18">
        <v>8850.4719999999998</v>
      </c>
      <c r="R4" s="18">
        <v>9206.2909999999993</v>
      </c>
      <c r="S4" s="18">
        <v>9166.4840000000004</v>
      </c>
      <c r="T4" s="18">
        <v>9340.1100000000024</v>
      </c>
      <c r="U4" s="18">
        <v>9278.7010000000009</v>
      </c>
      <c r="V4" s="18">
        <v>9228.3539999999994</v>
      </c>
      <c r="W4" s="18">
        <v>8855.1099999999988</v>
      </c>
      <c r="X4" s="18">
        <v>8528.1890000000021</v>
      </c>
      <c r="Y4" s="18">
        <v>7486.2070000000003</v>
      </c>
      <c r="Z4" s="19"/>
      <c r="AA4" s="20">
        <f>SUM(B4:Z4)</f>
        <v>195567.44100000002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</v>
      </c>
      <c r="C7" s="28">
        <v>112.06</v>
      </c>
      <c r="D7" s="28">
        <v>110.04</v>
      </c>
      <c r="E7" s="28">
        <v>108.15</v>
      </c>
      <c r="F7" s="28">
        <v>107.8</v>
      </c>
      <c r="G7" s="28">
        <v>113.3</v>
      </c>
      <c r="H7" s="28">
        <v>130.47999999999999</v>
      </c>
      <c r="I7" s="28">
        <v>151.58000000000001</v>
      </c>
      <c r="J7" s="28">
        <v>128.41</v>
      </c>
      <c r="K7" s="28">
        <v>112.58</v>
      </c>
      <c r="L7" s="28">
        <v>95.52</v>
      </c>
      <c r="M7" s="28">
        <v>88.84</v>
      </c>
      <c r="N7" s="28">
        <v>101.48</v>
      </c>
      <c r="O7" s="28">
        <v>103.78</v>
      </c>
      <c r="P7" s="28">
        <v>110</v>
      </c>
      <c r="Q7" s="28">
        <v>119.34</v>
      </c>
      <c r="R7" s="28">
        <v>174.64</v>
      </c>
      <c r="S7" s="28">
        <v>230.53</v>
      </c>
      <c r="T7" s="28">
        <v>354.47</v>
      </c>
      <c r="U7" s="28">
        <v>386.03</v>
      </c>
      <c r="V7" s="28">
        <v>223.9</v>
      </c>
      <c r="W7" s="28">
        <v>142.15</v>
      </c>
      <c r="X7" s="28">
        <v>125</v>
      </c>
      <c r="Y7" s="28">
        <v>121</v>
      </c>
      <c r="Z7" s="29"/>
      <c r="AA7" s="30">
        <f>IF(SUM(B7:Z7)&lt;&gt;0,AVERAGEIF(B7:Z7,"&lt;&gt;"""),"")</f>
        <v>148.71166666666667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402</v>
      </c>
      <c r="I10" s="42">
        <v>616</v>
      </c>
      <c r="J10" s="42">
        <v>402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555.23199999999997</v>
      </c>
      <c r="X10" s="42">
        <v>552</v>
      </c>
      <c r="Y10" s="42">
        <v>352</v>
      </c>
      <c r="Z10" s="43"/>
      <c r="AA10" s="44">
        <f t="shared" ref="AA10:AA15" si="0">SUM(B10:Z10)</f>
        <v>9885.232</v>
      </c>
    </row>
    <row r="11" spans="1:27" ht="24.95" customHeight="1" x14ac:dyDescent="0.2">
      <c r="A11" s="45" t="s">
        <v>7</v>
      </c>
      <c r="B11" s="46">
        <v>214</v>
      </c>
      <c r="C11" s="47">
        <v>148</v>
      </c>
      <c r="D11" s="47">
        <v>148</v>
      </c>
      <c r="E11" s="47">
        <v>142</v>
      </c>
      <c r="F11" s="47">
        <v>142</v>
      </c>
      <c r="G11" s="47">
        <v>142</v>
      </c>
      <c r="H11" s="47">
        <v>142</v>
      </c>
      <c r="I11" s="47">
        <v>208</v>
      </c>
      <c r="J11" s="47">
        <v>233</v>
      </c>
      <c r="K11" s="47">
        <v>236</v>
      </c>
      <c r="L11" s="47">
        <v>254</v>
      </c>
      <c r="M11" s="47">
        <v>259</v>
      </c>
      <c r="N11" s="47">
        <v>274</v>
      </c>
      <c r="O11" s="47">
        <v>288</v>
      </c>
      <c r="P11" s="47">
        <v>286</v>
      </c>
      <c r="Q11" s="47">
        <v>286</v>
      </c>
      <c r="R11" s="47">
        <v>307</v>
      </c>
      <c r="S11" s="47">
        <v>350</v>
      </c>
      <c r="T11" s="47">
        <v>377</v>
      </c>
      <c r="U11" s="47">
        <v>386</v>
      </c>
      <c r="V11" s="47">
        <v>375</v>
      </c>
      <c r="W11" s="47">
        <v>367</v>
      </c>
      <c r="X11" s="47">
        <v>348</v>
      </c>
      <c r="Y11" s="47">
        <v>304</v>
      </c>
      <c r="Z11" s="48"/>
      <c r="AA11" s="49">
        <f t="shared" si="0"/>
        <v>6216</v>
      </c>
    </row>
    <row r="12" spans="1:27" ht="24.95" customHeight="1" x14ac:dyDescent="0.2">
      <c r="A12" s="50" t="s">
        <v>8</v>
      </c>
      <c r="B12" s="51">
        <v>4147.0199999999995</v>
      </c>
      <c r="C12" s="52">
        <v>3747.0709999999999</v>
      </c>
      <c r="D12" s="52">
        <v>3142.0309999999999</v>
      </c>
      <c r="E12" s="52">
        <v>2911.4570000000003</v>
      </c>
      <c r="F12" s="52">
        <v>2899.3530000000001</v>
      </c>
      <c r="G12" s="52">
        <v>3182.9090000000001</v>
      </c>
      <c r="H12" s="52">
        <v>3706.2090000000003</v>
      </c>
      <c r="I12" s="52">
        <v>3670.8009999999999</v>
      </c>
      <c r="J12" s="52">
        <v>3612.848</v>
      </c>
      <c r="K12" s="52">
        <v>2855.5709999999999</v>
      </c>
      <c r="L12" s="52">
        <v>2157.9</v>
      </c>
      <c r="M12" s="52">
        <v>2107.9</v>
      </c>
      <c r="N12" s="52">
        <v>2126.4679999999998</v>
      </c>
      <c r="O12" s="52">
        <v>2304.1770000000001</v>
      </c>
      <c r="P12" s="52">
        <v>2524.0430000000001</v>
      </c>
      <c r="Q12" s="52">
        <v>3195.9380000000001</v>
      </c>
      <c r="R12" s="52">
        <v>3971.0279999999998</v>
      </c>
      <c r="S12" s="52">
        <v>4563.1730000000007</v>
      </c>
      <c r="T12" s="52">
        <v>4863.3240000000005</v>
      </c>
      <c r="U12" s="52">
        <v>4926.0169999999998</v>
      </c>
      <c r="V12" s="52">
        <v>4881.4160000000002</v>
      </c>
      <c r="W12" s="52">
        <v>4817.5039999999999</v>
      </c>
      <c r="X12" s="52">
        <v>4785.3969999999999</v>
      </c>
      <c r="Y12" s="52">
        <v>4673.7749999999996</v>
      </c>
      <c r="Z12" s="53"/>
      <c r="AA12" s="54">
        <f t="shared" si="0"/>
        <v>85773.33</v>
      </c>
    </row>
    <row r="13" spans="1:27" ht="24.95" customHeight="1" x14ac:dyDescent="0.2">
      <c r="A13" s="50" t="s">
        <v>9</v>
      </c>
      <c r="B13" s="51">
        <v>76</v>
      </c>
      <c r="C13" s="52">
        <v>76</v>
      </c>
      <c r="D13" s="52">
        <v>76</v>
      </c>
      <c r="E13" s="52">
        <v>76</v>
      </c>
      <c r="F13" s="52">
        <v>182</v>
      </c>
      <c r="G13" s="52">
        <v>277</v>
      </c>
      <c r="H13" s="52">
        <v>277</v>
      </c>
      <c r="I13" s="52">
        <v>215</v>
      </c>
      <c r="J13" s="52">
        <v>189</v>
      </c>
      <c r="K13" s="52">
        <v>189</v>
      </c>
      <c r="L13" s="52">
        <v>89</v>
      </c>
      <c r="M13" s="52">
        <v>89</v>
      </c>
      <c r="N13" s="52">
        <v>76</v>
      </c>
      <c r="O13" s="52">
        <v>76</v>
      </c>
      <c r="P13" s="52">
        <v>76</v>
      </c>
      <c r="Q13" s="52">
        <v>76</v>
      </c>
      <c r="R13" s="52">
        <v>282</v>
      </c>
      <c r="S13" s="52">
        <v>763</v>
      </c>
      <c r="T13" s="52">
        <v>1413.2619999999999</v>
      </c>
      <c r="U13" s="52">
        <v>1489.2940000000001</v>
      </c>
      <c r="V13" s="52">
        <v>1517</v>
      </c>
      <c r="W13" s="52">
        <v>1355</v>
      </c>
      <c r="X13" s="52">
        <v>1267</v>
      </c>
      <c r="Y13" s="52">
        <v>1066</v>
      </c>
      <c r="Z13" s="53"/>
      <c r="AA13" s="54">
        <f t="shared" si="0"/>
        <v>11267.556</v>
      </c>
    </row>
    <row r="14" spans="1:27" ht="24.95" customHeight="1" x14ac:dyDescent="0.2">
      <c r="A14" s="55" t="s">
        <v>10</v>
      </c>
      <c r="B14" s="56">
        <v>476.529</v>
      </c>
      <c r="C14" s="57">
        <v>466.89400000000001</v>
      </c>
      <c r="D14" s="57">
        <v>463.00599999999997</v>
      </c>
      <c r="E14" s="57">
        <v>464.87999999999988</v>
      </c>
      <c r="F14" s="57">
        <v>462.93999999999988</v>
      </c>
      <c r="G14" s="57">
        <v>450.50799999999998</v>
      </c>
      <c r="H14" s="57">
        <v>706.99499999999989</v>
      </c>
      <c r="I14" s="57">
        <v>1607.5709999999997</v>
      </c>
      <c r="J14" s="57">
        <v>2865.9839999999999</v>
      </c>
      <c r="K14" s="57">
        <v>3981.1479999999992</v>
      </c>
      <c r="L14" s="57">
        <v>4735.8239999999996</v>
      </c>
      <c r="M14" s="57">
        <v>5161.2969999999996</v>
      </c>
      <c r="N14" s="57">
        <v>5232.4259999999986</v>
      </c>
      <c r="O14" s="57">
        <v>5032.0499999999993</v>
      </c>
      <c r="P14" s="57">
        <v>4589.2129999999997</v>
      </c>
      <c r="Q14" s="57">
        <v>3967.5339999999997</v>
      </c>
      <c r="R14" s="57">
        <v>3060.2630000000008</v>
      </c>
      <c r="S14" s="57">
        <v>1967.3109999999997</v>
      </c>
      <c r="T14" s="57">
        <v>1055.5239999999999</v>
      </c>
      <c r="U14" s="57">
        <v>749.39</v>
      </c>
      <c r="V14" s="57">
        <v>684.97</v>
      </c>
      <c r="W14" s="57">
        <v>678.37399999999991</v>
      </c>
      <c r="X14" s="57">
        <v>663.09199999999987</v>
      </c>
      <c r="Y14" s="57">
        <v>649.03200000000004</v>
      </c>
      <c r="Z14" s="58"/>
      <c r="AA14" s="59">
        <f t="shared" si="0"/>
        <v>50172.754999999997</v>
      </c>
    </row>
    <row r="15" spans="1:27" ht="24.95" customHeight="1" x14ac:dyDescent="0.2">
      <c r="A15" s="55" t="s">
        <v>11</v>
      </c>
      <c r="B15" s="56">
        <v>135</v>
      </c>
      <c r="C15" s="57">
        <v>135</v>
      </c>
      <c r="D15" s="57">
        <v>136</v>
      </c>
      <c r="E15" s="57">
        <v>138</v>
      </c>
      <c r="F15" s="57">
        <v>139</v>
      </c>
      <c r="G15" s="57">
        <v>141</v>
      </c>
      <c r="H15" s="57">
        <v>145</v>
      </c>
      <c r="I15" s="57">
        <v>156</v>
      </c>
      <c r="J15" s="57">
        <v>174</v>
      </c>
      <c r="K15" s="57">
        <v>188</v>
      </c>
      <c r="L15" s="57">
        <v>198</v>
      </c>
      <c r="M15" s="57">
        <v>202</v>
      </c>
      <c r="N15" s="57">
        <v>200</v>
      </c>
      <c r="O15" s="57">
        <v>193</v>
      </c>
      <c r="P15" s="57">
        <v>183</v>
      </c>
      <c r="Q15" s="57">
        <v>168</v>
      </c>
      <c r="R15" s="57">
        <v>146</v>
      </c>
      <c r="S15" s="57">
        <v>118</v>
      </c>
      <c r="T15" s="57">
        <v>94</v>
      </c>
      <c r="U15" s="57">
        <v>83</v>
      </c>
      <c r="V15" s="57">
        <v>75</v>
      </c>
      <c r="W15" s="57">
        <v>69</v>
      </c>
      <c r="X15" s="57">
        <v>63</v>
      </c>
      <c r="Y15" s="57">
        <v>57</v>
      </c>
      <c r="Z15" s="58"/>
      <c r="AA15" s="59">
        <f t="shared" si="0"/>
        <v>3336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5350.5489999999991</v>
      </c>
      <c r="C16" s="62">
        <f t="shared" si="1"/>
        <v>4874.9650000000001</v>
      </c>
      <c r="D16" s="62">
        <f t="shared" si="1"/>
        <v>4267.0370000000003</v>
      </c>
      <c r="E16" s="62">
        <f t="shared" si="1"/>
        <v>4034.3370000000004</v>
      </c>
      <c r="F16" s="62">
        <f t="shared" si="1"/>
        <v>4127.2929999999997</v>
      </c>
      <c r="G16" s="62">
        <f t="shared" si="1"/>
        <v>4495.4170000000004</v>
      </c>
      <c r="H16" s="62">
        <f t="shared" si="1"/>
        <v>5379.2040000000006</v>
      </c>
      <c r="I16" s="62">
        <f t="shared" si="1"/>
        <v>6473.3719999999994</v>
      </c>
      <c r="J16" s="62">
        <f t="shared" si="1"/>
        <v>7476.8320000000003</v>
      </c>
      <c r="K16" s="62">
        <f t="shared" si="1"/>
        <v>7751.7189999999991</v>
      </c>
      <c r="L16" s="62">
        <f t="shared" si="1"/>
        <v>7736.7240000000002</v>
      </c>
      <c r="M16" s="62">
        <f t="shared" si="1"/>
        <v>8121.1970000000001</v>
      </c>
      <c r="N16" s="62">
        <f t="shared" si="1"/>
        <v>8210.8939999999984</v>
      </c>
      <c r="O16" s="62">
        <f t="shared" si="1"/>
        <v>8195.226999999999</v>
      </c>
      <c r="P16" s="62">
        <f t="shared" si="1"/>
        <v>7960.2559999999994</v>
      </c>
      <c r="Q16" s="62">
        <f t="shared" si="1"/>
        <v>7995.4719999999998</v>
      </c>
      <c r="R16" s="62">
        <f t="shared" si="1"/>
        <v>8382.2910000000011</v>
      </c>
      <c r="S16" s="62">
        <f t="shared" si="1"/>
        <v>8377.4840000000004</v>
      </c>
      <c r="T16" s="62">
        <f t="shared" si="1"/>
        <v>8419.11</v>
      </c>
      <c r="U16" s="62">
        <f t="shared" si="1"/>
        <v>8249.7010000000009</v>
      </c>
      <c r="V16" s="62">
        <f t="shared" si="1"/>
        <v>8149.3860000000004</v>
      </c>
      <c r="W16" s="62">
        <f t="shared" si="1"/>
        <v>7842.11</v>
      </c>
      <c r="X16" s="62">
        <f t="shared" si="1"/>
        <v>7678.4889999999996</v>
      </c>
      <c r="Y16" s="62">
        <f t="shared" si="1"/>
        <v>7101.8069999999998</v>
      </c>
      <c r="Z16" s="63" t="str">
        <f t="shared" si="1"/>
        <v/>
      </c>
      <c r="AA16" s="64">
        <f>SUM(AA10:AA15)</f>
        <v>166650.87299999999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1748.9</v>
      </c>
      <c r="C29" s="72">
        <v>1677.9</v>
      </c>
      <c r="D29" s="72">
        <v>1676.9</v>
      </c>
      <c r="E29" s="72">
        <v>1669.9</v>
      </c>
      <c r="F29" s="72">
        <v>1776.9</v>
      </c>
      <c r="G29" s="72">
        <v>1850.9</v>
      </c>
      <c r="H29" s="72">
        <v>1957.9</v>
      </c>
      <c r="I29" s="72">
        <v>2324.9</v>
      </c>
      <c r="J29" s="72">
        <v>2740.9</v>
      </c>
      <c r="K29" s="72">
        <v>3062.9</v>
      </c>
      <c r="L29" s="72">
        <v>3202.9</v>
      </c>
      <c r="M29" s="72">
        <v>3293.9</v>
      </c>
      <c r="N29" s="72">
        <v>3300.9</v>
      </c>
      <c r="O29" s="72">
        <v>3292.9</v>
      </c>
      <c r="P29" s="72">
        <v>3258.9</v>
      </c>
      <c r="Q29" s="72">
        <v>3075.9</v>
      </c>
      <c r="R29" s="72">
        <v>3027.9</v>
      </c>
      <c r="S29" s="72">
        <v>3153.9</v>
      </c>
      <c r="T29" s="72">
        <v>3296.9</v>
      </c>
      <c r="U29" s="72">
        <v>3316.9</v>
      </c>
      <c r="V29" s="72">
        <v>3346.9</v>
      </c>
      <c r="W29" s="72">
        <v>3202.9</v>
      </c>
      <c r="X29" s="72">
        <v>3030.9</v>
      </c>
      <c r="Y29" s="72">
        <v>2772.9</v>
      </c>
      <c r="Z29" s="73"/>
      <c r="AA29" s="74">
        <f>SUM(B29:Z29)</f>
        <v>65062.60000000002</v>
      </c>
    </row>
    <row r="30" spans="1:27" ht="24.95" customHeight="1" x14ac:dyDescent="0.2">
      <c r="A30" s="75" t="s">
        <v>24</v>
      </c>
      <c r="B30" s="76">
        <v>1394.6489999999999</v>
      </c>
      <c r="C30" s="77">
        <v>1017.0650000000001</v>
      </c>
      <c r="D30" s="77">
        <v>986.13699999999994</v>
      </c>
      <c r="E30" s="77">
        <v>925.43700000000001</v>
      </c>
      <c r="F30" s="77">
        <v>893.39300000000003</v>
      </c>
      <c r="G30" s="77">
        <v>1172.5170000000001</v>
      </c>
      <c r="H30" s="77">
        <v>1955.3040000000001</v>
      </c>
      <c r="I30" s="77">
        <v>2576.4720000000002</v>
      </c>
      <c r="J30" s="77">
        <v>3255.9319999999998</v>
      </c>
      <c r="K30" s="77">
        <v>3180.819</v>
      </c>
      <c r="L30" s="77">
        <v>3170.8240000000001</v>
      </c>
      <c r="M30" s="77">
        <v>3441.297</v>
      </c>
      <c r="N30" s="77">
        <v>3503.9940000000001</v>
      </c>
      <c r="O30" s="77">
        <v>3520.3270000000002</v>
      </c>
      <c r="P30" s="77">
        <v>3299.3560000000002</v>
      </c>
      <c r="Q30" s="77">
        <v>3110.5720000000001</v>
      </c>
      <c r="R30" s="77">
        <v>3240.3910000000001</v>
      </c>
      <c r="S30" s="77">
        <v>2498.5839999999998</v>
      </c>
      <c r="T30" s="77">
        <v>1929.21</v>
      </c>
      <c r="U30" s="77">
        <v>1782.8009999999999</v>
      </c>
      <c r="V30" s="77">
        <v>1697.454</v>
      </c>
      <c r="W30" s="77">
        <v>1524.21</v>
      </c>
      <c r="X30" s="77">
        <v>1431.5889999999999</v>
      </c>
      <c r="Y30" s="77">
        <v>1737.9069999999999</v>
      </c>
      <c r="Z30" s="78"/>
      <c r="AA30" s="79">
        <f>SUM(B30:Z30)</f>
        <v>53246.241000000002</v>
      </c>
    </row>
    <row r="31" spans="1:27" ht="24.95" customHeight="1" x14ac:dyDescent="0.2">
      <c r="A31" s="82" t="s">
        <v>25</v>
      </c>
      <c r="B31" s="80">
        <v>2633</v>
      </c>
      <c r="C31" s="81">
        <v>2733</v>
      </c>
      <c r="D31" s="81">
        <v>2184</v>
      </c>
      <c r="E31" s="81">
        <v>2004</v>
      </c>
      <c r="F31" s="81">
        <v>2004</v>
      </c>
      <c r="G31" s="81">
        <v>2004</v>
      </c>
      <c r="H31" s="81">
        <v>2004</v>
      </c>
      <c r="I31" s="81">
        <v>2024</v>
      </c>
      <c r="J31" s="81">
        <v>1904</v>
      </c>
      <c r="K31" s="81">
        <v>1794</v>
      </c>
      <c r="L31" s="81">
        <v>1669</v>
      </c>
      <c r="M31" s="81">
        <v>1719</v>
      </c>
      <c r="N31" s="81">
        <v>1719</v>
      </c>
      <c r="O31" s="81">
        <v>1719</v>
      </c>
      <c r="P31" s="81">
        <v>1739</v>
      </c>
      <c r="Q31" s="81">
        <v>2164</v>
      </c>
      <c r="R31" s="81">
        <v>2438</v>
      </c>
      <c r="S31" s="81">
        <v>3014</v>
      </c>
      <c r="T31" s="81">
        <v>3614</v>
      </c>
      <c r="U31" s="81">
        <v>3679</v>
      </c>
      <c r="V31" s="81">
        <v>3684</v>
      </c>
      <c r="W31" s="81">
        <v>3628</v>
      </c>
      <c r="X31" s="81">
        <v>3590</v>
      </c>
      <c r="Y31" s="81">
        <v>2921</v>
      </c>
      <c r="Z31" s="83"/>
      <c r="AA31" s="84">
        <f>SUM(B31:Z31)</f>
        <v>58585</v>
      </c>
    </row>
    <row r="32" spans="1:27" ht="30" customHeight="1" thickBot="1" x14ac:dyDescent="0.25">
      <c r="A32" s="60" t="s">
        <v>26</v>
      </c>
      <c r="B32" s="61">
        <f>IF(LEN(B$2)&gt;0,SUM(B29:B31),"")</f>
        <v>5776.549</v>
      </c>
      <c r="C32" s="62">
        <f t="shared" ref="C32:Z32" si="4">IF(LEN(C$2)&gt;0,SUM(C29:C31),"")</f>
        <v>5427.9650000000001</v>
      </c>
      <c r="D32" s="62">
        <f t="shared" si="4"/>
        <v>4847.0370000000003</v>
      </c>
      <c r="E32" s="62">
        <f t="shared" si="4"/>
        <v>4599.3369999999995</v>
      </c>
      <c r="F32" s="62">
        <f t="shared" si="4"/>
        <v>4674.2929999999997</v>
      </c>
      <c r="G32" s="62">
        <f t="shared" si="4"/>
        <v>5027.4170000000004</v>
      </c>
      <c r="H32" s="62">
        <f t="shared" si="4"/>
        <v>5917.2039999999997</v>
      </c>
      <c r="I32" s="62">
        <f t="shared" si="4"/>
        <v>6925.3720000000003</v>
      </c>
      <c r="J32" s="62">
        <f t="shared" si="4"/>
        <v>7900.8320000000003</v>
      </c>
      <c r="K32" s="62">
        <f t="shared" si="4"/>
        <v>8037.7190000000001</v>
      </c>
      <c r="L32" s="62">
        <f t="shared" si="4"/>
        <v>8042.7240000000002</v>
      </c>
      <c r="M32" s="62">
        <f t="shared" si="4"/>
        <v>8454.1970000000001</v>
      </c>
      <c r="N32" s="62">
        <f t="shared" si="4"/>
        <v>8523.8940000000002</v>
      </c>
      <c r="O32" s="62">
        <f t="shared" si="4"/>
        <v>8532.2270000000008</v>
      </c>
      <c r="P32" s="62">
        <f t="shared" si="4"/>
        <v>8297.2560000000012</v>
      </c>
      <c r="Q32" s="62">
        <f t="shared" si="4"/>
        <v>8350.4719999999998</v>
      </c>
      <c r="R32" s="62">
        <f t="shared" si="4"/>
        <v>8706.2910000000011</v>
      </c>
      <c r="S32" s="62">
        <f t="shared" si="4"/>
        <v>8666.4840000000004</v>
      </c>
      <c r="T32" s="62">
        <f t="shared" si="4"/>
        <v>8840.11</v>
      </c>
      <c r="U32" s="62">
        <f t="shared" si="4"/>
        <v>8778.7010000000009</v>
      </c>
      <c r="V32" s="62">
        <f t="shared" si="4"/>
        <v>8728.3539999999994</v>
      </c>
      <c r="W32" s="62">
        <f t="shared" si="4"/>
        <v>8355.11</v>
      </c>
      <c r="X32" s="62">
        <f t="shared" si="4"/>
        <v>8052.4889999999996</v>
      </c>
      <c r="Y32" s="62">
        <f t="shared" si="4"/>
        <v>7431.8069999999998</v>
      </c>
      <c r="Z32" s="63" t="str">
        <f t="shared" si="4"/>
        <v/>
      </c>
      <c r="AA32" s="64">
        <f>SUM(AA29:AA31)</f>
        <v>176893.84100000001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52</v>
      </c>
      <c r="C35" s="95">
        <v>86</v>
      </c>
      <c r="D35" s="95">
        <v>65</v>
      </c>
      <c r="E35" s="95">
        <v>75</v>
      </c>
      <c r="F35" s="95">
        <v>67</v>
      </c>
      <c r="G35" s="95">
        <v>68</v>
      </c>
      <c r="H35" s="95">
        <v>110</v>
      </c>
      <c r="I35" s="95">
        <v>124</v>
      </c>
      <c r="J35" s="95">
        <v>97</v>
      </c>
      <c r="K35" s="95">
        <v>42</v>
      </c>
      <c r="L35" s="95">
        <v>20</v>
      </c>
      <c r="M35" s="95">
        <v>47</v>
      </c>
      <c r="N35" s="95">
        <v>47</v>
      </c>
      <c r="O35" s="95">
        <v>47</v>
      </c>
      <c r="P35" s="95">
        <v>47</v>
      </c>
      <c r="Q35" s="95">
        <v>47</v>
      </c>
      <c r="R35" s="95">
        <v>85</v>
      </c>
      <c r="S35" s="95">
        <v>169</v>
      </c>
      <c r="T35" s="95">
        <v>249</v>
      </c>
      <c r="U35" s="95">
        <v>264</v>
      </c>
      <c r="V35" s="95">
        <v>264</v>
      </c>
      <c r="W35" s="95">
        <v>249</v>
      </c>
      <c r="X35" s="95">
        <v>137</v>
      </c>
      <c r="Y35" s="95">
        <v>77</v>
      </c>
      <c r="Z35" s="96"/>
      <c r="AA35" s="74">
        <f t="shared" ref="AA35:AA40" si="5">SUM(B35:Z35)</f>
        <v>2535</v>
      </c>
    </row>
    <row r="36" spans="1:27" ht="24.95" customHeight="1" x14ac:dyDescent="0.2">
      <c r="A36" s="97" t="s">
        <v>29</v>
      </c>
      <c r="B36" s="98">
        <v>319</v>
      </c>
      <c r="C36" s="99">
        <v>412</v>
      </c>
      <c r="D36" s="99">
        <v>460</v>
      </c>
      <c r="E36" s="99">
        <v>435</v>
      </c>
      <c r="F36" s="99">
        <v>425</v>
      </c>
      <c r="G36" s="99">
        <v>409</v>
      </c>
      <c r="H36" s="99">
        <v>373</v>
      </c>
      <c r="I36" s="99">
        <v>273</v>
      </c>
      <c r="J36" s="99">
        <v>272</v>
      </c>
      <c r="K36" s="99">
        <v>189</v>
      </c>
      <c r="L36" s="99">
        <v>231</v>
      </c>
      <c r="M36" s="99">
        <v>231</v>
      </c>
      <c r="N36" s="99">
        <v>211</v>
      </c>
      <c r="O36" s="99">
        <v>235</v>
      </c>
      <c r="P36" s="99">
        <v>235</v>
      </c>
      <c r="Q36" s="99">
        <v>253</v>
      </c>
      <c r="R36" s="99">
        <v>184</v>
      </c>
      <c r="S36" s="99">
        <v>65</v>
      </c>
      <c r="T36" s="99">
        <v>117</v>
      </c>
      <c r="U36" s="99">
        <v>210</v>
      </c>
      <c r="V36" s="99">
        <v>259.96800000000002</v>
      </c>
      <c r="W36" s="99">
        <v>209</v>
      </c>
      <c r="X36" s="99">
        <v>182</v>
      </c>
      <c r="Y36" s="99">
        <v>198</v>
      </c>
      <c r="Z36" s="100"/>
      <c r="AA36" s="79">
        <f t="shared" si="5"/>
        <v>6387.9679999999998</v>
      </c>
    </row>
    <row r="37" spans="1:27" ht="24.95" customHeight="1" x14ac:dyDescent="0.2">
      <c r="A37" s="97" t="s">
        <v>30</v>
      </c>
      <c r="B37" s="98">
        <v>689</v>
      </c>
      <c r="C37" s="99">
        <v>1161</v>
      </c>
      <c r="D37" s="99">
        <v>1202</v>
      </c>
      <c r="E37" s="99">
        <v>1188</v>
      </c>
      <c r="F37" s="99">
        <v>1210</v>
      </c>
      <c r="G37" s="99">
        <v>517</v>
      </c>
      <c r="H37" s="99">
        <v>5</v>
      </c>
      <c r="I37" s="99">
        <v>5</v>
      </c>
      <c r="J37" s="99">
        <v>5</v>
      </c>
      <c r="K37" s="99">
        <v>719.1</v>
      </c>
      <c r="L37" s="99">
        <v>1168.9000000000001</v>
      </c>
      <c r="M37" s="99">
        <v>1057.8</v>
      </c>
      <c r="N37" s="99">
        <v>1199</v>
      </c>
      <c r="O37" s="99">
        <v>1219</v>
      </c>
      <c r="P37" s="99">
        <v>1236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12626.8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>
        <v>54.4</v>
      </c>
      <c r="C39" s="99"/>
      <c r="D39" s="99">
        <v>14.4</v>
      </c>
      <c r="E39" s="99">
        <v>113.1</v>
      </c>
      <c r="F39" s="99"/>
      <c r="G39" s="99">
        <v>454.8</v>
      </c>
      <c r="H39" s="99">
        <v>500</v>
      </c>
      <c r="I39" s="99">
        <v>500</v>
      </c>
      <c r="J39" s="99">
        <v>500</v>
      </c>
      <c r="K39" s="99"/>
      <c r="L39" s="99"/>
      <c r="M39" s="99"/>
      <c r="N39" s="99"/>
      <c r="O39" s="99"/>
      <c r="P39" s="99"/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475.7</v>
      </c>
      <c r="Y39" s="99">
        <v>54.4</v>
      </c>
      <c r="Z39" s="100"/>
      <c r="AA39" s="79">
        <f t="shared" si="5"/>
        <v>6166.7999999999993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1164.4000000000001</v>
      </c>
      <c r="C40" s="88">
        <f t="shared" si="6"/>
        <v>1709</v>
      </c>
      <c r="D40" s="88">
        <f t="shared" si="6"/>
        <v>1791.4</v>
      </c>
      <c r="E40" s="88">
        <f t="shared" si="6"/>
        <v>1861.1</v>
      </c>
      <c r="F40" s="88">
        <f t="shared" si="6"/>
        <v>1752</v>
      </c>
      <c r="G40" s="88">
        <f t="shared" si="6"/>
        <v>1498.8</v>
      </c>
      <c r="H40" s="88">
        <f t="shared" si="6"/>
        <v>1038</v>
      </c>
      <c r="I40" s="88">
        <f t="shared" si="6"/>
        <v>952</v>
      </c>
      <c r="J40" s="88">
        <f t="shared" si="6"/>
        <v>924</v>
      </c>
      <c r="K40" s="88">
        <f t="shared" si="6"/>
        <v>1000.1</v>
      </c>
      <c r="L40" s="88">
        <f t="shared" si="6"/>
        <v>1469.9</v>
      </c>
      <c r="M40" s="88">
        <f t="shared" si="6"/>
        <v>1385.8</v>
      </c>
      <c r="N40" s="88">
        <f t="shared" si="6"/>
        <v>1507</v>
      </c>
      <c r="O40" s="88">
        <f t="shared" si="6"/>
        <v>1551</v>
      </c>
      <c r="P40" s="88">
        <f t="shared" si="6"/>
        <v>1568</v>
      </c>
      <c r="Q40" s="88">
        <f t="shared" si="6"/>
        <v>855</v>
      </c>
      <c r="R40" s="88">
        <f t="shared" si="6"/>
        <v>824</v>
      </c>
      <c r="S40" s="88">
        <f t="shared" si="6"/>
        <v>789</v>
      </c>
      <c r="T40" s="88">
        <f t="shared" si="6"/>
        <v>921</v>
      </c>
      <c r="U40" s="88">
        <f t="shared" si="6"/>
        <v>1029</v>
      </c>
      <c r="V40" s="88">
        <f t="shared" si="6"/>
        <v>1078.9680000000001</v>
      </c>
      <c r="W40" s="88">
        <f t="shared" si="6"/>
        <v>1013</v>
      </c>
      <c r="X40" s="88">
        <f t="shared" si="6"/>
        <v>849.7</v>
      </c>
      <c r="Y40" s="88">
        <f t="shared" si="6"/>
        <v>384.4</v>
      </c>
      <c r="Z40" s="89" t="str">
        <f t="shared" si="6"/>
        <v/>
      </c>
      <c r="AA40" s="90">
        <f t="shared" si="5"/>
        <v>28916.568000000003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684</v>
      </c>
      <c r="C45" s="99">
        <v>1156</v>
      </c>
      <c r="D45" s="99">
        <v>1197</v>
      </c>
      <c r="E45" s="99">
        <v>1183</v>
      </c>
      <c r="F45" s="99">
        <v>1205</v>
      </c>
      <c r="G45" s="99">
        <v>512</v>
      </c>
      <c r="H45" s="99"/>
      <c r="I45" s="99"/>
      <c r="J45" s="99"/>
      <c r="K45" s="99">
        <v>714.1</v>
      </c>
      <c r="L45" s="99">
        <v>1163.9000000000001</v>
      </c>
      <c r="M45" s="99">
        <v>1052.8</v>
      </c>
      <c r="N45" s="99">
        <v>1194</v>
      </c>
      <c r="O45" s="99">
        <v>1214</v>
      </c>
      <c r="P45" s="99">
        <v>1231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12506.8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54.4</v>
      </c>
      <c r="C47" s="99"/>
      <c r="D47" s="99">
        <v>14.4</v>
      </c>
      <c r="E47" s="99">
        <v>113.1</v>
      </c>
      <c r="F47" s="99"/>
      <c r="G47" s="99">
        <v>454.8</v>
      </c>
      <c r="H47" s="99">
        <v>500</v>
      </c>
      <c r="I47" s="99">
        <v>500</v>
      </c>
      <c r="J47" s="99">
        <v>500</v>
      </c>
      <c r="K47" s="99"/>
      <c r="L47" s="99"/>
      <c r="M47" s="99"/>
      <c r="N47" s="99"/>
      <c r="O47" s="99"/>
      <c r="P47" s="99"/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475.7</v>
      </c>
      <c r="Y47" s="99">
        <v>54.4</v>
      </c>
      <c r="Z47" s="100"/>
      <c r="AA47" s="79">
        <f t="shared" si="7"/>
        <v>6166.7999999999993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738.4</v>
      </c>
      <c r="C49" s="88">
        <f t="shared" ref="C49:Z49" si="8">IF(LEN(C$2)&gt;0,SUM(C43:C48),"")</f>
        <v>1156</v>
      </c>
      <c r="D49" s="88">
        <f t="shared" si="8"/>
        <v>1211.4000000000001</v>
      </c>
      <c r="E49" s="88">
        <f t="shared" si="8"/>
        <v>1296.0999999999999</v>
      </c>
      <c r="F49" s="88">
        <f t="shared" si="8"/>
        <v>1205</v>
      </c>
      <c r="G49" s="88">
        <f t="shared" si="8"/>
        <v>966.8</v>
      </c>
      <c r="H49" s="88">
        <f t="shared" si="8"/>
        <v>500</v>
      </c>
      <c r="I49" s="88">
        <f t="shared" si="8"/>
        <v>500</v>
      </c>
      <c r="J49" s="88">
        <f t="shared" si="8"/>
        <v>500</v>
      </c>
      <c r="K49" s="88">
        <f t="shared" si="8"/>
        <v>714.1</v>
      </c>
      <c r="L49" s="88">
        <f t="shared" si="8"/>
        <v>1163.9000000000001</v>
      </c>
      <c r="M49" s="88">
        <f t="shared" si="8"/>
        <v>1052.8</v>
      </c>
      <c r="N49" s="88">
        <f t="shared" si="8"/>
        <v>1194</v>
      </c>
      <c r="O49" s="88">
        <f t="shared" si="8"/>
        <v>1214</v>
      </c>
      <c r="P49" s="88">
        <f t="shared" si="8"/>
        <v>1231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475.7</v>
      </c>
      <c r="Y49" s="88">
        <f t="shared" si="8"/>
        <v>54.4</v>
      </c>
      <c r="Z49" s="89" t="str">
        <f t="shared" si="8"/>
        <v/>
      </c>
      <c r="AA49" s="90">
        <f t="shared" si="7"/>
        <v>18673.600000000002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6514.9489999999987</v>
      </c>
      <c r="C52" s="88">
        <f t="shared" si="10"/>
        <v>6583.9650000000001</v>
      </c>
      <c r="D52" s="88">
        <f t="shared" si="10"/>
        <v>6058.4369999999999</v>
      </c>
      <c r="E52" s="88">
        <f t="shared" si="10"/>
        <v>5895.4369999999999</v>
      </c>
      <c r="F52" s="88">
        <f t="shared" si="10"/>
        <v>5879.2929999999997</v>
      </c>
      <c r="G52" s="88">
        <f t="shared" si="10"/>
        <v>5994.2170000000006</v>
      </c>
      <c r="H52" s="88">
        <f t="shared" si="10"/>
        <v>6417.2040000000006</v>
      </c>
      <c r="I52" s="88">
        <f t="shared" si="10"/>
        <v>7425.3719999999994</v>
      </c>
      <c r="J52" s="88">
        <f t="shared" si="10"/>
        <v>8400.8320000000003</v>
      </c>
      <c r="K52" s="88">
        <f t="shared" si="10"/>
        <v>8751.8189999999995</v>
      </c>
      <c r="L52" s="88">
        <f t="shared" si="10"/>
        <v>9206.6239999999998</v>
      </c>
      <c r="M52" s="88">
        <f t="shared" si="10"/>
        <v>9506.9969999999994</v>
      </c>
      <c r="N52" s="88">
        <f t="shared" si="10"/>
        <v>9717.8939999999984</v>
      </c>
      <c r="O52" s="88">
        <f t="shared" si="10"/>
        <v>9746.226999999999</v>
      </c>
      <c r="P52" s="88">
        <f t="shared" si="10"/>
        <v>9528.2559999999994</v>
      </c>
      <c r="Q52" s="88">
        <f t="shared" si="10"/>
        <v>8850.4719999999998</v>
      </c>
      <c r="R52" s="88">
        <f t="shared" si="10"/>
        <v>9206.2910000000011</v>
      </c>
      <c r="S52" s="88">
        <f t="shared" si="10"/>
        <v>9166.4840000000004</v>
      </c>
      <c r="T52" s="88">
        <f t="shared" si="10"/>
        <v>9340.11</v>
      </c>
      <c r="U52" s="88">
        <f t="shared" si="10"/>
        <v>9278.7010000000009</v>
      </c>
      <c r="V52" s="88">
        <f t="shared" si="10"/>
        <v>9228.3540000000012</v>
      </c>
      <c r="W52" s="88">
        <f t="shared" si="10"/>
        <v>8855.11</v>
      </c>
      <c r="X52" s="88">
        <f t="shared" si="10"/>
        <v>8528.1890000000003</v>
      </c>
      <c r="Y52" s="88">
        <f t="shared" si="10"/>
        <v>7486.2069999999994</v>
      </c>
      <c r="Z52" s="89" t="str">
        <f t="shared" si="10"/>
        <v/>
      </c>
      <c r="AA52" s="104">
        <f>SUM(B52:Z52)</f>
        <v>195567.44099999999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6514.9860000000008</v>
      </c>
      <c r="C4" s="18">
        <v>6583.9760000000006</v>
      </c>
      <c r="D4" s="18">
        <v>6058.469000000001</v>
      </c>
      <c r="E4" s="18">
        <v>5895.43</v>
      </c>
      <c r="F4" s="18">
        <v>5879.2620000000006</v>
      </c>
      <c r="G4" s="18">
        <v>5994.293999999999</v>
      </c>
      <c r="H4" s="18">
        <v>6417.2360000000008</v>
      </c>
      <c r="I4" s="18">
        <v>7425.3249999999998</v>
      </c>
      <c r="J4" s="18">
        <v>8400.8470000000016</v>
      </c>
      <c r="K4" s="18">
        <v>8751.7709999999988</v>
      </c>
      <c r="L4" s="18">
        <v>9206.6259999999984</v>
      </c>
      <c r="M4" s="18">
        <v>9506.9910000000036</v>
      </c>
      <c r="N4" s="18">
        <v>9717.8940000000002</v>
      </c>
      <c r="O4" s="18">
        <v>9746.2269999999953</v>
      </c>
      <c r="P4" s="18">
        <v>9528.2450000000008</v>
      </c>
      <c r="Q4" s="18">
        <v>8850.4580000000005</v>
      </c>
      <c r="R4" s="18">
        <v>9206.3399999999983</v>
      </c>
      <c r="S4" s="18">
        <v>9166.4419999999991</v>
      </c>
      <c r="T4" s="18">
        <v>9340.1099999999969</v>
      </c>
      <c r="U4" s="18">
        <v>9278.7010000000009</v>
      </c>
      <c r="V4" s="18">
        <v>9228.3539999999975</v>
      </c>
      <c r="W4" s="18">
        <v>8855.11</v>
      </c>
      <c r="X4" s="18">
        <v>8528.1839999999975</v>
      </c>
      <c r="Y4" s="18">
        <v>7486.1380000000017</v>
      </c>
      <c r="Z4" s="19"/>
      <c r="AA4" s="20">
        <f>SUM(B4:Z4)</f>
        <v>195567.416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</v>
      </c>
      <c r="C7" s="28">
        <v>112.06</v>
      </c>
      <c r="D7" s="28">
        <v>110.04</v>
      </c>
      <c r="E7" s="28">
        <v>108.15</v>
      </c>
      <c r="F7" s="28">
        <v>107.8</v>
      </c>
      <c r="G7" s="28">
        <v>113.3</v>
      </c>
      <c r="H7" s="28">
        <v>130.47999999999999</v>
      </c>
      <c r="I7" s="28">
        <v>151.58000000000001</v>
      </c>
      <c r="J7" s="28">
        <v>128.41</v>
      </c>
      <c r="K7" s="28">
        <v>112.58</v>
      </c>
      <c r="L7" s="28">
        <v>95.52</v>
      </c>
      <c r="M7" s="28">
        <v>88.84</v>
      </c>
      <c r="N7" s="28">
        <v>101.48</v>
      </c>
      <c r="O7" s="28">
        <v>103.78</v>
      </c>
      <c r="P7" s="28">
        <v>110</v>
      </c>
      <c r="Q7" s="28">
        <v>119.34</v>
      </c>
      <c r="R7" s="28">
        <v>174.64</v>
      </c>
      <c r="S7" s="28">
        <v>230.53</v>
      </c>
      <c r="T7" s="28">
        <v>354.47</v>
      </c>
      <c r="U7" s="28">
        <v>386.03</v>
      </c>
      <c r="V7" s="28">
        <v>223.9</v>
      </c>
      <c r="W7" s="28">
        <v>142.15</v>
      </c>
      <c r="X7" s="28">
        <v>125</v>
      </c>
      <c r="Y7" s="28">
        <v>121</v>
      </c>
      <c r="Z7" s="29"/>
      <c r="AA7" s="30">
        <f>IF(SUM(B7:Z7)&lt;&gt;0,AVERAGEIF(B7:Z7,"&lt;&gt;"""),"")</f>
        <v>148.71166666666667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9.8699999999999992</v>
      </c>
      <c r="H14" s="57">
        <v>3.8439999999999999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3.512</v>
      </c>
      <c r="U14" s="57">
        <v>9.9629999999999992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117.18899999999999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9.8699999999999992</v>
      </c>
      <c r="H16" s="62">
        <f t="shared" si="1"/>
        <v>3.8439999999999999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3.512</v>
      </c>
      <c r="U16" s="62">
        <f t="shared" si="1"/>
        <v>9.9629999999999992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117.18899999999999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686.37399999999991</v>
      </c>
      <c r="C19" s="72">
        <v>683.57799999999986</v>
      </c>
      <c r="D19" s="72">
        <v>682.55599999999993</v>
      </c>
      <c r="E19" s="72">
        <v>685.80000000000007</v>
      </c>
      <c r="F19" s="72">
        <v>684.67499999999995</v>
      </c>
      <c r="G19" s="72">
        <v>687.74299999999994</v>
      </c>
      <c r="H19" s="72">
        <v>686.32299999999998</v>
      </c>
      <c r="I19" s="72">
        <v>686.9140000000001</v>
      </c>
      <c r="J19" s="72">
        <v>680.08199999999999</v>
      </c>
      <c r="K19" s="72">
        <v>679.24899999999991</v>
      </c>
      <c r="L19" s="72">
        <v>682.31500000000005</v>
      </c>
      <c r="M19" s="72">
        <v>680.03700000000003</v>
      </c>
      <c r="N19" s="72">
        <v>684.92500000000007</v>
      </c>
      <c r="O19" s="72">
        <v>684.33699999999999</v>
      </c>
      <c r="P19" s="72">
        <v>686.11099999999988</v>
      </c>
      <c r="Q19" s="72">
        <v>685.21600000000001</v>
      </c>
      <c r="R19" s="72">
        <v>691.48900000000003</v>
      </c>
      <c r="S19" s="72">
        <v>687.0569999999999</v>
      </c>
      <c r="T19" s="72">
        <v>680.322</v>
      </c>
      <c r="U19" s="72">
        <v>684.00800000000004</v>
      </c>
      <c r="V19" s="72">
        <v>681.84799999999996</v>
      </c>
      <c r="W19" s="72">
        <v>680.56</v>
      </c>
      <c r="X19" s="72">
        <v>698.65300000000002</v>
      </c>
      <c r="Y19" s="72">
        <v>699.024</v>
      </c>
      <c r="Z19" s="73"/>
      <c r="AA19" s="74">
        <f t="shared" ref="AA19:AA25" si="2">SUM(B19:Z19)</f>
        <v>16449.196</v>
      </c>
    </row>
    <row r="20" spans="1:27" ht="24.95" customHeight="1" x14ac:dyDescent="0.2">
      <c r="A20" s="75" t="s">
        <v>15</v>
      </c>
      <c r="B20" s="76">
        <v>1172.3109999999999</v>
      </c>
      <c r="C20" s="77">
        <v>1168.2410000000002</v>
      </c>
      <c r="D20" s="77">
        <v>1161.9959999999999</v>
      </c>
      <c r="E20" s="77">
        <v>1159.4969999999998</v>
      </c>
      <c r="F20" s="77">
        <v>1189.5840000000001</v>
      </c>
      <c r="G20" s="77">
        <v>1319.3389999999999</v>
      </c>
      <c r="H20" s="77">
        <v>1499.377</v>
      </c>
      <c r="I20" s="77">
        <v>1679.0589999999997</v>
      </c>
      <c r="J20" s="77">
        <v>1805.021</v>
      </c>
      <c r="K20" s="77">
        <v>1856.835</v>
      </c>
      <c r="L20" s="77">
        <v>1903.0930000000003</v>
      </c>
      <c r="M20" s="77">
        <v>1933.605</v>
      </c>
      <c r="N20" s="77">
        <v>1902.4560000000001</v>
      </c>
      <c r="O20" s="77">
        <v>1926.47</v>
      </c>
      <c r="P20" s="77">
        <v>1909.6089999999999</v>
      </c>
      <c r="Q20" s="77">
        <v>1868.8619999999999</v>
      </c>
      <c r="R20" s="77">
        <v>1833.8329999999996</v>
      </c>
      <c r="S20" s="77">
        <v>1779.9279999999999</v>
      </c>
      <c r="T20" s="77">
        <v>1703.0639999999999</v>
      </c>
      <c r="U20" s="77">
        <v>1649.0840000000001</v>
      </c>
      <c r="V20" s="77">
        <v>1561.702</v>
      </c>
      <c r="W20" s="77">
        <v>1425.4470000000003</v>
      </c>
      <c r="X20" s="77">
        <v>1374.8060000000003</v>
      </c>
      <c r="Y20" s="77">
        <v>1336.6169999999995</v>
      </c>
      <c r="Z20" s="78"/>
      <c r="AA20" s="79">
        <f t="shared" si="2"/>
        <v>38119.835999999988</v>
      </c>
    </row>
    <row r="21" spans="1:27" ht="24.95" customHeight="1" x14ac:dyDescent="0.2">
      <c r="A21" s="75" t="s">
        <v>16</v>
      </c>
      <c r="B21" s="80">
        <v>3943.3010000000004</v>
      </c>
      <c r="C21" s="81">
        <v>3703.5569999999998</v>
      </c>
      <c r="D21" s="81">
        <v>3491.9169999999995</v>
      </c>
      <c r="E21" s="81">
        <v>3341.6329999999989</v>
      </c>
      <c r="F21" s="81">
        <v>3285.6029999999996</v>
      </c>
      <c r="G21" s="81">
        <v>3314.3419999999996</v>
      </c>
      <c r="H21" s="81">
        <v>3462.3919999999994</v>
      </c>
      <c r="I21" s="81">
        <v>3896.0519999999997</v>
      </c>
      <c r="J21" s="81">
        <v>4389.1439999999993</v>
      </c>
      <c r="K21" s="81">
        <v>4794.6869999999999</v>
      </c>
      <c r="L21" s="81">
        <v>5138.7180000000008</v>
      </c>
      <c r="M21" s="81">
        <v>5407.8490000000002</v>
      </c>
      <c r="N21" s="81">
        <v>5595.5129999999999</v>
      </c>
      <c r="O21" s="81">
        <v>5610.920000000001</v>
      </c>
      <c r="P21" s="81">
        <v>5469.8250000000007</v>
      </c>
      <c r="Q21" s="81">
        <v>5321.380000000001</v>
      </c>
      <c r="R21" s="81">
        <v>5197.2180000000008</v>
      </c>
      <c r="S21" s="81">
        <v>5104.6569999999992</v>
      </c>
      <c r="T21" s="81">
        <v>4932.7120000000014</v>
      </c>
      <c r="U21" s="81">
        <v>4921.1460000000006</v>
      </c>
      <c r="V21" s="81">
        <v>4967.304000000001</v>
      </c>
      <c r="W21" s="81">
        <v>4778.103000000001</v>
      </c>
      <c r="X21" s="81">
        <v>4544.7250000000004</v>
      </c>
      <c r="Y21" s="81">
        <v>4101.8969999999999</v>
      </c>
      <c r="Z21" s="78"/>
      <c r="AA21" s="79">
        <f t="shared" si="2"/>
        <v>108714.59500000003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142</v>
      </c>
      <c r="C23" s="77">
        <v>121.5</v>
      </c>
      <c r="D23" s="77">
        <v>118</v>
      </c>
      <c r="E23" s="77">
        <v>114.5</v>
      </c>
      <c r="F23" s="77">
        <v>112.5</v>
      </c>
      <c r="G23" s="77">
        <v>114</v>
      </c>
      <c r="H23" s="77">
        <v>118</v>
      </c>
      <c r="I23" s="77">
        <v>114.5</v>
      </c>
      <c r="J23" s="77">
        <v>108</v>
      </c>
      <c r="K23" s="77">
        <v>115</v>
      </c>
      <c r="L23" s="77">
        <v>109.5</v>
      </c>
      <c r="M23" s="77">
        <v>110.5</v>
      </c>
      <c r="N23" s="77">
        <v>108</v>
      </c>
      <c r="O23" s="77">
        <v>107.5</v>
      </c>
      <c r="P23" s="77">
        <v>105.5</v>
      </c>
      <c r="Q23" s="77">
        <v>112.5</v>
      </c>
      <c r="R23" s="77">
        <v>136.5</v>
      </c>
      <c r="S23" s="77">
        <v>222.5</v>
      </c>
      <c r="T23" s="77">
        <v>239.5</v>
      </c>
      <c r="U23" s="77">
        <v>239.5</v>
      </c>
      <c r="V23" s="77">
        <v>237.5</v>
      </c>
      <c r="W23" s="77">
        <v>226</v>
      </c>
      <c r="X23" s="77">
        <v>190</v>
      </c>
      <c r="Y23" s="77">
        <v>161</v>
      </c>
      <c r="Z23" s="77"/>
      <c r="AA23" s="79">
        <f t="shared" si="2"/>
        <v>3484</v>
      </c>
    </row>
    <row r="24" spans="1:27" ht="24.95" customHeight="1" x14ac:dyDescent="0.2">
      <c r="A24" s="85" t="s">
        <v>19</v>
      </c>
      <c r="B24" s="77">
        <v>434.99999999999994</v>
      </c>
      <c r="C24" s="77">
        <v>417</v>
      </c>
      <c r="D24" s="77">
        <v>407.99999999999994</v>
      </c>
      <c r="E24" s="77">
        <v>402</v>
      </c>
      <c r="F24" s="77">
        <v>399</v>
      </c>
      <c r="G24" s="77">
        <v>393</v>
      </c>
      <c r="H24" s="77">
        <v>425.00000000000006</v>
      </c>
      <c r="I24" s="77">
        <v>497.99999999999994</v>
      </c>
      <c r="J24" s="77">
        <v>557</v>
      </c>
      <c r="K24" s="77">
        <v>574</v>
      </c>
      <c r="L24" s="77">
        <v>602</v>
      </c>
      <c r="M24" s="77">
        <v>611</v>
      </c>
      <c r="N24" s="77">
        <v>623.99999999999989</v>
      </c>
      <c r="O24" s="77">
        <v>631.00000000000011</v>
      </c>
      <c r="P24" s="77">
        <v>619</v>
      </c>
      <c r="Q24" s="77">
        <v>604</v>
      </c>
      <c r="R24" s="77">
        <v>603</v>
      </c>
      <c r="S24" s="77">
        <v>618.00000000000011</v>
      </c>
      <c r="T24" s="77">
        <v>621</v>
      </c>
      <c r="U24" s="77">
        <v>619</v>
      </c>
      <c r="V24" s="77">
        <v>600</v>
      </c>
      <c r="W24" s="77">
        <v>586</v>
      </c>
      <c r="X24" s="77">
        <v>561</v>
      </c>
      <c r="Y24" s="77">
        <v>511</v>
      </c>
      <c r="Z24" s="77"/>
      <c r="AA24" s="79">
        <f t="shared" si="2"/>
        <v>12918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6378.9860000000008</v>
      </c>
      <c r="C26" s="88">
        <f t="shared" ref="C26:Z26" si="3">IF(LEN(C$2)&gt;0,SUM(C19:C25),"")</f>
        <v>6093.8760000000002</v>
      </c>
      <c r="D26" s="88">
        <f t="shared" si="3"/>
        <v>5862.4689999999991</v>
      </c>
      <c r="E26" s="88">
        <f t="shared" si="3"/>
        <v>5703.4299999999985</v>
      </c>
      <c r="F26" s="88">
        <f t="shared" si="3"/>
        <v>5671.3619999999992</v>
      </c>
      <c r="G26" s="88">
        <f t="shared" si="3"/>
        <v>5828.4239999999991</v>
      </c>
      <c r="H26" s="88">
        <f t="shared" si="3"/>
        <v>6191.0919999999987</v>
      </c>
      <c r="I26" s="88">
        <f t="shared" si="3"/>
        <v>6874.5249999999996</v>
      </c>
      <c r="J26" s="88">
        <f t="shared" si="3"/>
        <v>7539.2469999999994</v>
      </c>
      <c r="K26" s="88">
        <f t="shared" si="3"/>
        <v>8019.7709999999997</v>
      </c>
      <c r="L26" s="88">
        <f t="shared" si="3"/>
        <v>8435.6260000000002</v>
      </c>
      <c r="M26" s="88">
        <f t="shared" si="3"/>
        <v>8742.991</v>
      </c>
      <c r="N26" s="88">
        <f t="shared" si="3"/>
        <v>8914.8940000000002</v>
      </c>
      <c r="O26" s="88">
        <f t="shared" si="3"/>
        <v>8960.2270000000008</v>
      </c>
      <c r="P26" s="88">
        <f t="shared" si="3"/>
        <v>8790.0450000000001</v>
      </c>
      <c r="Q26" s="88">
        <f t="shared" si="3"/>
        <v>8591.9580000000005</v>
      </c>
      <c r="R26" s="88">
        <f t="shared" si="3"/>
        <v>8462.0400000000009</v>
      </c>
      <c r="S26" s="88">
        <f t="shared" si="3"/>
        <v>8412.1419999999998</v>
      </c>
      <c r="T26" s="88">
        <f t="shared" si="3"/>
        <v>8176.5980000000018</v>
      </c>
      <c r="U26" s="88">
        <f t="shared" si="3"/>
        <v>8112.7380000000012</v>
      </c>
      <c r="V26" s="88">
        <f t="shared" si="3"/>
        <v>8048.3540000000012</v>
      </c>
      <c r="W26" s="88">
        <f t="shared" si="3"/>
        <v>7696.1100000000015</v>
      </c>
      <c r="X26" s="88">
        <f t="shared" si="3"/>
        <v>7369.1840000000011</v>
      </c>
      <c r="Y26" s="88">
        <f t="shared" si="3"/>
        <v>6809.5379999999996</v>
      </c>
      <c r="Z26" s="89" t="str">
        <f t="shared" si="3"/>
        <v/>
      </c>
      <c r="AA26" s="90">
        <f>SUM(AA19:AA25)</f>
        <v>179685.62700000004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758</v>
      </c>
      <c r="C29" s="72">
        <v>749.5</v>
      </c>
      <c r="D29" s="72">
        <v>737</v>
      </c>
      <c r="E29" s="72">
        <v>727.5</v>
      </c>
      <c r="F29" s="72">
        <v>722.5</v>
      </c>
      <c r="G29" s="72">
        <v>688</v>
      </c>
      <c r="H29" s="72">
        <v>713</v>
      </c>
      <c r="I29" s="72">
        <v>784.5</v>
      </c>
      <c r="J29" s="72">
        <v>864</v>
      </c>
      <c r="K29" s="72">
        <v>868</v>
      </c>
      <c r="L29" s="72">
        <v>905.5</v>
      </c>
      <c r="M29" s="72">
        <v>915.5</v>
      </c>
      <c r="N29" s="72">
        <v>926</v>
      </c>
      <c r="O29" s="72">
        <v>932.5</v>
      </c>
      <c r="P29" s="72">
        <v>918.5</v>
      </c>
      <c r="Q29" s="72">
        <v>910.5</v>
      </c>
      <c r="R29" s="72">
        <v>912.5</v>
      </c>
      <c r="S29" s="72">
        <v>1019.5</v>
      </c>
      <c r="T29" s="72">
        <v>983.5</v>
      </c>
      <c r="U29" s="72">
        <v>979.5</v>
      </c>
      <c r="V29" s="72">
        <v>958.5</v>
      </c>
      <c r="W29" s="72">
        <v>933</v>
      </c>
      <c r="X29" s="72">
        <v>886</v>
      </c>
      <c r="Y29" s="72">
        <v>837</v>
      </c>
      <c r="Z29" s="73"/>
      <c r="AA29" s="74">
        <f>SUM(B29:Z29)</f>
        <v>20630</v>
      </c>
    </row>
    <row r="30" spans="1:27" ht="24.95" customHeight="1" x14ac:dyDescent="0.2">
      <c r="A30" s="75" t="s">
        <v>24</v>
      </c>
      <c r="B30" s="76">
        <v>5756.9859999999999</v>
      </c>
      <c r="C30" s="77">
        <v>5528.3760000000002</v>
      </c>
      <c r="D30" s="77">
        <v>5321.4690000000001</v>
      </c>
      <c r="E30" s="77">
        <v>5167.93</v>
      </c>
      <c r="F30" s="77">
        <v>5133.8620000000001</v>
      </c>
      <c r="G30" s="77">
        <v>5306.2939999999999</v>
      </c>
      <c r="H30" s="77">
        <v>5612.9359999999997</v>
      </c>
      <c r="I30" s="77">
        <v>6225.0249999999996</v>
      </c>
      <c r="J30" s="77">
        <v>6857.2470000000003</v>
      </c>
      <c r="K30" s="77">
        <v>7383.7709999999997</v>
      </c>
      <c r="L30" s="77">
        <v>7801.1260000000002</v>
      </c>
      <c r="M30" s="77">
        <v>8091.491</v>
      </c>
      <c r="N30" s="77">
        <v>8291.8940000000002</v>
      </c>
      <c r="O30" s="77">
        <v>8313.7270000000008</v>
      </c>
      <c r="P30" s="77">
        <v>8139.5450000000001</v>
      </c>
      <c r="Q30" s="77">
        <v>7927.4579999999996</v>
      </c>
      <c r="R30" s="77">
        <v>7766.54</v>
      </c>
      <c r="S30" s="77">
        <v>7582.6419999999998</v>
      </c>
      <c r="T30" s="77">
        <v>7297.61</v>
      </c>
      <c r="U30" s="77">
        <v>7241.201</v>
      </c>
      <c r="V30" s="77">
        <v>7221.8540000000003</v>
      </c>
      <c r="W30" s="77">
        <v>6881.11</v>
      </c>
      <c r="X30" s="77">
        <v>6614.1840000000002</v>
      </c>
      <c r="Y30" s="77">
        <v>6157.5379999999996</v>
      </c>
      <c r="Z30" s="78"/>
      <c r="AA30" s="79">
        <f>SUM(B30:Z30)</f>
        <v>163621.81599999996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6514.9859999999999</v>
      </c>
      <c r="C32" s="62">
        <f t="shared" ref="C32:Z32" si="4">IF(LEN(C$2)&gt;0,SUM(C29:C31),"")</f>
        <v>6277.8760000000002</v>
      </c>
      <c r="D32" s="62">
        <f t="shared" si="4"/>
        <v>6058.4690000000001</v>
      </c>
      <c r="E32" s="62">
        <f t="shared" si="4"/>
        <v>5895.43</v>
      </c>
      <c r="F32" s="62">
        <f t="shared" si="4"/>
        <v>5856.3620000000001</v>
      </c>
      <c r="G32" s="62">
        <f t="shared" si="4"/>
        <v>5994.2939999999999</v>
      </c>
      <c r="H32" s="62">
        <f t="shared" si="4"/>
        <v>6325.9359999999997</v>
      </c>
      <c r="I32" s="62">
        <f t="shared" si="4"/>
        <v>7009.5249999999996</v>
      </c>
      <c r="J32" s="62">
        <f t="shared" si="4"/>
        <v>7721.2470000000003</v>
      </c>
      <c r="K32" s="62">
        <f t="shared" si="4"/>
        <v>8251.7710000000006</v>
      </c>
      <c r="L32" s="62">
        <f t="shared" si="4"/>
        <v>8706.6260000000002</v>
      </c>
      <c r="M32" s="62">
        <f t="shared" si="4"/>
        <v>9006.991</v>
      </c>
      <c r="N32" s="62">
        <f t="shared" si="4"/>
        <v>9217.8940000000002</v>
      </c>
      <c r="O32" s="62">
        <f t="shared" si="4"/>
        <v>9246.2270000000008</v>
      </c>
      <c r="P32" s="62">
        <f t="shared" si="4"/>
        <v>9058.0450000000001</v>
      </c>
      <c r="Q32" s="62">
        <f t="shared" si="4"/>
        <v>8837.9579999999987</v>
      </c>
      <c r="R32" s="62">
        <f t="shared" si="4"/>
        <v>8679.0400000000009</v>
      </c>
      <c r="S32" s="62">
        <f t="shared" si="4"/>
        <v>8602.1419999999998</v>
      </c>
      <c r="T32" s="62">
        <f t="shared" si="4"/>
        <v>8281.11</v>
      </c>
      <c r="U32" s="62">
        <f t="shared" si="4"/>
        <v>8220.7010000000009</v>
      </c>
      <c r="V32" s="62">
        <f t="shared" si="4"/>
        <v>8180.3540000000003</v>
      </c>
      <c r="W32" s="62">
        <f t="shared" si="4"/>
        <v>7814.11</v>
      </c>
      <c r="X32" s="62">
        <f t="shared" si="4"/>
        <v>7500.1840000000002</v>
      </c>
      <c r="Y32" s="62">
        <f t="shared" si="4"/>
        <v>6994.5379999999996</v>
      </c>
      <c r="Z32" s="63" t="str">
        <f t="shared" si="4"/>
        <v/>
      </c>
      <c r="AA32" s="64">
        <f>SUM(AA29:AA31)</f>
        <v>184251.81599999996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104</v>
      </c>
      <c r="C35" s="95">
        <v>152</v>
      </c>
      <c r="D35" s="95">
        <v>164</v>
      </c>
      <c r="E35" s="95">
        <v>160</v>
      </c>
      <c r="F35" s="95">
        <v>153</v>
      </c>
      <c r="G35" s="95">
        <v>134</v>
      </c>
      <c r="H35" s="95">
        <v>73</v>
      </c>
      <c r="I35" s="95">
        <v>65</v>
      </c>
      <c r="J35" s="95">
        <v>117</v>
      </c>
      <c r="K35" s="95">
        <v>135</v>
      </c>
      <c r="L35" s="95">
        <v>219</v>
      </c>
      <c r="M35" s="95">
        <v>211</v>
      </c>
      <c r="N35" s="95">
        <v>217</v>
      </c>
      <c r="O35" s="95">
        <v>221</v>
      </c>
      <c r="P35" s="95">
        <v>216</v>
      </c>
      <c r="Q35" s="95">
        <v>216</v>
      </c>
      <c r="R35" s="95">
        <v>124</v>
      </c>
      <c r="S35" s="95">
        <v>91</v>
      </c>
      <c r="T35" s="95">
        <v>38</v>
      </c>
      <c r="U35" s="95">
        <v>38</v>
      </c>
      <c r="V35" s="95">
        <v>38</v>
      </c>
      <c r="W35" s="95">
        <v>48</v>
      </c>
      <c r="X35" s="95">
        <v>59</v>
      </c>
      <c r="Y35" s="95">
        <v>88</v>
      </c>
      <c r="Z35" s="96"/>
      <c r="AA35" s="74">
        <f t="shared" ref="AA35:AA40" si="5">SUM(B35:Z35)</f>
        <v>3081</v>
      </c>
    </row>
    <row r="36" spans="1:27" ht="24.95" customHeight="1" x14ac:dyDescent="0.2">
      <c r="A36" s="97" t="s">
        <v>42</v>
      </c>
      <c r="B36" s="98">
        <v>22</v>
      </c>
      <c r="C36" s="99">
        <v>22</v>
      </c>
      <c r="D36" s="99">
        <v>22</v>
      </c>
      <c r="E36" s="99">
        <v>22</v>
      </c>
      <c r="F36" s="99">
        <v>22</v>
      </c>
      <c r="G36" s="99">
        <v>22</v>
      </c>
      <c r="H36" s="99">
        <v>58</v>
      </c>
      <c r="I36" s="99">
        <v>70</v>
      </c>
      <c r="J36" s="99">
        <v>65</v>
      </c>
      <c r="K36" s="99">
        <v>97</v>
      </c>
      <c r="L36" s="99">
        <v>52</v>
      </c>
      <c r="M36" s="99">
        <v>53</v>
      </c>
      <c r="N36" s="99">
        <v>86</v>
      </c>
      <c r="O36" s="99">
        <v>65</v>
      </c>
      <c r="P36" s="99">
        <v>52</v>
      </c>
      <c r="Q36" s="99">
        <v>30</v>
      </c>
      <c r="R36" s="99">
        <v>93</v>
      </c>
      <c r="S36" s="99">
        <v>99</v>
      </c>
      <c r="T36" s="99">
        <v>63</v>
      </c>
      <c r="U36" s="99">
        <v>60</v>
      </c>
      <c r="V36" s="99">
        <v>84</v>
      </c>
      <c r="W36" s="99">
        <v>60</v>
      </c>
      <c r="X36" s="99">
        <v>62</v>
      </c>
      <c r="Y36" s="99">
        <v>87</v>
      </c>
      <c r="Z36" s="100"/>
      <c r="AA36" s="79">
        <f t="shared" si="5"/>
        <v>1368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91.3</v>
      </c>
      <c r="I37" s="99">
        <v>415.8</v>
      </c>
      <c r="J37" s="99">
        <v>679.6</v>
      </c>
      <c r="K37" s="99"/>
      <c r="L37" s="99"/>
      <c r="M37" s="99"/>
      <c r="N37" s="99"/>
      <c r="O37" s="99"/>
      <c r="P37" s="99"/>
      <c r="Q37" s="99">
        <v>12.5</v>
      </c>
      <c r="R37" s="99">
        <v>527.29999999999995</v>
      </c>
      <c r="S37" s="99">
        <v>564.29999999999995</v>
      </c>
      <c r="T37" s="99">
        <v>1059</v>
      </c>
      <c r="U37" s="99">
        <v>1058</v>
      </c>
      <c r="V37" s="99">
        <v>1048</v>
      </c>
      <c r="W37" s="99">
        <v>1041</v>
      </c>
      <c r="X37" s="99">
        <v>1028</v>
      </c>
      <c r="Y37" s="99">
        <v>491.6</v>
      </c>
      <c r="Z37" s="100"/>
      <c r="AA37" s="79">
        <f t="shared" si="5"/>
        <v>8016.4000000000005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306.10000000000002</v>
      </c>
      <c r="D39" s="99"/>
      <c r="E39" s="99"/>
      <c r="F39" s="99">
        <v>22.9</v>
      </c>
      <c r="G39" s="99"/>
      <c r="H39" s="99"/>
      <c r="I39" s="99"/>
      <c r="J39" s="99"/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470.2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3299.2</v>
      </c>
    </row>
    <row r="40" spans="1:27" ht="30" customHeight="1" thickBot="1" x14ac:dyDescent="0.25">
      <c r="A40" s="86" t="s">
        <v>46</v>
      </c>
      <c r="B40" s="87">
        <f>IF(LEN(B$2)&gt;0,SUM(B35:B39),"")</f>
        <v>126</v>
      </c>
      <c r="C40" s="88">
        <f t="shared" ref="C40:Z40" si="6">IF(LEN(C$2)&gt;0,SUM(C35:C39),"")</f>
        <v>480.1</v>
      </c>
      <c r="D40" s="88">
        <f t="shared" si="6"/>
        <v>186</v>
      </c>
      <c r="E40" s="88">
        <f t="shared" si="6"/>
        <v>182</v>
      </c>
      <c r="F40" s="88">
        <f t="shared" si="6"/>
        <v>197.9</v>
      </c>
      <c r="G40" s="88">
        <f t="shared" si="6"/>
        <v>156</v>
      </c>
      <c r="H40" s="88">
        <f t="shared" si="6"/>
        <v>222.3</v>
      </c>
      <c r="I40" s="88">
        <f t="shared" si="6"/>
        <v>550.79999999999995</v>
      </c>
      <c r="J40" s="88">
        <f t="shared" si="6"/>
        <v>861.6</v>
      </c>
      <c r="K40" s="88">
        <f t="shared" si="6"/>
        <v>732</v>
      </c>
      <c r="L40" s="88">
        <f t="shared" si="6"/>
        <v>771</v>
      </c>
      <c r="M40" s="88">
        <f t="shared" si="6"/>
        <v>764</v>
      </c>
      <c r="N40" s="88">
        <f t="shared" si="6"/>
        <v>803</v>
      </c>
      <c r="O40" s="88">
        <f t="shared" si="6"/>
        <v>786</v>
      </c>
      <c r="P40" s="88">
        <f t="shared" si="6"/>
        <v>738.2</v>
      </c>
      <c r="Q40" s="88">
        <f t="shared" si="6"/>
        <v>258.5</v>
      </c>
      <c r="R40" s="88">
        <f t="shared" si="6"/>
        <v>744.3</v>
      </c>
      <c r="S40" s="88">
        <f t="shared" si="6"/>
        <v>754.3</v>
      </c>
      <c r="T40" s="88">
        <f t="shared" si="6"/>
        <v>1160</v>
      </c>
      <c r="U40" s="88">
        <f t="shared" si="6"/>
        <v>1156</v>
      </c>
      <c r="V40" s="88">
        <f t="shared" si="6"/>
        <v>1170</v>
      </c>
      <c r="W40" s="88">
        <f t="shared" si="6"/>
        <v>1149</v>
      </c>
      <c r="X40" s="88">
        <f t="shared" si="6"/>
        <v>1149</v>
      </c>
      <c r="Y40" s="88">
        <f t="shared" si="6"/>
        <v>666.6</v>
      </c>
      <c r="Z40" s="89" t="str">
        <f t="shared" si="6"/>
        <v/>
      </c>
      <c r="AA40" s="90">
        <f t="shared" si="5"/>
        <v>15764.599999999999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91.3</v>
      </c>
      <c r="I45" s="99">
        <v>415.8</v>
      </c>
      <c r="J45" s="99">
        <v>679.6</v>
      </c>
      <c r="K45" s="99"/>
      <c r="L45" s="99"/>
      <c r="M45" s="99"/>
      <c r="N45" s="99"/>
      <c r="O45" s="99"/>
      <c r="P45" s="99"/>
      <c r="Q45" s="99">
        <v>12.5</v>
      </c>
      <c r="R45" s="99">
        <v>527.29999999999995</v>
      </c>
      <c r="S45" s="99">
        <v>564.29999999999995</v>
      </c>
      <c r="T45" s="99">
        <v>1059</v>
      </c>
      <c r="U45" s="99">
        <v>1058</v>
      </c>
      <c r="V45" s="99">
        <v>1048</v>
      </c>
      <c r="W45" s="99">
        <v>1041</v>
      </c>
      <c r="X45" s="99">
        <v>1028</v>
      </c>
      <c r="Y45" s="99">
        <v>491.6</v>
      </c>
      <c r="Z45" s="100"/>
      <c r="AA45" s="79">
        <f t="shared" si="7"/>
        <v>8016.4000000000005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306.10000000000002</v>
      </c>
      <c r="D47" s="99"/>
      <c r="E47" s="99"/>
      <c r="F47" s="99">
        <v>22.9</v>
      </c>
      <c r="G47" s="99"/>
      <c r="H47" s="99"/>
      <c r="I47" s="99"/>
      <c r="J47" s="99"/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470.2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3299.2</v>
      </c>
    </row>
    <row r="48" spans="1:27" ht="24.95" customHeight="1" x14ac:dyDescent="0.2">
      <c r="A48" s="85" t="s">
        <v>48</v>
      </c>
      <c r="B48" s="98">
        <v>86</v>
      </c>
      <c r="C48" s="99">
        <v>134</v>
      </c>
      <c r="D48" s="99">
        <v>124</v>
      </c>
      <c r="E48" s="99">
        <v>122</v>
      </c>
      <c r="F48" s="99">
        <v>118</v>
      </c>
      <c r="G48" s="99">
        <v>110</v>
      </c>
      <c r="H48" s="99">
        <v>138</v>
      </c>
      <c r="I48" s="99">
        <v>134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3366</v>
      </c>
    </row>
    <row r="49" spans="1:27" ht="30" customHeight="1" thickBot="1" x14ac:dyDescent="0.25">
      <c r="A49" s="86" t="s">
        <v>49</v>
      </c>
      <c r="B49" s="87">
        <f>IF(LEN(B$2)&gt;0,SUM(B43:B48),"")</f>
        <v>86</v>
      </c>
      <c r="C49" s="88">
        <f t="shared" ref="C49:Z49" si="8">IF(LEN(C$2)&gt;0,SUM(C43:C48),"")</f>
        <v>440.1</v>
      </c>
      <c r="D49" s="88">
        <f t="shared" si="8"/>
        <v>124</v>
      </c>
      <c r="E49" s="88">
        <f t="shared" si="8"/>
        <v>122</v>
      </c>
      <c r="F49" s="88">
        <f t="shared" si="8"/>
        <v>140.9</v>
      </c>
      <c r="G49" s="88">
        <f t="shared" si="8"/>
        <v>110</v>
      </c>
      <c r="H49" s="88">
        <f t="shared" si="8"/>
        <v>229.3</v>
      </c>
      <c r="I49" s="88">
        <f t="shared" si="8"/>
        <v>549.79999999999995</v>
      </c>
      <c r="J49" s="88">
        <f t="shared" si="8"/>
        <v>829.6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620.20000000000005</v>
      </c>
      <c r="Q49" s="88">
        <f t="shared" si="8"/>
        <v>162.5</v>
      </c>
      <c r="R49" s="88">
        <f t="shared" si="8"/>
        <v>677.3</v>
      </c>
      <c r="S49" s="88">
        <f t="shared" si="8"/>
        <v>714.3</v>
      </c>
      <c r="T49" s="88">
        <f t="shared" si="8"/>
        <v>1209</v>
      </c>
      <c r="U49" s="88">
        <f t="shared" si="8"/>
        <v>1208</v>
      </c>
      <c r="V49" s="88">
        <f t="shared" si="8"/>
        <v>1198</v>
      </c>
      <c r="W49" s="88">
        <f t="shared" si="8"/>
        <v>1191</v>
      </c>
      <c r="X49" s="88">
        <f t="shared" si="8"/>
        <v>1178</v>
      </c>
      <c r="Y49" s="88">
        <f t="shared" si="8"/>
        <v>641.6</v>
      </c>
      <c r="Z49" s="89" t="str">
        <f t="shared" si="8"/>
        <v/>
      </c>
      <c r="AA49" s="90">
        <f t="shared" si="7"/>
        <v>14681.6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6514.9860000000008</v>
      </c>
      <c r="C52" s="88">
        <f t="shared" ref="C52:Z52" si="10">IF(LEN(C$2)&gt;0,SUM(C10:C15)+C26+C40,"")</f>
        <v>6583.9760000000006</v>
      </c>
      <c r="D52" s="88">
        <f t="shared" si="10"/>
        <v>6058.4689999999991</v>
      </c>
      <c r="E52" s="88">
        <f t="shared" si="10"/>
        <v>5895.4299999999985</v>
      </c>
      <c r="F52" s="88">
        <f t="shared" si="10"/>
        <v>5879.2619999999988</v>
      </c>
      <c r="G52" s="88">
        <f t="shared" si="10"/>
        <v>5994.293999999999</v>
      </c>
      <c r="H52" s="88">
        <f t="shared" si="10"/>
        <v>6417.235999999999</v>
      </c>
      <c r="I52" s="88">
        <f t="shared" si="10"/>
        <v>7425.3249999999998</v>
      </c>
      <c r="J52" s="88">
        <f t="shared" si="10"/>
        <v>8400.8469999999998</v>
      </c>
      <c r="K52" s="88">
        <f t="shared" si="10"/>
        <v>8751.7710000000006</v>
      </c>
      <c r="L52" s="88">
        <f t="shared" si="10"/>
        <v>9206.6260000000002</v>
      </c>
      <c r="M52" s="88">
        <f t="shared" si="10"/>
        <v>9506.991</v>
      </c>
      <c r="N52" s="88">
        <f t="shared" si="10"/>
        <v>9717.8940000000002</v>
      </c>
      <c r="O52" s="88">
        <f t="shared" si="10"/>
        <v>9746.2270000000008</v>
      </c>
      <c r="P52" s="88">
        <f t="shared" si="10"/>
        <v>9528.2450000000008</v>
      </c>
      <c r="Q52" s="88">
        <f t="shared" si="10"/>
        <v>8850.4580000000005</v>
      </c>
      <c r="R52" s="88">
        <f t="shared" si="10"/>
        <v>9206.34</v>
      </c>
      <c r="S52" s="88">
        <f t="shared" si="10"/>
        <v>9166.4419999999991</v>
      </c>
      <c r="T52" s="88">
        <f t="shared" si="10"/>
        <v>9340.11</v>
      </c>
      <c r="U52" s="88">
        <f t="shared" si="10"/>
        <v>9278.7010000000009</v>
      </c>
      <c r="V52" s="88">
        <f t="shared" si="10"/>
        <v>9228.3540000000012</v>
      </c>
      <c r="W52" s="88">
        <f t="shared" si="10"/>
        <v>8855.11</v>
      </c>
      <c r="X52" s="88">
        <f t="shared" si="10"/>
        <v>8528.1840000000011</v>
      </c>
      <c r="Y52" s="88">
        <f t="shared" si="10"/>
        <v>7486.1379999999999</v>
      </c>
      <c r="Z52" s="89" t="str">
        <f t="shared" si="10"/>
        <v/>
      </c>
      <c r="AA52" s="104">
        <f>SUM(B52:Z52)</f>
        <v>195567.416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-738.4</v>
      </c>
      <c r="C4" s="18">
        <v>-849.9</v>
      </c>
      <c r="D4" s="18">
        <v>-1211.4000000000001</v>
      </c>
      <c r="E4" s="18">
        <v>-1296.0999999999999</v>
      </c>
      <c r="F4" s="18">
        <v>-1182.0999999999999</v>
      </c>
      <c r="G4" s="18">
        <v>-966.8</v>
      </c>
      <c r="H4" s="18">
        <v>-408.7</v>
      </c>
      <c r="I4" s="18">
        <v>-84.199999999999989</v>
      </c>
      <c r="J4" s="18">
        <v>179.60000000000002</v>
      </c>
      <c r="K4" s="18">
        <v>-214.10000000000002</v>
      </c>
      <c r="L4" s="18">
        <v>-663.90000000000009</v>
      </c>
      <c r="M4" s="18">
        <v>-552.79999999999995</v>
      </c>
      <c r="N4" s="18">
        <v>-694</v>
      </c>
      <c r="O4" s="18">
        <v>-714</v>
      </c>
      <c r="P4" s="18">
        <v>-760.8</v>
      </c>
      <c r="Q4" s="18">
        <v>-487.5</v>
      </c>
      <c r="R4" s="18">
        <v>27.299999999999955</v>
      </c>
      <c r="S4" s="18">
        <v>64.299999999999955</v>
      </c>
      <c r="T4" s="18">
        <v>559</v>
      </c>
      <c r="U4" s="18">
        <v>558</v>
      </c>
      <c r="V4" s="18">
        <v>548</v>
      </c>
      <c r="W4" s="18">
        <v>541</v>
      </c>
      <c r="X4" s="18">
        <v>552.29999999999995</v>
      </c>
      <c r="Y4" s="18">
        <v>437.20000000000005</v>
      </c>
      <c r="Z4" s="19"/>
      <c r="AA4" s="111">
        <f>SUM(B4:Z4)</f>
        <v>-7358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</v>
      </c>
      <c r="C7" s="117">
        <v>112.06</v>
      </c>
      <c r="D7" s="117">
        <v>110.04</v>
      </c>
      <c r="E7" s="117">
        <v>108.15</v>
      </c>
      <c r="F7" s="117">
        <v>107.8</v>
      </c>
      <c r="G7" s="117">
        <v>113.3</v>
      </c>
      <c r="H7" s="117">
        <v>130.47999999999999</v>
      </c>
      <c r="I7" s="117">
        <v>151.58000000000001</v>
      </c>
      <c r="J7" s="117">
        <v>128.41</v>
      </c>
      <c r="K7" s="117">
        <v>112.58</v>
      </c>
      <c r="L7" s="117">
        <v>95.52</v>
      </c>
      <c r="M7" s="117">
        <v>88.84</v>
      </c>
      <c r="N7" s="117">
        <v>101.48</v>
      </c>
      <c r="O7" s="117">
        <v>103.78</v>
      </c>
      <c r="P7" s="117">
        <v>110</v>
      </c>
      <c r="Q7" s="117">
        <v>119.34</v>
      </c>
      <c r="R7" s="117">
        <v>174.64</v>
      </c>
      <c r="S7" s="117">
        <v>230.53</v>
      </c>
      <c r="T7" s="117">
        <v>354.47</v>
      </c>
      <c r="U7" s="117">
        <v>386.03</v>
      </c>
      <c r="V7" s="117">
        <v>223.9</v>
      </c>
      <c r="W7" s="117">
        <v>142.15</v>
      </c>
      <c r="X7" s="117">
        <v>125</v>
      </c>
      <c r="Y7" s="117">
        <v>121</v>
      </c>
      <c r="Z7" s="118"/>
      <c r="AA7" s="119">
        <f>IF(SUM(B7:Z7)&lt;&gt;0,AVERAGEIF(B7:Z7,"&lt;&gt;"""),"")</f>
        <v>148.71166666666667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684</v>
      </c>
      <c r="C13" s="129">
        <v>1156</v>
      </c>
      <c r="D13" s="129">
        <v>1197</v>
      </c>
      <c r="E13" s="129">
        <v>1183</v>
      </c>
      <c r="F13" s="129">
        <v>1205</v>
      </c>
      <c r="G13" s="129">
        <v>512</v>
      </c>
      <c r="H13" s="129"/>
      <c r="I13" s="129"/>
      <c r="J13" s="129"/>
      <c r="K13" s="129">
        <v>714.1</v>
      </c>
      <c r="L13" s="129">
        <v>1163.9000000000001</v>
      </c>
      <c r="M13" s="129">
        <v>1052.8</v>
      </c>
      <c r="N13" s="129">
        <v>1194</v>
      </c>
      <c r="O13" s="129">
        <v>1214</v>
      </c>
      <c r="P13" s="129">
        <v>1231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12506.8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54.4</v>
      </c>
      <c r="C15" s="133"/>
      <c r="D15" s="133">
        <v>14.4</v>
      </c>
      <c r="E15" s="133">
        <v>113.1</v>
      </c>
      <c r="F15" s="133"/>
      <c r="G15" s="133">
        <v>454.8</v>
      </c>
      <c r="H15" s="133">
        <v>500</v>
      </c>
      <c r="I15" s="133">
        <v>500</v>
      </c>
      <c r="J15" s="133">
        <v>500</v>
      </c>
      <c r="K15" s="133"/>
      <c r="L15" s="133"/>
      <c r="M15" s="133"/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475.7</v>
      </c>
      <c r="Y15" s="133">
        <v>54.4</v>
      </c>
      <c r="Z15" s="131"/>
      <c r="AA15" s="132">
        <f t="shared" si="0"/>
        <v>6166.7999999999993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738.4</v>
      </c>
      <c r="C16" s="135">
        <f t="shared" si="1"/>
        <v>1156</v>
      </c>
      <c r="D16" s="135">
        <f t="shared" si="1"/>
        <v>1211.4000000000001</v>
      </c>
      <c r="E16" s="135">
        <f t="shared" si="1"/>
        <v>1296.0999999999999</v>
      </c>
      <c r="F16" s="135">
        <f t="shared" si="1"/>
        <v>1205</v>
      </c>
      <c r="G16" s="135">
        <f t="shared" si="1"/>
        <v>966.8</v>
      </c>
      <c r="H16" s="135">
        <f t="shared" si="1"/>
        <v>500</v>
      </c>
      <c r="I16" s="135">
        <f t="shared" si="1"/>
        <v>500</v>
      </c>
      <c r="J16" s="135">
        <f t="shared" si="1"/>
        <v>500</v>
      </c>
      <c r="K16" s="135">
        <f t="shared" si="1"/>
        <v>714.1</v>
      </c>
      <c r="L16" s="135">
        <f t="shared" si="1"/>
        <v>1163.9000000000001</v>
      </c>
      <c r="M16" s="135">
        <f t="shared" si="1"/>
        <v>1052.8</v>
      </c>
      <c r="N16" s="135">
        <f t="shared" si="1"/>
        <v>1194</v>
      </c>
      <c r="O16" s="135">
        <f t="shared" si="1"/>
        <v>1214</v>
      </c>
      <c r="P16" s="135">
        <f t="shared" si="1"/>
        <v>1231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475.7</v>
      </c>
      <c r="Y16" s="135">
        <f t="shared" si="1"/>
        <v>54.4</v>
      </c>
      <c r="Z16" s="136" t="str">
        <f t="shared" si="1"/>
        <v/>
      </c>
      <c r="AA16" s="90">
        <f t="shared" si="0"/>
        <v>18673.600000000002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91.3</v>
      </c>
      <c r="I21" s="129">
        <v>415.8</v>
      </c>
      <c r="J21" s="129">
        <v>679.6</v>
      </c>
      <c r="K21" s="129"/>
      <c r="L21" s="129"/>
      <c r="M21" s="129"/>
      <c r="N21" s="129"/>
      <c r="O21" s="129"/>
      <c r="P21" s="129"/>
      <c r="Q21" s="129">
        <v>12.5</v>
      </c>
      <c r="R21" s="129">
        <v>527.29999999999995</v>
      </c>
      <c r="S21" s="129">
        <v>564.29999999999995</v>
      </c>
      <c r="T21" s="129">
        <v>1059</v>
      </c>
      <c r="U21" s="129">
        <v>1058</v>
      </c>
      <c r="V21" s="129">
        <v>1048</v>
      </c>
      <c r="W21" s="129">
        <v>1041</v>
      </c>
      <c r="X21" s="129">
        <v>1028</v>
      </c>
      <c r="Y21" s="130">
        <v>491.6</v>
      </c>
      <c r="Z21" s="131"/>
      <c r="AA21" s="132">
        <f t="shared" si="2"/>
        <v>8016.4000000000005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306.10000000000002</v>
      </c>
      <c r="D23" s="133"/>
      <c r="E23" s="133"/>
      <c r="F23" s="133">
        <v>22.9</v>
      </c>
      <c r="G23" s="133"/>
      <c r="H23" s="133"/>
      <c r="I23" s="133"/>
      <c r="J23" s="133"/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470.2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3299.2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306.10000000000002</v>
      </c>
      <c r="D24" s="135">
        <f t="shared" si="3"/>
        <v>0</v>
      </c>
      <c r="E24" s="135">
        <f t="shared" si="3"/>
        <v>0</v>
      </c>
      <c r="F24" s="135">
        <f t="shared" si="3"/>
        <v>22.9</v>
      </c>
      <c r="G24" s="135">
        <f t="shared" si="3"/>
        <v>0</v>
      </c>
      <c r="H24" s="135">
        <f t="shared" si="3"/>
        <v>91.3</v>
      </c>
      <c r="I24" s="135">
        <f t="shared" si="3"/>
        <v>415.8</v>
      </c>
      <c r="J24" s="135">
        <f t="shared" si="3"/>
        <v>679.6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470.2</v>
      </c>
      <c r="Q24" s="135">
        <f t="shared" si="3"/>
        <v>12.5</v>
      </c>
      <c r="R24" s="135">
        <f t="shared" si="3"/>
        <v>527.29999999999995</v>
      </c>
      <c r="S24" s="135">
        <f t="shared" si="3"/>
        <v>564.29999999999995</v>
      </c>
      <c r="T24" s="135">
        <f t="shared" si="3"/>
        <v>1059</v>
      </c>
      <c r="U24" s="135">
        <f t="shared" si="3"/>
        <v>1058</v>
      </c>
      <c r="V24" s="135">
        <f t="shared" si="3"/>
        <v>1048</v>
      </c>
      <c r="W24" s="135">
        <f t="shared" si="3"/>
        <v>1041</v>
      </c>
      <c r="X24" s="135">
        <f t="shared" si="3"/>
        <v>1028</v>
      </c>
      <c r="Y24" s="135">
        <f t="shared" si="3"/>
        <v>491.6</v>
      </c>
      <c r="Z24" s="136" t="str">
        <f t="shared" si="3"/>
        <v/>
      </c>
      <c r="AA24" s="90">
        <f t="shared" si="2"/>
        <v>11315.6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2024-08-18T11:04:08Z</dcterms:created>
  <dcterms:modified xsi:type="dcterms:W3CDTF">2024-08-18T11:04:10Z</dcterms:modified>
</cp:coreProperties>
</file>