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<sst xmlns="http://schemas.openxmlformats.org/spreadsheetml/2006/main" count="119" uniqueCount="54">
  <si>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17/08/2024 14:08:24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</si>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</sst>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16-4F8F-9839-F8172CC952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16-4F8F-9839-F8172CC952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16-4F8F-9839-F8172CC952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A16-4F8F-9839-F8172CC952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16-4F8F-9839-F8172CC952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16-4F8F-9839-F8172CC952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16-4F8F-9839-F8172CC952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502</c:v>
                </c:pt>
                <c:pt idx="18">
                  <c:v>552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552</c:v>
                </c:pt>
                <c:pt idx="23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16-4F8F-9839-F8172CC952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142</c:v>
                </c:pt>
                <c:pt idx="7">
                  <c:v>152</c:v>
                </c:pt>
                <c:pt idx="8">
                  <c:v>170</c:v>
                </c:pt>
                <c:pt idx="9">
                  <c:v>181</c:v>
                </c:pt>
                <c:pt idx="10">
                  <c:v>181</c:v>
                </c:pt>
                <c:pt idx="11">
                  <c:v>182</c:v>
                </c:pt>
                <c:pt idx="12">
                  <c:v>192</c:v>
                </c:pt>
                <c:pt idx="13">
                  <c:v>197</c:v>
                </c:pt>
                <c:pt idx="14">
                  <c:v>203</c:v>
                </c:pt>
                <c:pt idx="15">
                  <c:v>214</c:v>
                </c:pt>
                <c:pt idx="16">
                  <c:v>248</c:v>
                </c:pt>
                <c:pt idx="17">
                  <c:v>291</c:v>
                </c:pt>
                <c:pt idx="18">
                  <c:v>318</c:v>
                </c:pt>
                <c:pt idx="19">
                  <c:v>327</c:v>
                </c:pt>
                <c:pt idx="20">
                  <c:v>317</c:v>
                </c:pt>
                <c:pt idx="21">
                  <c:v>292</c:v>
                </c:pt>
                <c:pt idx="22">
                  <c:v>258</c:v>
                </c:pt>
                <c:pt idx="23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16-4F8F-9839-F8172CC952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4240.2739999999994</c:v>
                </c:pt>
                <c:pt idx="1">
                  <c:v>3615.6190000000001</c:v>
                </c:pt>
                <c:pt idx="2">
                  <c:v>3208.5420000000004</c:v>
                </c:pt>
                <c:pt idx="3">
                  <c:v>2966.8809999999999</c:v>
                </c:pt>
                <c:pt idx="4">
                  <c:v>2686.1720000000005</c:v>
                </c:pt>
                <c:pt idx="5">
                  <c:v>2421.598</c:v>
                </c:pt>
                <c:pt idx="6">
                  <c:v>2288.4</c:v>
                </c:pt>
                <c:pt idx="7">
                  <c:v>1867.9</c:v>
                </c:pt>
                <c:pt idx="8">
                  <c:v>1237.9000000000001</c:v>
                </c:pt>
                <c:pt idx="9">
                  <c:v>957.9</c:v>
                </c:pt>
                <c:pt idx="10">
                  <c:v>937.9</c:v>
                </c:pt>
                <c:pt idx="11">
                  <c:v>937.9</c:v>
                </c:pt>
                <c:pt idx="12">
                  <c:v>937.9</c:v>
                </c:pt>
                <c:pt idx="13">
                  <c:v>963.755</c:v>
                </c:pt>
                <c:pt idx="14">
                  <c:v>1157.9000000000001</c:v>
                </c:pt>
                <c:pt idx="15">
                  <c:v>1832.9</c:v>
                </c:pt>
                <c:pt idx="16">
                  <c:v>2810.7910000000002</c:v>
                </c:pt>
                <c:pt idx="17">
                  <c:v>3820.98</c:v>
                </c:pt>
                <c:pt idx="18">
                  <c:v>4172.1769999999997</c:v>
                </c:pt>
                <c:pt idx="19">
                  <c:v>4268.4879999999994</c:v>
                </c:pt>
                <c:pt idx="20">
                  <c:v>4350.4089999999997</c:v>
                </c:pt>
                <c:pt idx="21">
                  <c:v>4306.2849999999999</c:v>
                </c:pt>
                <c:pt idx="22">
                  <c:v>4160.1750000000002</c:v>
                </c:pt>
                <c:pt idx="23">
                  <c:v>4134.9030000000002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16-4F8F-9839-F8172CC952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885.5</c:v>
                </c:pt>
                <c:pt idx="1">
                  <c:v>1583</c:v>
                </c:pt>
                <c:pt idx="2">
                  <c:v>1590</c:v>
                </c:pt>
                <c:pt idx="3">
                  <c:v>1599</c:v>
                </c:pt>
                <c:pt idx="4">
                  <c:v>1595</c:v>
                </c:pt>
                <c:pt idx="5">
                  <c:v>1651</c:v>
                </c:pt>
                <c:pt idx="6">
                  <c:v>1589.1</c:v>
                </c:pt>
                <c:pt idx="7">
                  <c:v>1514.2</c:v>
                </c:pt>
                <c:pt idx="8">
                  <c:v>1369.6</c:v>
                </c:pt>
                <c:pt idx="9">
                  <c:v>920.7</c:v>
                </c:pt>
                <c:pt idx="10">
                  <c:v>969.4</c:v>
                </c:pt>
                <c:pt idx="11">
                  <c:v>960.2</c:v>
                </c:pt>
                <c:pt idx="12">
                  <c:v>1141.3</c:v>
                </c:pt>
                <c:pt idx="13">
                  <c:v>1244</c:v>
                </c:pt>
                <c:pt idx="14">
                  <c:v>1305</c:v>
                </c:pt>
                <c:pt idx="15">
                  <c:v>1356</c:v>
                </c:pt>
                <c:pt idx="16">
                  <c:v>1463</c:v>
                </c:pt>
                <c:pt idx="17">
                  <c:v>733</c:v>
                </c:pt>
                <c:pt idx="18">
                  <c:v>807</c:v>
                </c:pt>
                <c:pt idx="19">
                  <c:v>874.62200000000007</c:v>
                </c:pt>
                <c:pt idx="20">
                  <c:v>786</c:v>
                </c:pt>
                <c:pt idx="21">
                  <c:v>757</c:v>
                </c:pt>
                <c:pt idx="22">
                  <c:v>548.9</c:v>
                </c:pt>
                <c:pt idx="23">
                  <c:v>747.4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16-4F8F-9839-F8172CC952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1214.3249999999998</c:v>
                </c:pt>
                <c:pt idx="1">
                  <c:v>1225.8470000000004</c:v>
                </c:pt>
                <c:pt idx="2">
                  <c:v>1242.875</c:v>
                </c:pt>
                <c:pt idx="3">
                  <c:v>1288.4060000000002</c:v>
                </c:pt>
                <c:pt idx="4">
                  <c:v>1328.3980000000001</c:v>
                </c:pt>
                <c:pt idx="5">
                  <c:v>1341.8840000000002</c:v>
                </c:pt>
                <c:pt idx="6">
                  <c:v>1549.3960000000004</c:v>
                </c:pt>
                <c:pt idx="7">
                  <c:v>2415.1449999999991</c:v>
                </c:pt>
                <c:pt idx="8">
                  <c:v>3638.116</c:v>
                </c:pt>
                <c:pt idx="9">
                  <c:v>4813.9860000000008</c:v>
                </c:pt>
                <c:pt idx="10">
                  <c:v>5549.3210000000008</c:v>
                </c:pt>
                <c:pt idx="11">
                  <c:v>5909.4489999999987</c:v>
                </c:pt>
                <c:pt idx="12">
                  <c:v>6002.4600000000009</c:v>
                </c:pt>
                <c:pt idx="13">
                  <c:v>5778.4720000000016</c:v>
                </c:pt>
                <c:pt idx="14">
                  <c:v>5223.0409999999993</c:v>
                </c:pt>
                <c:pt idx="15">
                  <c:v>4407.2820000000002</c:v>
                </c:pt>
                <c:pt idx="16">
                  <c:v>3328.219000000001</c:v>
                </c:pt>
                <c:pt idx="17">
                  <c:v>2113.4590000000003</c:v>
                </c:pt>
                <c:pt idx="18">
                  <c:v>1117.6210000000001</c:v>
                </c:pt>
                <c:pt idx="19">
                  <c:v>722.16199999999992</c:v>
                </c:pt>
                <c:pt idx="20">
                  <c:v>606.62799999999993</c:v>
                </c:pt>
                <c:pt idx="21">
                  <c:v>555.86499999999978</c:v>
                </c:pt>
                <c:pt idx="22">
                  <c:v>508.77500000000009</c:v>
                </c:pt>
                <c:pt idx="23">
                  <c:v>497.73599999999993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16-4F8F-9839-F8172CC952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136</c:v>
                </c:pt>
                <c:pt idx="3">
                  <c:v>138</c:v>
                </c:pt>
                <c:pt idx="4">
                  <c:v>139</c:v>
                </c:pt>
                <c:pt idx="5">
                  <c:v>141</c:v>
                </c:pt>
                <c:pt idx="6">
                  <c:v>145</c:v>
                </c:pt>
                <c:pt idx="7">
                  <c:v>156</c:v>
                </c:pt>
                <c:pt idx="8">
                  <c:v>174</c:v>
                </c:pt>
                <c:pt idx="9">
                  <c:v>188</c:v>
                </c:pt>
                <c:pt idx="10">
                  <c:v>198</c:v>
                </c:pt>
                <c:pt idx="11">
                  <c:v>202</c:v>
                </c:pt>
                <c:pt idx="12">
                  <c:v>200</c:v>
                </c:pt>
                <c:pt idx="13">
                  <c:v>193</c:v>
                </c:pt>
                <c:pt idx="14">
                  <c:v>183</c:v>
                </c:pt>
                <c:pt idx="15">
                  <c:v>168</c:v>
                </c:pt>
                <c:pt idx="16">
                  <c:v>146</c:v>
                </c:pt>
                <c:pt idx="17">
                  <c:v>118</c:v>
                </c:pt>
                <c:pt idx="18">
                  <c:v>94</c:v>
                </c:pt>
                <c:pt idx="19">
                  <c:v>83</c:v>
                </c:pt>
                <c:pt idx="20">
                  <c:v>75</c:v>
                </c:pt>
                <c:pt idx="21">
                  <c:v>69</c:v>
                </c:pt>
                <c:pt idx="22">
                  <c:v>63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16-4F8F-9839-F8172CC952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182</c:v>
                </c:pt>
                <c:pt idx="5">
                  <c:v>277</c:v>
                </c:pt>
                <c:pt idx="6">
                  <c:v>277</c:v>
                </c:pt>
                <c:pt idx="7">
                  <c:v>215</c:v>
                </c:pt>
                <c:pt idx="8">
                  <c:v>189</c:v>
                </c:pt>
                <c:pt idx="9">
                  <c:v>202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282</c:v>
                </c:pt>
                <c:pt idx="17">
                  <c:v>742</c:v>
                </c:pt>
                <c:pt idx="18">
                  <c:v>1255</c:v>
                </c:pt>
                <c:pt idx="19">
                  <c:v>1372</c:v>
                </c:pt>
                <c:pt idx="20">
                  <c:v>1528.4390000000001</c:v>
                </c:pt>
                <c:pt idx="21">
                  <c:v>1355</c:v>
                </c:pt>
                <c:pt idx="22">
                  <c:v>1267</c:v>
                </c:pt>
                <c:pt idx="23">
                  <c:v>1066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16-4F8F-9839-F8172CC95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123.29</c:v>
                </c:pt>
                <c:pt idx="1">
                  <c:v>114.36</c:v>
                </c:pt>
                <c:pt idx="2">
                  <c:v>115.65</c:v>
                </c:pt>
                <c:pt idx="3">
                  <c:v>114.71</c:v>
                </c:pt>
                <c:pt idx="4">
                  <c:v>108.91</c:v>
                </c:pt>
                <c:pt idx="5">
                  <c:v>101.99</c:v>
                </c:pt>
                <c:pt idx="6">
                  <c:v>95.97</c:v>
                </c:pt>
                <c:pt idx="7">
                  <c:v>91.59</c:v>
                </c:pt>
                <c:pt idx="8">
                  <c:v>85.67</c:v>
                </c:pt>
                <c:pt idx="9">
                  <c:v>78.19</c:v>
                </c:pt>
                <c:pt idx="10">
                  <c:v>33.01</c:v>
                </c:pt>
                <c:pt idx="11">
                  <c:v>30.12</c:v>
                </c:pt>
                <c:pt idx="12">
                  <c:v>58.77</c:v>
                </c:pt>
                <c:pt idx="13">
                  <c:v>100.69</c:v>
                </c:pt>
                <c:pt idx="14">
                  <c:v>110</c:v>
                </c:pt>
                <c:pt idx="15">
                  <c:v>106.31</c:v>
                </c:pt>
                <c:pt idx="16">
                  <c:v>109.35</c:v>
                </c:pt>
                <c:pt idx="17">
                  <c:v>140.54</c:v>
                </c:pt>
                <c:pt idx="18">
                  <c:v>127.54</c:v>
                </c:pt>
                <c:pt idx="19">
                  <c:v>193.87</c:v>
                </c:pt>
                <c:pt idx="20">
                  <c:v>255.88</c:v>
                </c:pt>
                <c:pt idx="21">
                  <c:v>168.32</c:v>
                </c:pt>
                <c:pt idx="22">
                  <c:v>130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16-4F8F-9839-F8172CC95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155</c:v>
                </c:pt>
                <c:pt idx="1">
                  <c:v>128.5</c:v>
                </c:pt>
                <c:pt idx="2">
                  <c:v>122</c:v>
                </c:pt>
                <c:pt idx="3">
                  <c:v>116.5</c:v>
                </c:pt>
                <c:pt idx="4">
                  <c:v>112</c:v>
                </c:pt>
                <c:pt idx="5">
                  <c:v>112</c:v>
                </c:pt>
                <c:pt idx="6">
                  <c:v>109.5</c:v>
                </c:pt>
                <c:pt idx="7">
                  <c:v>105</c:v>
                </c:pt>
                <c:pt idx="8">
                  <c:v>95.5</c:v>
                </c:pt>
                <c:pt idx="9">
                  <c:v>86.5</c:v>
                </c:pt>
                <c:pt idx="10">
                  <c:v>80</c:v>
                </c:pt>
                <c:pt idx="11">
                  <c:v>79.5</c:v>
                </c:pt>
                <c:pt idx="12">
                  <c:v>79</c:v>
                </c:pt>
                <c:pt idx="13">
                  <c:v>78.5</c:v>
                </c:pt>
                <c:pt idx="14">
                  <c:v>80.5</c:v>
                </c:pt>
                <c:pt idx="15">
                  <c:v>88.5</c:v>
                </c:pt>
                <c:pt idx="16">
                  <c:v>106.5</c:v>
                </c:pt>
                <c:pt idx="17">
                  <c:v>177.5</c:v>
                </c:pt>
                <c:pt idx="18">
                  <c:v>227.5</c:v>
                </c:pt>
                <c:pt idx="19">
                  <c:v>228.5</c:v>
                </c:pt>
                <c:pt idx="20">
                  <c:v>242</c:v>
                </c:pt>
                <c:pt idx="21">
                  <c:v>213.5</c:v>
                </c:pt>
                <c:pt idx="22">
                  <c:v>211</c:v>
                </c:pt>
                <c:pt idx="23">
                  <c:v>172.5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6-4E5B-8E84-CD5F99165A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690.06400000000008</c:v>
                </c:pt>
                <c:pt idx="1">
                  <c:v>691.90499999999997</c:v>
                </c:pt>
                <c:pt idx="2">
                  <c:v>692.39200000000005</c:v>
                </c:pt>
                <c:pt idx="3">
                  <c:v>691.58799999999997</c:v>
                </c:pt>
                <c:pt idx="4">
                  <c:v>695.053</c:v>
                </c:pt>
                <c:pt idx="5">
                  <c:v>695.26799999999992</c:v>
                </c:pt>
                <c:pt idx="6">
                  <c:v>686.92800000000011</c:v>
                </c:pt>
                <c:pt idx="7">
                  <c:v>686.56200000000001</c:v>
                </c:pt>
                <c:pt idx="8">
                  <c:v>675.73099999999999</c:v>
                </c:pt>
                <c:pt idx="9">
                  <c:v>685.11799999999994</c:v>
                </c:pt>
                <c:pt idx="10">
                  <c:v>689.33899999999994</c:v>
                </c:pt>
                <c:pt idx="11">
                  <c:v>689.63900000000012</c:v>
                </c:pt>
                <c:pt idx="12">
                  <c:v>682.87300000000005</c:v>
                </c:pt>
                <c:pt idx="13">
                  <c:v>678.35400000000004</c:v>
                </c:pt>
                <c:pt idx="14">
                  <c:v>674.48599999999999</c:v>
                </c:pt>
                <c:pt idx="15">
                  <c:v>671.07499999999993</c:v>
                </c:pt>
                <c:pt idx="16">
                  <c:v>680.33800000000008</c:v>
                </c:pt>
                <c:pt idx="17">
                  <c:v>696.43099999999993</c:v>
                </c:pt>
                <c:pt idx="18">
                  <c:v>689.678</c:v>
                </c:pt>
                <c:pt idx="19">
                  <c:v>683.72500000000002</c:v>
                </c:pt>
                <c:pt idx="20">
                  <c:v>679.87599999999998</c:v>
                </c:pt>
                <c:pt idx="21">
                  <c:v>668.16099999999994</c:v>
                </c:pt>
                <c:pt idx="22">
                  <c:v>668.4799999999999</c:v>
                </c:pt>
                <c:pt idx="23">
                  <c:v>684.8850000000001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F6-4E5B-8E84-CD5F99165A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1244.0549999999998</c:v>
                </c:pt>
                <c:pt idx="1">
                  <c:v>1196.3269999999998</c:v>
                </c:pt>
                <c:pt idx="2">
                  <c:v>1151.7719999999999</c:v>
                </c:pt>
                <c:pt idx="3">
                  <c:v>1135.4580000000003</c:v>
                </c:pt>
                <c:pt idx="4">
                  <c:v>1121.7859999999998</c:v>
                </c:pt>
                <c:pt idx="5">
                  <c:v>1107.9549999999999</c:v>
                </c:pt>
                <c:pt idx="6">
                  <c:v>1109.626</c:v>
                </c:pt>
                <c:pt idx="7">
                  <c:v>1132.846</c:v>
                </c:pt>
                <c:pt idx="8">
                  <c:v>1157.481</c:v>
                </c:pt>
                <c:pt idx="9">
                  <c:v>1165.2840000000001</c:v>
                </c:pt>
                <c:pt idx="10">
                  <c:v>1180.04</c:v>
                </c:pt>
                <c:pt idx="11">
                  <c:v>1186.2080000000001</c:v>
                </c:pt>
                <c:pt idx="12">
                  <c:v>1198.3589999999997</c:v>
                </c:pt>
                <c:pt idx="13">
                  <c:v>1151.3799999999999</c:v>
                </c:pt>
                <c:pt idx="14">
                  <c:v>1220.7930000000001</c:v>
                </c:pt>
                <c:pt idx="15">
                  <c:v>1288.6610000000003</c:v>
                </c:pt>
                <c:pt idx="16">
                  <c:v>1300.6110000000001</c:v>
                </c:pt>
                <c:pt idx="17">
                  <c:v>1286.2280000000003</c:v>
                </c:pt>
                <c:pt idx="18">
                  <c:v>1256.6510000000001</c:v>
                </c:pt>
                <c:pt idx="19">
                  <c:v>1258.7209999999998</c:v>
                </c:pt>
                <c:pt idx="20">
                  <c:v>1242.4959999999999</c:v>
                </c:pt>
                <c:pt idx="21">
                  <c:v>1200.0429999999999</c:v>
                </c:pt>
                <c:pt idx="22">
                  <c:v>1177.377</c:v>
                </c:pt>
                <c:pt idx="23">
                  <c:v>1163.2419999999997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F6-4E5B-8E84-CD5F99165A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4136.5320000000002</c:v>
                </c:pt>
                <c:pt idx="1">
                  <c:v>3894.7340000000004</c:v>
                </c:pt>
                <c:pt idx="2">
                  <c:v>3591.2530000000002</c:v>
                </c:pt>
                <c:pt idx="3">
                  <c:v>3438.741</c:v>
                </c:pt>
                <c:pt idx="4">
                  <c:v>3317.7309999999998</c:v>
                </c:pt>
                <c:pt idx="5">
                  <c:v>3218.4180000000001</c:v>
                </c:pt>
                <c:pt idx="6">
                  <c:v>3186.7719999999999</c:v>
                </c:pt>
                <c:pt idx="7">
                  <c:v>3456.857</c:v>
                </c:pt>
                <c:pt idx="8">
                  <c:v>3827.9509999999996</c:v>
                </c:pt>
                <c:pt idx="9">
                  <c:v>4209.6580000000004</c:v>
                </c:pt>
                <c:pt idx="10">
                  <c:v>4620.2060000000001</c:v>
                </c:pt>
                <c:pt idx="11">
                  <c:v>4942.2270000000008</c:v>
                </c:pt>
                <c:pt idx="12">
                  <c:v>5225.4120000000012</c:v>
                </c:pt>
                <c:pt idx="13">
                  <c:v>5262.9930000000004</c:v>
                </c:pt>
                <c:pt idx="14">
                  <c:v>5135.3140000000003</c:v>
                </c:pt>
                <c:pt idx="15">
                  <c:v>5024.9650000000011</c:v>
                </c:pt>
                <c:pt idx="16">
                  <c:v>4958.5520000000006</c:v>
                </c:pt>
                <c:pt idx="17">
                  <c:v>4766.2839999999997</c:v>
                </c:pt>
                <c:pt idx="18">
                  <c:v>4595.3469999999998</c:v>
                </c:pt>
                <c:pt idx="19">
                  <c:v>4657.5210000000015</c:v>
                </c:pt>
                <c:pt idx="20">
                  <c:v>4764.0259999999998</c:v>
                </c:pt>
                <c:pt idx="21">
                  <c:v>4716.6769999999997</c:v>
                </c:pt>
                <c:pt idx="22">
                  <c:v>4501.9399999999996</c:v>
                </c:pt>
                <c:pt idx="23">
                  <c:v>4132.6440000000002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F6-4E5B-8E84-CD5F99165A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428</c:v>
                </c:pt>
                <c:pt idx="1">
                  <c:v>420.00000000000006</c:v>
                </c:pt>
                <c:pt idx="2">
                  <c:v>407</c:v>
                </c:pt>
                <c:pt idx="3">
                  <c:v>397.99999999999994</c:v>
                </c:pt>
                <c:pt idx="4">
                  <c:v>396</c:v>
                </c:pt>
                <c:pt idx="5">
                  <c:v>400.99999999999994</c:v>
                </c:pt>
                <c:pt idx="6">
                  <c:v>421.00000000000006</c:v>
                </c:pt>
                <c:pt idx="7">
                  <c:v>458</c:v>
                </c:pt>
                <c:pt idx="8">
                  <c:v>494</c:v>
                </c:pt>
                <c:pt idx="9">
                  <c:v>519</c:v>
                </c:pt>
                <c:pt idx="10">
                  <c:v>529.00000000000011</c:v>
                </c:pt>
                <c:pt idx="11">
                  <c:v>534</c:v>
                </c:pt>
                <c:pt idx="12">
                  <c:v>542</c:v>
                </c:pt>
                <c:pt idx="13">
                  <c:v>540</c:v>
                </c:pt>
                <c:pt idx="14">
                  <c:v>536</c:v>
                </c:pt>
                <c:pt idx="15">
                  <c:v>529.00000000000011</c:v>
                </c:pt>
                <c:pt idx="16">
                  <c:v>544.00000000000011</c:v>
                </c:pt>
                <c:pt idx="17">
                  <c:v>559.00000000000011</c:v>
                </c:pt>
                <c:pt idx="18">
                  <c:v>562.00000000000011</c:v>
                </c:pt>
                <c:pt idx="19">
                  <c:v>559.99999999999989</c:v>
                </c:pt>
                <c:pt idx="20">
                  <c:v>542</c:v>
                </c:pt>
                <c:pt idx="21">
                  <c:v>511</c:v>
                </c:pt>
                <c:pt idx="22">
                  <c:v>471.00000000000006</c:v>
                </c:pt>
                <c:pt idx="23">
                  <c:v>437.00000000000006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F6-4E5B-8E84-CD5F99165A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F6-4E5B-8E84-CD5F99165A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F6-4E5B-8E84-CD5F99165A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F6-4E5B-8E84-CD5F99165A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F6-4E5B-8E84-CD5F99165A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F6-4E5B-8E84-CD5F99165A7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337.4</c:v>
                </c:pt>
                <c:pt idx="1">
                  <c:v>738</c:v>
                </c:pt>
                <c:pt idx="2">
                  <c:v>723</c:v>
                </c:pt>
                <c:pt idx="3">
                  <c:v>722</c:v>
                </c:pt>
                <c:pt idx="4">
                  <c:v>722</c:v>
                </c:pt>
                <c:pt idx="5">
                  <c:v>732</c:v>
                </c:pt>
                <c:pt idx="6">
                  <c:v>776</c:v>
                </c:pt>
                <c:pt idx="7">
                  <c:v>783</c:v>
                </c:pt>
                <c:pt idx="8">
                  <c:v>830</c:v>
                </c:pt>
                <c:pt idx="9">
                  <c:v>900</c:v>
                </c:pt>
                <c:pt idx="10">
                  <c:v>1003.052</c:v>
                </c:pt>
                <c:pt idx="11">
                  <c:v>1039</c:v>
                </c:pt>
                <c:pt idx="12">
                  <c:v>999</c:v>
                </c:pt>
                <c:pt idx="13">
                  <c:v>1043</c:v>
                </c:pt>
                <c:pt idx="14">
                  <c:v>802.8</c:v>
                </c:pt>
                <c:pt idx="15">
                  <c:v>754</c:v>
                </c:pt>
                <c:pt idx="16">
                  <c:v>990</c:v>
                </c:pt>
                <c:pt idx="17">
                  <c:v>835</c:v>
                </c:pt>
                <c:pt idx="18">
                  <c:v>980.5</c:v>
                </c:pt>
                <c:pt idx="19">
                  <c:v>864.8</c:v>
                </c:pt>
                <c:pt idx="20">
                  <c:v>799.1</c:v>
                </c:pt>
                <c:pt idx="21">
                  <c:v>631.79999999999995</c:v>
                </c:pt>
                <c:pt idx="22">
                  <c:v>318</c:v>
                </c:pt>
                <c:pt idx="23">
                  <c:v>484.7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F6-4E5B-8E84-CD5F99165A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9.8409999999999993</c:v>
                </c:pt>
                <c:pt idx="6">
                  <c:v>3.1110000000000002</c:v>
                </c:pt>
                <c:pt idx="18">
                  <c:v>4.1619999999999999</c:v>
                </c:pt>
                <c:pt idx="19">
                  <c:v>9.9600000000000009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F6-4E5B-8E84-CD5F99165A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F6-4E5B-8E84-CD5F99165A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F6-4E5B-8E84-CD5F99165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123.29</c:v>
                </c:pt>
                <c:pt idx="1">
                  <c:v>114.36</c:v>
                </c:pt>
                <c:pt idx="2">
                  <c:v>115.65</c:v>
                </c:pt>
                <c:pt idx="3">
                  <c:v>114.71</c:v>
                </c:pt>
                <c:pt idx="4">
                  <c:v>108.91</c:v>
                </c:pt>
                <c:pt idx="5">
                  <c:v>101.99</c:v>
                </c:pt>
                <c:pt idx="6">
                  <c:v>95.97</c:v>
                </c:pt>
                <c:pt idx="7">
                  <c:v>91.59</c:v>
                </c:pt>
                <c:pt idx="8">
                  <c:v>85.67</c:v>
                </c:pt>
                <c:pt idx="9">
                  <c:v>78.19</c:v>
                </c:pt>
                <c:pt idx="10">
                  <c:v>33.01</c:v>
                </c:pt>
                <c:pt idx="11">
                  <c:v>30.12</c:v>
                </c:pt>
                <c:pt idx="12">
                  <c:v>58.77</c:v>
                </c:pt>
                <c:pt idx="13">
                  <c:v>100.69</c:v>
                </c:pt>
                <c:pt idx="14">
                  <c:v>110</c:v>
                </c:pt>
                <c:pt idx="15">
                  <c:v>106.31</c:v>
                </c:pt>
                <c:pt idx="16">
                  <c:v>109.35</c:v>
                </c:pt>
                <c:pt idx="17">
                  <c:v>140.54</c:v>
                </c:pt>
                <c:pt idx="18">
                  <c:v>127.54</c:v>
                </c:pt>
                <c:pt idx="19">
                  <c:v>193.87</c:v>
                </c:pt>
                <c:pt idx="20">
                  <c:v>255.88</c:v>
                </c:pt>
                <c:pt idx="21">
                  <c:v>168.32</c:v>
                </c:pt>
                <c:pt idx="22">
                  <c:v>130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F6-4E5B-8E84-CD5F99165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7001.0990000000002</v>
      </c>
      <c r="C4" s="18">
        <v>7079.4659999999985</v>
      </c>
      <c r="D4" s="18">
        <v>6697.4169999999995</v>
      </c>
      <c r="E4" s="18">
        <v>6512.2870000000012</v>
      </c>
      <c r="F4" s="18">
        <v>6374.57</v>
      </c>
      <c r="G4" s="18">
        <v>6276.4819999999972</v>
      </c>
      <c r="H4" s="18">
        <v>6292.8959999999997</v>
      </c>
      <c r="I4" s="18">
        <v>6622.2450000000008</v>
      </c>
      <c r="J4" s="18">
        <v>7080.6159999999982</v>
      </c>
      <c r="K4" s="18">
        <v>7565.5860000000011</v>
      </c>
      <c r="L4" s="18">
        <v>8226.621000000001</v>
      </c>
      <c r="M4" s="18">
        <v>8595.5490000000009</v>
      </c>
      <c r="N4" s="18">
        <v>8851.6600000000035</v>
      </c>
      <c r="O4" s="18">
        <v>8754.2269999999953</v>
      </c>
      <c r="P4" s="18">
        <v>8449.9410000000007</v>
      </c>
      <c r="Q4" s="18">
        <v>8356.1819999999971</v>
      </c>
      <c r="R4" s="18">
        <v>8580.01</v>
      </c>
      <c r="S4" s="18">
        <v>8320.4389999999985</v>
      </c>
      <c r="T4" s="18">
        <v>8315.7980000000007</v>
      </c>
      <c r="U4" s="18">
        <v>8263.271999999999</v>
      </c>
      <c r="V4" s="18">
        <v>8279.4759999999987</v>
      </c>
      <c r="W4" s="18">
        <v>7951.1500000000015</v>
      </c>
      <c r="X4" s="18">
        <v>7357.8499999999995</v>
      </c>
      <c r="Y4" s="18">
        <v>7085.0389999999989</v>
      </c>
      <c r="Z4" s="19"/>
      <c r="AA4" s="20">
        <f>SUM(B4:Z4)</f>
        <v>182889.878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123.29</v>
      </c>
      <c r="C7" s="28">
        <v>114.36</v>
      </c>
      <c r="D7" s="28">
        <v>115.65</v>
      </c>
      <c r="E7" s="28">
        <v>114.71</v>
      </c>
      <c r="F7" s="28">
        <v>108.91</v>
      </c>
      <c r="G7" s="28">
        <v>101.99</v>
      </c>
      <c r="H7" s="28">
        <v>95.97</v>
      </c>
      <c r="I7" s="28">
        <v>91.59</v>
      </c>
      <c r="J7" s="28">
        <v>85.67</v>
      </c>
      <c r="K7" s="28">
        <v>78.19</v>
      </c>
      <c r="L7" s="28">
        <v>33.01</v>
      </c>
      <c r="M7" s="28">
        <v>30.12</v>
      </c>
      <c r="N7" s="28">
        <v>58.77</v>
      </c>
      <c r="O7" s="28">
        <v>100.69</v>
      </c>
      <c r="P7" s="28">
        <v>110</v>
      </c>
      <c r="Q7" s="28">
        <v>106.31</v>
      </c>
      <c r="R7" s="28">
        <v>109.35</v>
      </c>
      <c r="S7" s="28">
        <v>140.54</v>
      </c>
      <c r="T7" s="28">
        <v>127.54</v>
      </c>
      <c r="U7" s="28">
        <v>193.87</v>
      </c>
      <c r="V7" s="28">
        <v>255.88</v>
      </c>
      <c r="W7" s="28">
        <v>168.32</v>
      </c>
      <c r="X7" s="28">
        <v>130</v>
      </c>
      <c r="Y7" s="28">
        <v>120</v>
      </c>
      <c r="Z7" s="29"/>
      <c r="AA7" s="30">
        <f>IF(SUM(B7:Z7)&lt;&gt;0,AVERAGEIF(B7:Z7,"&lt;&gt;"""),"")</f>
        <v>113.11375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502</v>
      </c>
      <c r="T10" s="42">
        <v>552</v>
      </c>
      <c r="U10" s="42">
        <v>616</v>
      </c>
      <c r="V10" s="42">
        <v>616</v>
      </c>
      <c r="W10" s="42">
        <v>616</v>
      </c>
      <c r="X10" s="42">
        <v>552</v>
      </c>
      <c r="Y10" s="42">
        <v>352</v>
      </c>
      <c r="Z10" s="43"/>
      <c r="AA10" s="44">
        <f t="shared" ref="AA10:AA15" si="0">SUM(B10:Z10)</f>
        <v>8940</v>
      </c>
    </row>
    <row r="11" spans="1:27" ht="24.95" customHeight="1" x14ac:dyDescent="0.2">
      <c r="A11" s="45" t="s">
        <v>7</v>
      </c>
      <c r="B11" s="46">
        <v>148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142</v>
      </c>
      <c r="I11" s="47">
        <v>152</v>
      </c>
      <c r="J11" s="47">
        <v>170</v>
      </c>
      <c r="K11" s="47">
        <v>181</v>
      </c>
      <c r="L11" s="47">
        <v>181</v>
      </c>
      <c r="M11" s="47">
        <v>182</v>
      </c>
      <c r="N11" s="47">
        <v>192</v>
      </c>
      <c r="O11" s="47">
        <v>197</v>
      </c>
      <c r="P11" s="47">
        <v>203</v>
      </c>
      <c r="Q11" s="47">
        <v>214</v>
      </c>
      <c r="R11" s="47">
        <v>248</v>
      </c>
      <c r="S11" s="47">
        <v>291</v>
      </c>
      <c r="T11" s="47">
        <v>318</v>
      </c>
      <c r="U11" s="47">
        <v>327</v>
      </c>
      <c r="V11" s="47">
        <v>317</v>
      </c>
      <c r="W11" s="47">
        <v>292</v>
      </c>
      <c r="X11" s="47">
        <v>258</v>
      </c>
      <c r="Y11" s="47">
        <v>230</v>
      </c>
      <c r="Z11" s="48"/>
      <c r="AA11" s="49">
        <f t="shared" si="0"/>
        <v>4953</v>
      </c>
    </row>
    <row r="12" spans="1:27" ht="24.95" customHeight="1" x14ac:dyDescent="0.2">
      <c r="A12" s="50" t="s">
        <v>8</v>
      </c>
      <c r="B12" s="51">
        <v>4240.2739999999994</v>
      </c>
      <c r="C12" s="52">
        <v>3615.6190000000001</v>
      </c>
      <c r="D12" s="52">
        <v>3208.5420000000004</v>
      </c>
      <c r="E12" s="52">
        <v>2966.8809999999999</v>
      </c>
      <c r="F12" s="52">
        <v>2686.1720000000005</v>
      </c>
      <c r="G12" s="52">
        <v>2421.598</v>
      </c>
      <c r="H12" s="52">
        <v>2288.4</v>
      </c>
      <c r="I12" s="52">
        <v>1867.9</v>
      </c>
      <c r="J12" s="52">
        <v>1237.9000000000001</v>
      </c>
      <c r="K12" s="52">
        <v>957.9</v>
      </c>
      <c r="L12" s="52">
        <v>937.9</v>
      </c>
      <c r="M12" s="52">
        <v>937.9</v>
      </c>
      <c r="N12" s="52">
        <v>937.9</v>
      </c>
      <c r="O12" s="52">
        <v>963.755</v>
      </c>
      <c r="P12" s="52">
        <v>1157.9000000000001</v>
      </c>
      <c r="Q12" s="52">
        <v>1832.9</v>
      </c>
      <c r="R12" s="52">
        <v>2810.7910000000002</v>
      </c>
      <c r="S12" s="52">
        <v>3820.98</v>
      </c>
      <c r="T12" s="52">
        <v>4172.1769999999997</v>
      </c>
      <c r="U12" s="52">
        <v>4268.4879999999994</v>
      </c>
      <c r="V12" s="52">
        <v>4350.4089999999997</v>
      </c>
      <c r="W12" s="52">
        <v>4306.2849999999999</v>
      </c>
      <c r="X12" s="52">
        <v>4160.1750000000002</v>
      </c>
      <c r="Y12" s="52">
        <v>4134.9030000000002</v>
      </c>
      <c r="Z12" s="53"/>
      <c r="AA12" s="54">
        <f t="shared" si="0"/>
        <v>64283.649000000027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182</v>
      </c>
      <c r="G13" s="52">
        <v>277</v>
      </c>
      <c r="H13" s="52">
        <v>277</v>
      </c>
      <c r="I13" s="52">
        <v>215</v>
      </c>
      <c r="J13" s="52">
        <v>189</v>
      </c>
      <c r="K13" s="52">
        <v>202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282</v>
      </c>
      <c r="S13" s="52">
        <v>742</v>
      </c>
      <c r="T13" s="52">
        <v>1255</v>
      </c>
      <c r="U13" s="52">
        <v>1372</v>
      </c>
      <c r="V13" s="52">
        <v>1528.4390000000001</v>
      </c>
      <c r="W13" s="52">
        <v>1355</v>
      </c>
      <c r="X13" s="52">
        <v>1267</v>
      </c>
      <c r="Y13" s="52">
        <v>1066</v>
      </c>
      <c r="Z13" s="53"/>
      <c r="AA13" s="54">
        <f t="shared" si="0"/>
        <v>11008.439</v>
      </c>
    </row>
    <row r="14" spans="1:27" ht="24.95" customHeight="1" x14ac:dyDescent="0.2">
      <c r="A14" s="55" t="s">
        <v>10</v>
      </c>
      <c r="B14" s="56">
        <v>1214.3249999999998</v>
      </c>
      <c r="C14" s="57">
        <v>1225.8470000000004</v>
      </c>
      <c r="D14" s="57">
        <v>1242.875</v>
      </c>
      <c r="E14" s="57">
        <v>1288.4060000000002</v>
      </c>
      <c r="F14" s="57">
        <v>1328.3980000000001</v>
      </c>
      <c r="G14" s="57">
        <v>1341.8840000000002</v>
      </c>
      <c r="H14" s="57">
        <v>1549.3960000000004</v>
      </c>
      <c r="I14" s="57">
        <v>2415.1449999999991</v>
      </c>
      <c r="J14" s="57">
        <v>3638.116</v>
      </c>
      <c r="K14" s="57">
        <v>4813.9860000000008</v>
      </c>
      <c r="L14" s="57">
        <v>5549.3210000000008</v>
      </c>
      <c r="M14" s="57">
        <v>5909.4489999999987</v>
      </c>
      <c r="N14" s="57">
        <v>6002.4600000000009</v>
      </c>
      <c r="O14" s="57">
        <v>5778.4720000000016</v>
      </c>
      <c r="P14" s="57">
        <v>5223.0409999999993</v>
      </c>
      <c r="Q14" s="57">
        <v>4407.2820000000002</v>
      </c>
      <c r="R14" s="57">
        <v>3328.219000000001</v>
      </c>
      <c r="S14" s="57">
        <v>2113.4590000000003</v>
      </c>
      <c r="T14" s="57">
        <v>1117.6210000000001</v>
      </c>
      <c r="U14" s="57">
        <v>722.16199999999992</v>
      </c>
      <c r="V14" s="57">
        <v>606.62799999999993</v>
      </c>
      <c r="W14" s="57">
        <v>555.86499999999978</v>
      </c>
      <c r="X14" s="57">
        <v>508.77500000000009</v>
      </c>
      <c r="Y14" s="57">
        <v>497.73599999999993</v>
      </c>
      <c r="Z14" s="58"/>
      <c r="AA14" s="59">
        <f t="shared" si="0"/>
        <v>62378.867999999995</v>
      </c>
    </row>
    <row r="15" spans="1:27" ht="24.95" customHeight="1" x14ac:dyDescent="0.2">
      <c r="A15" s="55" t="s">
        <v>11</v>
      </c>
      <c r="B15" s="56">
        <v>135</v>
      </c>
      <c r="C15" s="57">
        <v>135</v>
      </c>
      <c r="D15" s="57">
        <v>136</v>
      </c>
      <c r="E15" s="57">
        <v>138</v>
      </c>
      <c r="F15" s="57">
        <v>139</v>
      </c>
      <c r="G15" s="57">
        <v>141</v>
      </c>
      <c r="H15" s="57">
        <v>145</v>
      </c>
      <c r="I15" s="57">
        <v>156</v>
      </c>
      <c r="J15" s="57">
        <v>174</v>
      </c>
      <c r="K15" s="57">
        <v>188</v>
      </c>
      <c r="L15" s="57">
        <v>198</v>
      </c>
      <c r="M15" s="57">
        <v>202</v>
      </c>
      <c r="N15" s="57">
        <v>200</v>
      </c>
      <c r="O15" s="57">
        <v>193</v>
      </c>
      <c r="P15" s="57">
        <v>183</v>
      </c>
      <c r="Q15" s="57">
        <v>168</v>
      </c>
      <c r="R15" s="57">
        <v>146</v>
      </c>
      <c r="S15" s="57">
        <v>118</v>
      </c>
      <c r="T15" s="57">
        <v>94</v>
      </c>
      <c r="U15" s="57">
        <v>83</v>
      </c>
      <c r="V15" s="57">
        <v>75</v>
      </c>
      <c r="W15" s="57">
        <v>69</v>
      </c>
      <c r="X15" s="57">
        <v>63</v>
      </c>
      <c r="Y15" s="57">
        <v>57</v>
      </c>
      <c r="Z15" s="58"/>
      <c r="AA15" s="59">
        <f t="shared" si="0"/>
        <v>3336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6115.5989999999993</v>
      </c>
      <c r="C16" s="62">
        <f t="shared" si="1"/>
        <v>5496.4660000000013</v>
      </c>
      <c r="D16" s="62">
        <f t="shared" si="1"/>
        <v>5107.4170000000004</v>
      </c>
      <c r="E16" s="62">
        <f t="shared" si="1"/>
        <v>4913.2870000000003</v>
      </c>
      <c r="F16" s="62">
        <f t="shared" si="1"/>
        <v>4779.5700000000006</v>
      </c>
      <c r="G16" s="62">
        <f t="shared" si="1"/>
        <v>4625.482</v>
      </c>
      <c r="H16" s="62">
        <f t="shared" si="1"/>
        <v>4703.7960000000003</v>
      </c>
      <c r="I16" s="62">
        <f t="shared" si="1"/>
        <v>5108.0449999999992</v>
      </c>
      <c r="J16" s="62">
        <f t="shared" si="1"/>
        <v>5711.0159999999996</v>
      </c>
      <c r="K16" s="62">
        <f t="shared" si="1"/>
        <v>6644.8860000000004</v>
      </c>
      <c r="L16" s="62">
        <f t="shared" si="1"/>
        <v>7257.2210000000014</v>
      </c>
      <c r="M16" s="62">
        <f t="shared" si="1"/>
        <v>7635.3489999999983</v>
      </c>
      <c r="N16" s="62">
        <f t="shared" si="1"/>
        <v>7710.3600000000006</v>
      </c>
      <c r="O16" s="62">
        <f t="shared" si="1"/>
        <v>7510.2270000000017</v>
      </c>
      <c r="P16" s="62">
        <f t="shared" si="1"/>
        <v>7144.9409999999989</v>
      </c>
      <c r="Q16" s="62">
        <f t="shared" si="1"/>
        <v>7000.1820000000007</v>
      </c>
      <c r="R16" s="62">
        <f t="shared" si="1"/>
        <v>7117.0100000000011</v>
      </c>
      <c r="S16" s="62">
        <f t="shared" si="1"/>
        <v>7587.4390000000003</v>
      </c>
      <c r="T16" s="62">
        <f t="shared" si="1"/>
        <v>7508.7979999999998</v>
      </c>
      <c r="U16" s="62">
        <f t="shared" si="1"/>
        <v>7388.65</v>
      </c>
      <c r="V16" s="62">
        <f t="shared" si="1"/>
        <v>7493.4759999999997</v>
      </c>
      <c r="W16" s="62">
        <f t="shared" si="1"/>
        <v>7194.15</v>
      </c>
      <c r="X16" s="62">
        <f t="shared" si="1"/>
        <v>6808.9500000000007</v>
      </c>
      <c r="Y16" s="62">
        <f t="shared" si="1"/>
        <v>6337.6390000000001</v>
      </c>
      <c r="Z16" s="63" t="str">
        <f t="shared" si="1"/>
        <v/>
      </c>
      <c r="AA16" s="64">
        <f>SUM(AA10:AA15)</f>
        <v>154899.95600000003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1975.9</v>
      </c>
      <c r="C29" s="72">
        <v>1980.9</v>
      </c>
      <c r="D29" s="72">
        <v>1994.9</v>
      </c>
      <c r="E29" s="72">
        <v>2016.9</v>
      </c>
      <c r="F29" s="72">
        <v>2140.9</v>
      </c>
      <c r="G29" s="72">
        <v>2248.9</v>
      </c>
      <c r="H29" s="72">
        <v>2335.9</v>
      </c>
      <c r="I29" s="72">
        <v>2558.9</v>
      </c>
      <c r="J29" s="72">
        <v>2843.9</v>
      </c>
      <c r="K29" s="72">
        <v>3175.9</v>
      </c>
      <c r="L29" s="72">
        <v>3281.9</v>
      </c>
      <c r="M29" s="72">
        <v>3466.9</v>
      </c>
      <c r="N29" s="72">
        <v>3512.9</v>
      </c>
      <c r="O29" s="72">
        <v>3463.9</v>
      </c>
      <c r="P29" s="72">
        <v>3292.9</v>
      </c>
      <c r="Q29" s="72">
        <v>3107.9</v>
      </c>
      <c r="R29" s="72">
        <v>3021.9</v>
      </c>
      <c r="S29" s="72">
        <v>3106.9</v>
      </c>
      <c r="T29" s="72">
        <v>3194.9</v>
      </c>
      <c r="U29" s="72">
        <v>3169.9</v>
      </c>
      <c r="V29" s="72">
        <v>3119.9</v>
      </c>
      <c r="W29" s="72">
        <v>3012.9</v>
      </c>
      <c r="X29" s="72">
        <v>2878.9</v>
      </c>
      <c r="Y29" s="72">
        <v>2638.9</v>
      </c>
      <c r="Z29" s="73"/>
      <c r="AA29" s="74">
        <f>SUM(B29:Z29)</f>
        <v>67543.60000000002</v>
      </c>
    </row>
    <row r="30" spans="1:27" ht="24.95" customHeight="1" x14ac:dyDescent="0.2">
      <c r="A30" s="75" t="s">
        <v>24</v>
      </c>
      <c r="B30" s="76">
        <v>1651.6990000000001</v>
      </c>
      <c r="C30" s="77">
        <v>1445.566</v>
      </c>
      <c r="D30" s="77">
        <v>1663.5170000000001</v>
      </c>
      <c r="E30" s="77">
        <v>1497.3869999999999</v>
      </c>
      <c r="F30" s="77">
        <v>1242.67</v>
      </c>
      <c r="G30" s="77">
        <v>1147.5820000000001</v>
      </c>
      <c r="H30" s="77">
        <v>1151.896</v>
      </c>
      <c r="I30" s="77">
        <v>1599.145</v>
      </c>
      <c r="J30" s="77">
        <v>2316.116</v>
      </c>
      <c r="K30" s="77">
        <v>3041.9859999999999</v>
      </c>
      <c r="L30" s="77">
        <v>3476.3209999999999</v>
      </c>
      <c r="M30" s="77">
        <v>3610.4490000000001</v>
      </c>
      <c r="N30" s="77">
        <v>3631.46</v>
      </c>
      <c r="O30" s="77">
        <v>3501.3270000000002</v>
      </c>
      <c r="P30" s="77">
        <v>3230.0410000000002</v>
      </c>
      <c r="Q30" s="77">
        <v>2710.2820000000002</v>
      </c>
      <c r="R30" s="77">
        <v>2347.11</v>
      </c>
      <c r="S30" s="77">
        <v>2294.5390000000002</v>
      </c>
      <c r="T30" s="77">
        <v>1491.8979999999999</v>
      </c>
      <c r="U30" s="77">
        <v>1464.3720000000001</v>
      </c>
      <c r="V30" s="77">
        <v>1530.576</v>
      </c>
      <c r="W30" s="77">
        <v>1309.25</v>
      </c>
      <c r="X30" s="77">
        <v>1239.05</v>
      </c>
      <c r="Y30" s="77">
        <v>1373.739</v>
      </c>
      <c r="Z30" s="78"/>
      <c r="AA30" s="79">
        <f>SUM(B30:Z30)</f>
        <v>49967.97800000001</v>
      </c>
    </row>
    <row r="31" spans="1:27" ht="24.95" customHeight="1" x14ac:dyDescent="0.2">
      <c r="A31" s="82" t="s">
        <v>25</v>
      </c>
      <c r="B31" s="80">
        <v>2729</v>
      </c>
      <c r="C31" s="81">
        <v>2439</v>
      </c>
      <c r="D31" s="81">
        <v>1824</v>
      </c>
      <c r="E31" s="81">
        <v>1784</v>
      </c>
      <c r="F31" s="81">
        <v>1784</v>
      </c>
      <c r="G31" s="81">
        <v>1679</v>
      </c>
      <c r="H31" s="81">
        <v>1669</v>
      </c>
      <c r="I31" s="81">
        <v>1329</v>
      </c>
      <c r="J31" s="81">
        <v>849</v>
      </c>
      <c r="K31" s="81">
        <v>669</v>
      </c>
      <c r="L31" s="81">
        <v>699</v>
      </c>
      <c r="M31" s="81">
        <v>699</v>
      </c>
      <c r="N31" s="81">
        <v>699</v>
      </c>
      <c r="O31" s="81">
        <v>699</v>
      </c>
      <c r="P31" s="81">
        <v>769</v>
      </c>
      <c r="Q31" s="81">
        <v>1344</v>
      </c>
      <c r="R31" s="81">
        <v>2004</v>
      </c>
      <c r="S31" s="81">
        <v>2419</v>
      </c>
      <c r="T31" s="81">
        <v>3129</v>
      </c>
      <c r="U31" s="81">
        <v>3129</v>
      </c>
      <c r="V31" s="81">
        <v>3129</v>
      </c>
      <c r="W31" s="81">
        <v>3129</v>
      </c>
      <c r="X31" s="81">
        <v>2979</v>
      </c>
      <c r="Y31" s="81">
        <v>2609</v>
      </c>
      <c r="Z31" s="83"/>
      <c r="AA31" s="84">
        <f>SUM(B31:Z31)</f>
        <v>44191</v>
      </c>
    </row>
    <row r="32" spans="1:27" ht="30" customHeight="1" thickBot="1" x14ac:dyDescent="0.25">
      <c r="A32" s="60" t="s">
        <v>26</v>
      </c>
      <c r="B32" s="61">
        <f>IF(LEN(B$2)&gt;0,SUM(B29:B31),"")</f>
        <v>6356.5990000000002</v>
      </c>
      <c r="C32" s="62">
        <f t="shared" ref="C32:Z32" si="4">IF(LEN(C$2)&gt;0,SUM(C29:C31),"")</f>
        <v>5865.4660000000003</v>
      </c>
      <c r="D32" s="62">
        <f t="shared" si="4"/>
        <v>5482.4170000000004</v>
      </c>
      <c r="E32" s="62">
        <f t="shared" si="4"/>
        <v>5298.2870000000003</v>
      </c>
      <c r="F32" s="62">
        <f t="shared" si="4"/>
        <v>5167.57</v>
      </c>
      <c r="G32" s="62">
        <f t="shared" si="4"/>
        <v>5075.482</v>
      </c>
      <c r="H32" s="62">
        <f t="shared" si="4"/>
        <v>5156.7960000000003</v>
      </c>
      <c r="I32" s="62">
        <f t="shared" si="4"/>
        <v>5487.0450000000001</v>
      </c>
      <c r="J32" s="62">
        <f t="shared" si="4"/>
        <v>6009.0159999999996</v>
      </c>
      <c r="K32" s="62">
        <f t="shared" si="4"/>
        <v>6886.8860000000004</v>
      </c>
      <c r="L32" s="62">
        <f t="shared" si="4"/>
        <v>7457.2209999999995</v>
      </c>
      <c r="M32" s="62">
        <f t="shared" si="4"/>
        <v>7776.3490000000002</v>
      </c>
      <c r="N32" s="62">
        <f t="shared" si="4"/>
        <v>7843.3600000000006</v>
      </c>
      <c r="O32" s="62">
        <f t="shared" si="4"/>
        <v>7664.2270000000008</v>
      </c>
      <c r="P32" s="62">
        <f t="shared" si="4"/>
        <v>7291.9410000000007</v>
      </c>
      <c r="Q32" s="62">
        <f t="shared" si="4"/>
        <v>7162.1820000000007</v>
      </c>
      <c r="R32" s="62">
        <f t="shared" si="4"/>
        <v>7373.01</v>
      </c>
      <c r="S32" s="62">
        <f t="shared" si="4"/>
        <v>7820.4390000000003</v>
      </c>
      <c r="T32" s="62">
        <f t="shared" si="4"/>
        <v>7815.7979999999998</v>
      </c>
      <c r="U32" s="62">
        <f t="shared" si="4"/>
        <v>7763.2719999999999</v>
      </c>
      <c r="V32" s="62">
        <f t="shared" si="4"/>
        <v>7779.4760000000006</v>
      </c>
      <c r="W32" s="62">
        <f t="shared" si="4"/>
        <v>7451.15</v>
      </c>
      <c r="X32" s="62">
        <f t="shared" si="4"/>
        <v>7096.95</v>
      </c>
      <c r="Y32" s="62">
        <f t="shared" si="4"/>
        <v>6621.6390000000001</v>
      </c>
      <c r="Z32" s="63" t="str">
        <f t="shared" si="4"/>
        <v/>
      </c>
      <c r="AA32" s="64">
        <f>SUM(AA29:AA31)</f>
        <v>161702.57800000004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45</v>
      </c>
      <c r="C35" s="95">
        <v>95</v>
      </c>
      <c r="D35" s="95">
        <v>95</v>
      </c>
      <c r="E35" s="95">
        <v>95</v>
      </c>
      <c r="F35" s="95">
        <v>95</v>
      </c>
      <c r="G35" s="95">
        <v>130</v>
      </c>
      <c r="H35" s="95">
        <v>123</v>
      </c>
      <c r="I35" s="95">
        <v>85</v>
      </c>
      <c r="J35" s="95">
        <v>68</v>
      </c>
      <c r="K35" s="95">
        <v>52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58</v>
      </c>
      <c r="S35" s="95">
        <v>165</v>
      </c>
      <c r="T35" s="95">
        <v>169</v>
      </c>
      <c r="U35" s="95">
        <v>205</v>
      </c>
      <c r="V35" s="95">
        <v>166</v>
      </c>
      <c r="W35" s="95">
        <v>135</v>
      </c>
      <c r="X35" s="95">
        <v>130</v>
      </c>
      <c r="Y35" s="95">
        <v>120</v>
      </c>
      <c r="Z35" s="96"/>
      <c r="AA35" s="74">
        <f t="shared" ref="AA35:AA40" si="5">SUM(B35:Z35)</f>
        <v>2161</v>
      </c>
    </row>
    <row r="36" spans="1:27" ht="24.95" customHeight="1" x14ac:dyDescent="0.2">
      <c r="A36" s="97" t="s">
        <v>29</v>
      </c>
      <c r="B36" s="98">
        <v>141</v>
      </c>
      <c r="C36" s="99">
        <v>219</v>
      </c>
      <c r="D36" s="99">
        <v>225</v>
      </c>
      <c r="E36" s="99">
        <v>235</v>
      </c>
      <c r="F36" s="99">
        <v>238</v>
      </c>
      <c r="G36" s="99">
        <v>265</v>
      </c>
      <c r="H36" s="99">
        <v>275</v>
      </c>
      <c r="I36" s="99">
        <v>239</v>
      </c>
      <c r="J36" s="99">
        <v>175</v>
      </c>
      <c r="K36" s="99">
        <v>135</v>
      </c>
      <c r="L36" s="99">
        <v>140</v>
      </c>
      <c r="M36" s="99">
        <v>93</v>
      </c>
      <c r="N36" s="99">
        <v>69</v>
      </c>
      <c r="O36" s="99">
        <v>74</v>
      </c>
      <c r="P36" s="99">
        <v>67</v>
      </c>
      <c r="Q36" s="99">
        <v>72</v>
      </c>
      <c r="R36" s="99">
        <v>143</v>
      </c>
      <c r="S36" s="99">
        <v>13</v>
      </c>
      <c r="T36" s="99">
        <v>83</v>
      </c>
      <c r="U36" s="99">
        <v>114.622</v>
      </c>
      <c r="V36" s="99">
        <v>65</v>
      </c>
      <c r="W36" s="99">
        <v>67</v>
      </c>
      <c r="X36" s="99">
        <v>103</v>
      </c>
      <c r="Y36" s="99">
        <v>109</v>
      </c>
      <c r="Z36" s="100"/>
      <c r="AA36" s="79">
        <f t="shared" si="5"/>
        <v>3359.6219999999998</v>
      </c>
    </row>
    <row r="37" spans="1:27" ht="24.95" customHeight="1" x14ac:dyDescent="0.2">
      <c r="A37" s="97" t="s">
        <v>30</v>
      </c>
      <c r="B37" s="98">
        <v>649.5</v>
      </c>
      <c r="C37" s="99">
        <v>1219</v>
      </c>
      <c r="D37" s="99">
        <v>1220</v>
      </c>
      <c r="E37" s="99">
        <v>1219</v>
      </c>
      <c r="F37" s="99">
        <v>1212</v>
      </c>
      <c r="G37" s="99">
        <v>1206</v>
      </c>
      <c r="H37" s="99">
        <v>1141.0999999999999</v>
      </c>
      <c r="I37" s="99">
        <v>1140.2</v>
      </c>
      <c r="J37" s="99">
        <v>1076.5999999999999</v>
      </c>
      <c r="K37" s="99">
        <v>683.7</v>
      </c>
      <c r="L37" s="99">
        <v>774.4</v>
      </c>
      <c r="M37" s="99">
        <v>824.2</v>
      </c>
      <c r="N37" s="99">
        <v>1013.3</v>
      </c>
      <c r="O37" s="99">
        <v>1095</v>
      </c>
      <c r="P37" s="99">
        <v>1163</v>
      </c>
      <c r="Q37" s="99">
        <v>1199</v>
      </c>
      <c r="R37" s="99">
        <v>1212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103.8</v>
      </c>
      <c r="Y37" s="99">
        <v>468.4</v>
      </c>
      <c r="Z37" s="100"/>
      <c r="AA37" s="79">
        <f t="shared" si="5"/>
        <v>18645.2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35</v>
      </c>
      <c r="M38" s="99">
        <v>23</v>
      </c>
      <c r="N38" s="99">
        <v>39</v>
      </c>
      <c r="O38" s="99">
        <v>55</v>
      </c>
      <c r="P38" s="99">
        <v>55</v>
      </c>
      <c r="Q38" s="99">
        <v>55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1162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162.1</v>
      </c>
      <c r="Y39" s="99"/>
      <c r="Z39" s="100"/>
      <c r="AA39" s="79">
        <f t="shared" si="5"/>
        <v>2662.1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885.5</v>
      </c>
      <c r="C40" s="88">
        <f t="shared" si="6"/>
        <v>1583</v>
      </c>
      <c r="D40" s="88">
        <f t="shared" si="6"/>
        <v>1590</v>
      </c>
      <c r="E40" s="88">
        <f t="shared" si="6"/>
        <v>1599</v>
      </c>
      <c r="F40" s="88">
        <f t="shared" si="6"/>
        <v>1595</v>
      </c>
      <c r="G40" s="88">
        <f t="shared" si="6"/>
        <v>1651</v>
      </c>
      <c r="H40" s="88">
        <f t="shared" si="6"/>
        <v>1589.1</v>
      </c>
      <c r="I40" s="88">
        <f t="shared" si="6"/>
        <v>1514.2</v>
      </c>
      <c r="J40" s="88">
        <f t="shared" si="6"/>
        <v>1369.6</v>
      </c>
      <c r="K40" s="88">
        <f t="shared" si="6"/>
        <v>920.7</v>
      </c>
      <c r="L40" s="88">
        <f t="shared" si="6"/>
        <v>969.4</v>
      </c>
      <c r="M40" s="88">
        <f t="shared" si="6"/>
        <v>960.2</v>
      </c>
      <c r="N40" s="88">
        <f t="shared" si="6"/>
        <v>1141.3</v>
      </c>
      <c r="O40" s="88">
        <f t="shared" si="6"/>
        <v>1244</v>
      </c>
      <c r="P40" s="88">
        <f t="shared" si="6"/>
        <v>1305</v>
      </c>
      <c r="Q40" s="88">
        <f t="shared" si="6"/>
        <v>1356</v>
      </c>
      <c r="R40" s="88">
        <f t="shared" si="6"/>
        <v>1463</v>
      </c>
      <c r="S40" s="88">
        <f t="shared" si="6"/>
        <v>733</v>
      </c>
      <c r="T40" s="88">
        <f t="shared" si="6"/>
        <v>807</v>
      </c>
      <c r="U40" s="88">
        <f t="shared" si="6"/>
        <v>874.62200000000007</v>
      </c>
      <c r="V40" s="88">
        <f t="shared" si="6"/>
        <v>786</v>
      </c>
      <c r="W40" s="88">
        <f t="shared" si="6"/>
        <v>757</v>
      </c>
      <c r="X40" s="88">
        <f t="shared" si="6"/>
        <v>548.9</v>
      </c>
      <c r="Y40" s="88">
        <f t="shared" si="6"/>
        <v>747.4</v>
      </c>
      <c r="Z40" s="89" t="str">
        <f t="shared" si="6"/>
        <v/>
      </c>
      <c r="AA40" s="90">
        <f t="shared" si="5"/>
        <v>27989.922000000006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644.5</v>
      </c>
      <c r="C45" s="99">
        <v>1214</v>
      </c>
      <c r="D45" s="99">
        <v>1215</v>
      </c>
      <c r="E45" s="99">
        <v>1214</v>
      </c>
      <c r="F45" s="99">
        <v>1207</v>
      </c>
      <c r="G45" s="99">
        <v>1201</v>
      </c>
      <c r="H45" s="99">
        <v>1136.0999999999999</v>
      </c>
      <c r="I45" s="99">
        <v>1135.2</v>
      </c>
      <c r="J45" s="99">
        <v>1071.5999999999999</v>
      </c>
      <c r="K45" s="99">
        <v>678.7</v>
      </c>
      <c r="L45" s="99">
        <v>769.4</v>
      </c>
      <c r="M45" s="99">
        <v>819.2</v>
      </c>
      <c r="N45" s="99">
        <v>1008.3</v>
      </c>
      <c r="O45" s="99">
        <v>1090</v>
      </c>
      <c r="P45" s="99">
        <v>1158</v>
      </c>
      <c r="Q45" s="99">
        <v>1194</v>
      </c>
      <c r="R45" s="99">
        <v>1207</v>
      </c>
      <c r="S45" s="99"/>
      <c r="T45" s="99"/>
      <c r="U45" s="99"/>
      <c r="V45" s="99"/>
      <c r="W45" s="99"/>
      <c r="X45" s="99">
        <v>98.8</v>
      </c>
      <c r="Y45" s="99">
        <v>463.4</v>
      </c>
      <c r="Z45" s="100"/>
      <c r="AA45" s="79">
        <f t="shared" si="7"/>
        <v>18525.2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162.1</v>
      </c>
      <c r="Y47" s="99"/>
      <c r="Z47" s="100"/>
      <c r="AA47" s="79">
        <f t="shared" si="7"/>
        <v>2662.1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644.5</v>
      </c>
      <c r="C49" s="88">
        <f t="shared" ref="C49:Z49" si="8">IF(LEN(C$2)&gt;0,SUM(C43:C48),"")</f>
        <v>1214</v>
      </c>
      <c r="D49" s="88">
        <f t="shared" si="8"/>
        <v>1215</v>
      </c>
      <c r="E49" s="88">
        <f t="shared" si="8"/>
        <v>1214</v>
      </c>
      <c r="F49" s="88">
        <f t="shared" si="8"/>
        <v>1207</v>
      </c>
      <c r="G49" s="88">
        <f t="shared" si="8"/>
        <v>1201</v>
      </c>
      <c r="H49" s="88">
        <f t="shared" si="8"/>
        <v>1136.0999999999999</v>
      </c>
      <c r="I49" s="88">
        <f t="shared" si="8"/>
        <v>1135.2</v>
      </c>
      <c r="J49" s="88">
        <f t="shared" si="8"/>
        <v>1071.5999999999999</v>
      </c>
      <c r="K49" s="88">
        <f t="shared" si="8"/>
        <v>678.7</v>
      </c>
      <c r="L49" s="88">
        <f t="shared" si="8"/>
        <v>769.4</v>
      </c>
      <c r="M49" s="88">
        <f t="shared" si="8"/>
        <v>819.2</v>
      </c>
      <c r="N49" s="88">
        <f t="shared" si="8"/>
        <v>1008.3</v>
      </c>
      <c r="O49" s="88">
        <f t="shared" si="8"/>
        <v>1090</v>
      </c>
      <c r="P49" s="88">
        <f t="shared" si="8"/>
        <v>1158</v>
      </c>
      <c r="Q49" s="88">
        <f t="shared" si="8"/>
        <v>1194</v>
      </c>
      <c r="R49" s="88">
        <f t="shared" si="8"/>
        <v>1207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260.89999999999998</v>
      </c>
      <c r="Y49" s="88">
        <f t="shared" si="8"/>
        <v>463.4</v>
      </c>
      <c r="Z49" s="89" t="str">
        <f t="shared" si="8"/>
        <v/>
      </c>
      <c r="AA49" s="90">
        <f t="shared" si="7"/>
        <v>21187.300000000003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7001.0989999999993</v>
      </c>
      <c r="C52" s="88">
        <f t="shared" si="10"/>
        <v>7079.4660000000013</v>
      </c>
      <c r="D52" s="88">
        <f t="shared" si="10"/>
        <v>6697.4170000000004</v>
      </c>
      <c r="E52" s="88">
        <f t="shared" si="10"/>
        <v>6512.2870000000003</v>
      </c>
      <c r="F52" s="88">
        <f t="shared" si="10"/>
        <v>6374.5700000000006</v>
      </c>
      <c r="G52" s="88">
        <f t="shared" si="10"/>
        <v>6276.482</v>
      </c>
      <c r="H52" s="88">
        <f t="shared" si="10"/>
        <v>6292.8960000000006</v>
      </c>
      <c r="I52" s="88">
        <f t="shared" si="10"/>
        <v>6622.244999999999</v>
      </c>
      <c r="J52" s="88">
        <f t="shared" si="10"/>
        <v>7080.616</v>
      </c>
      <c r="K52" s="88">
        <f t="shared" si="10"/>
        <v>7565.5860000000002</v>
      </c>
      <c r="L52" s="88">
        <f t="shared" si="10"/>
        <v>8226.621000000001</v>
      </c>
      <c r="M52" s="88">
        <f t="shared" si="10"/>
        <v>8595.5489999999991</v>
      </c>
      <c r="N52" s="88">
        <f t="shared" si="10"/>
        <v>8851.66</v>
      </c>
      <c r="O52" s="88">
        <f t="shared" si="10"/>
        <v>8754.2270000000026</v>
      </c>
      <c r="P52" s="88">
        <f t="shared" si="10"/>
        <v>8449.9409999999989</v>
      </c>
      <c r="Q52" s="88">
        <f t="shared" si="10"/>
        <v>8356.1820000000007</v>
      </c>
      <c r="R52" s="88">
        <f t="shared" si="10"/>
        <v>8580.010000000002</v>
      </c>
      <c r="S52" s="88">
        <f t="shared" si="10"/>
        <v>8320.4390000000003</v>
      </c>
      <c r="T52" s="88">
        <f t="shared" si="10"/>
        <v>8315.7979999999989</v>
      </c>
      <c r="U52" s="88">
        <f t="shared" si="10"/>
        <v>8263.271999999999</v>
      </c>
      <c r="V52" s="88">
        <f t="shared" si="10"/>
        <v>8279.4759999999987</v>
      </c>
      <c r="W52" s="88">
        <f t="shared" si="10"/>
        <v>7951.15</v>
      </c>
      <c r="X52" s="88">
        <f t="shared" si="10"/>
        <v>7357.85</v>
      </c>
      <c r="Y52" s="88">
        <f t="shared" si="10"/>
        <v>7085.0389999999998</v>
      </c>
      <c r="Z52" s="89" t="str">
        <f t="shared" si="10"/>
        <v/>
      </c>
      <c r="AA52" s="104">
        <f>SUM(B52:Z52)</f>
        <v>182889.87800000003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7001.0509999999995</v>
      </c>
      <c r="C4" s="18">
        <v>7079.4659999999985</v>
      </c>
      <c r="D4" s="18">
        <v>6697.4170000000013</v>
      </c>
      <c r="E4" s="18">
        <v>6512.2870000000012</v>
      </c>
      <c r="F4" s="18">
        <v>6374.5700000000015</v>
      </c>
      <c r="G4" s="18">
        <v>6276.4820000000009</v>
      </c>
      <c r="H4" s="18">
        <v>6292.9370000000008</v>
      </c>
      <c r="I4" s="18">
        <v>6622.2650000000012</v>
      </c>
      <c r="J4" s="18">
        <v>7080.6629999999996</v>
      </c>
      <c r="K4" s="18">
        <v>7565.5599999999995</v>
      </c>
      <c r="L4" s="18">
        <v>8226.6370000000006</v>
      </c>
      <c r="M4" s="18">
        <v>8595.5739999999969</v>
      </c>
      <c r="N4" s="18">
        <v>8851.6440000000002</v>
      </c>
      <c r="O4" s="18">
        <v>8754.2270000000008</v>
      </c>
      <c r="P4" s="18">
        <v>8449.893</v>
      </c>
      <c r="Q4" s="18">
        <v>8356.2009999999991</v>
      </c>
      <c r="R4" s="18">
        <v>8580.0010000000002</v>
      </c>
      <c r="S4" s="18">
        <v>8320.4430000000011</v>
      </c>
      <c r="T4" s="18">
        <v>8315.8380000000016</v>
      </c>
      <c r="U4" s="18">
        <v>8263.2270000000008</v>
      </c>
      <c r="V4" s="18">
        <v>8279.4980000000032</v>
      </c>
      <c r="W4" s="18">
        <v>7951.1810000000005</v>
      </c>
      <c r="X4" s="18">
        <v>7357.7970000000005</v>
      </c>
      <c r="Y4" s="18">
        <v>7084.9710000000014</v>
      </c>
      <c r="Z4" s="19"/>
      <c r="AA4" s="20">
        <f>SUM(B4:Z4)</f>
        <v>182889.83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123.29</v>
      </c>
      <c r="C7" s="28">
        <v>114.36</v>
      </c>
      <c r="D7" s="28">
        <v>115.65</v>
      </c>
      <c r="E7" s="28">
        <v>114.71</v>
      </c>
      <c r="F7" s="28">
        <v>108.91</v>
      </c>
      <c r="G7" s="28">
        <v>101.99</v>
      </c>
      <c r="H7" s="28">
        <v>95.97</v>
      </c>
      <c r="I7" s="28">
        <v>91.59</v>
      </c>
      <c r="J7" s="28">
        <v>85.67</v>
      </c>
      <c r="K7" s="28">
        <v>78.19</v>
      </c>
      <c r="L7" s="28">
        <v>33.01</v>
      </c>
      <c r="M7" s="28">
        <v>30.12</v>
      </c>
      <c r="N7" s="28">
        <v>58.77</v>
      </c>
      <c r="O7" s="28">
        <v>100.69</v>
      </c>
      <c r="P7" s="28">
        <v>110</v>
      </c>
      <c r="Q7" s="28">
        <v>106.31</v>
      </c>
      <c r="R7" s="28">
        <v>109.35</v>
      </c>
      <c r="S7" s="28">
        <v>140.54</v>
      </c>
      <c r="T7" s="28">
        <v>127.54</v>
      </c>
      <c r="U7" s="28">
        <v>193.87</v>
      </c>
      <c r="V7" s="28">
        <v>255.88</v>
      </c>
      <c r="W7" s="28">
        <v>168.32</v>
      </c>
      <c r="X7" s="28">
        <v>130</v>
      </c>
      <c r="Y7" s="28">
        <v>120</v>
      </c>
      <c r="Z7" s="29"/>
      <c r="AA7" s="30">
        <f>IF(SUM(B7:Z7)&lt;&gt;0,AVERAGEIF(B7:Z7,"&lt;&gt;"""),"")</f>
        <v>113.11375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9.8409999999999993</v>
      </c>
      <c r="H14" s="57">
        <v>3.1110000000000002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4.1619999999999999</v>
      </c>
      <c r="U14" s="57">
        <v>9.9600000000000009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117.07400000000001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9.8409999999999993</v>
      </c>
      <c r="H16" s="62">
        <f t="shared" si="1"/>
        <v>3.1110000000000002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4.1619999999999999</v>
      </c>
      <c r="U16" s="62">
        <f t="shared" si="1"/>
        <v>9.9600000000000009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117.07400000000001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690.06400000000008</v>
      </c>
      <c r="C19" s="72">
        <v>691.90499999999997</v>
      </c>
      <c r="D19" s="72">
        <v>692.39200000000005</v>
      </c>
      <c r="E19" s="72">
        <v>691.58799999999997</v>
      </c>
      <c r="F19" s="72">
        <v>695.053</v>
      </c>
      <c r="G19" s="72">
        <v>695.26799999999992</v>
      </c>
      <c r="H19" s="72">
        <v>686.92800000000011</v>
      </c>
      <c r="I19" s="72">
        <v>686.56200000000001</v>
      </c>
      <c r="J19" s="72">
        <v>675.73099999999999</v>
      </c>
      <c r="K19" s="72">
        <v>685.11799999999994</v>
      </c>
      <c r="L19" s="72">
        <v>689.33899999999994</v>
      </c>
      <c r="M19" s="72">
        <v>689.63900000000012</v>
      </c>
      <c r="N19" s="72">
        <v>682.87300000000005</v>
      </c>
      <c r="O19" s="72">
        <v>678.35400000000004</v>
      </c>
      <c r="P19" s="72">
        <v>674.48599999999999</v>
      </c>
      <c r="Q19" s="72">
        <v>671.07499999999993</v>
      </c>
      <c r="R19" s="72">
        <v>680.33800000000008</v>
      </c>
      <c r="S19" s="72">
        <v>696.43099999999993</v>
      </c>
      <c r="T19" s="72">
        <v>689.678</v>
      </c>
      <c r="U19" s="72">
        <v>683.72500000000002</v>
      </c>
      <c r="V19" s="72">
        <v>679.87599999999998</v>
      </c>
      <c r="W19" s="72">
        <v>668.16099999999994</v>
      </c>
      <c r="X19" s="72">
        <v>668.4799999999999</v>
      </c>
      <c r="Y19" s="72">
        <v>684.8850000000001</v>
      </c>
      <c r="Z19" s="73"/>
      <c r="AA19" s="74">
        <f t="shared" ref="AA19:AA25" si="2">SUM(B19:Z19)</f>
        <v>16427.949000000001</v>
      </c>
    </row>
    <row r="20" spans="1:27" ht="24.95" customHeight="1" x14ac:dyDescent="0.2">
      <c r="A20" s="75" t="s">
        <v>15</v>
      </c>
      <c r="B20" s="76">
        <v>1244.0549999999998</v>
      </c>
      <c r="C20" s="77">
        <v>1196.3269999999998</v>
      </c>
      <c r="D20" s="77">
        <v>1151.7719999999999</v>
      </c>
      <c r="E20" s="77">
        <v>1135.4580000000003</v>
      </c>
      <c r="F20" s="77">
        <v>1121.7859999999998</v>
      </c>
      <c r="G20" s="77">
        <v>1107.9549999999999</v>
      </c>
      <c r="H20" s="77">
        <v>1109.626</v>
      </c>
      <c r="I20" s="77">
        <v>1132.846</v>
      </c>
      <c r="J20" s="77">
        <v>1157.481</v>
      </c>
      <c r="K20" s="77">
        <v>1165.2840000000001</v>
      </c>
      <c r="L20" s="77">
        <v>1180.04</v>
      </c>
      <c r="M20" s="77">
        <v>1186.2080000000001</v>
      </c>
      <c r="N20" s="77">
        <v>1198.3589999999997</v>
      </c>
      <c r="O20" s="77">
        <v>1151.3799999999999</v>
      </c>
      <c r="P20" s="77">
        <v>1220.7930000000001</v>
      </c>
      <c r="Q20" s="77">
        <v>1288.6610000000003</v>
      </c>
      <c r="R20" s="77">
        <v>1300.6110000000001</v>
      </c>
      <c r="S20" s="77">
        <v>1286.2280000000003</v>
      </c>
      <c r="T20" s="77">
        <v>1256.6510000000001</v>
      </c>
      <c r="U20" s="77">
        <v>1258.7209999999998</v>
      </c>
      <c r="V20" s="77">
        <v>1242.4959999999999</v>
      </c>
      <c r="W20" s="77">
        <v>1200.0429999999999</v>
      </c>
      <c r="X20" s="77">
        <v>1177.377</v>
      </c>
      <c r="Y20" s="77">
        <v>1163.2419999999997</v>
      </c>
      <c r="Z20" s="78"/>
      <c r="AA20" s="79">
        <f t="shared" si="2"/>
        <v>28633.400000000005</v>
      </c>
    </row>
    <row r="21" spans="1:27" ht="24.95" customHeight="1" x14ac:dyDescent="0.2">
      <c r="A21" s="75" t="s">
        <v>16</v>
      </c>
      <c r="B21" s="80">
        <v>4136.5320000000002</v>
      </c>
      <c r="C21" s="81">
        <v>3894.7340000000004</v>
      </c>
      <c r="D21" s="81">
        <v>3591.2530000000002</v>
      </c>
      <c r="E21" s="81">
        <v>3438.741</v>
      </c>
      <c r="F21" s="81">
        <v>3317.7309999999998</v>
      </c>
      <c r="G21" s="81">
        <v>3218.4180000000001</v>
      </c>
      <c r="H21" s="81">
        <v>3186.7719999999999</v>
      </c>
      <c r="I21" s="81">
        <v>3456.857</v>
      </c>
      <c r="J21" s="81">
        <v>3827.9509999999996</v>
      </c>
      <c r="K21" s="81">
        <v>4209.6580000000004</v>
      </c>
      <c r="L21" s="81">
        <v>4620.2060000000001</v>
      </c>
      <c r="M21" s="81">
        <v>4942.2270000000008</v>
      </c>
      <c r="N21" s="81">
        <v>5225.4120000000012</v>
      </c>
      <c r="O21" s="81">
        <v>5262.9930000000004</v>
      </c>
      <c r="P21" s="81">
        <v>5135.3140000000003</v>
      </c>
      <c r="Q21" s="81">
        <v>5024.9650000000011</v>
      </c>
      <c r="R21" s="81">
        <v>4958.5520000000006</v>
      </c>
      <c r="S21" s="81">
        <v>4766.2839999999997</v>
      </c>
      <c r="T21" s="81">
        <v>4595.3469999999998</v>
      </c>
      <c r="U21" s="81">
        <v>4657.5210000000015</v>
      </c>
      <c r="V21" s="81">
        <v>4764.0259999999998</v>
      </c>
      <c r="W21" s="81">
        <v>4716.6769999999997</v>
      </c>
      <c r="X21" s="81">
        <v>4501.9399999999996</v>
      </c>
      <c r="Y21" s="81">
        <v>4132.6440000000002</v>
      </c>
      <c r="Z21" s="78"/>
      <c r="AA21" s="79">
        <f t="shared" si="2"/>
        <v>103582.755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155</v>
      </c>
      <c r="C23" s="77">
        <v>128.5</v>
      </c>
      <c r="D23" s="77">
        <v>122</v>
      </c>
      <c r="E23" s="77">
        <v>116.5</v>
      </c>
      <c r="F23" s="77">
        <v>112</v>
      </c>
      <c r="G23" s="77">
        <v>112</v>
      </c>
      <c r="H23" s="77">
        <v>109.5</v>
      </c>
      <c r="I23" s="77">
        <v>105</v>
      </c>
      <c r="J23" s="77">
        <v>95.5</v>
      </c>
      <c r="K23" s="77">
        <v>86.5</v>
      </c>
      <c r="L23" s="77">
        <v>80</v>
      </c>
      <c r="M23" s="77">
        <v>79.5</v>
      </c>
      <c r="N23" s="77">
        <v>79</v>
      </c>
      <c r="O23" s="77">
        <v>78.5</v>
      </c>
      <c r="P23" s="77">
        <v>80.5</v>
      </c>
      <c r="Q23" s="77">
        <v>88.5</v>
      </c>
      <c r="R23" s="77">
        <v>106.5</v>
      </c>
      <c r="S23" s="77">
        <v>177.5</v>
      </c>
      <c r="T23" s="77">
        <v>227.5</v>
      </c>
      <c r="U23" s="77">
        <v>228.5</v>
      </c>
      <c r="V23" s="77">
        <v>242</v>
      </c>
      <c r="W23" s="77">
        <v>213.5</v>
      </c>
      <c r="X23" s="77">
        <v>211</v>
      </c>
      <c r="Y23" s="77">
        <v>172.5</v>
      </c>
      <c r="Z23" s="77"/>
      <c r="AA23" s="79">
        <f t="shared" si="2"/>
        <v>3207.5</v>
      </c>
    </row>
    <row r="24" spans="1:27" ht="24.95" customHeight="1" x14ac:dyDescent="0.2">
      <c r="A24" s="85" t="s">
        <v>19</v>
      </c>
      <c r="B24" s="77">
        <v>428</v>
      </c>
      <c r="C24" s="77">
        <v>420.00000000000006</v>
      </c>
      <c r="D24" s="77">
        <v>407</v>
      </c>
      <c r="E24" s="77">
        <v>397.99999999999994</v>
      </c>
      <c r="F24" s="77">
        <v>396</v>
      </c>
      <c r="G24" s="77">
        <v>400.99999999999994</v>
      </c>
      <c r="H24" s="77">
        <v>421.00000000000006</v>
      </c>
      <c r="I24" s="77">
        <v>458</v>
      </c>
      <c r="J24" s="77">
        <v>494</v>
      </c>
      <c r="K24" s="77">
        <v>519</v>
      </c>
      <c r="L24" s="77">
        <v>529.00000000000011</v>
      </c>
      <c r="M24" s="77">
        <v>534</v>
      </c>
      <c r="N24" s="77">
        <v>542</v>
      </c>
      <c r="O24" s="77">
        <v>540</v>
      </c>
      <c r="P24" s="77">
        <v>536</v>
      </c>
      <c r="Q24" s="77">
        <v>529.00000000000011</v>
      </c>
      <c r="R24" s="77">
        <v>544.00000000000011</v>
      </c>
      <c r="S24" s="77">
        <v>559.00000000000011</v>
      </c>
      <c r="T24" s="77">
        <v>562.00000000000011</v>
      </c>
      <c r="U24" s="77">
        <v>559.99999999999989</v>
      </c>
      <c r="V24" s="77">
        <v>542</v>
      </c>
      <c r="W24" s="77">
        <v>511</v>
      </c>
      <c r="X24" s="77">
        <v>471.00000000000006</v>
      </c>
      <c r="Y24" s="77">
        <v>437.00000000000006</v>
      </c>
      <c r="Z24" s="77"/>
      <c r="AA24" s="79">
        <f t="shared" si="2"/>
        <v>11738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6653.6509999999998</v>
      </c>
      <c r="C26" s="88">
        <f t="shared" ref="C26:Z26" si="3">IF(LEN(C$2)&gt;0,SUM(C19:C25),"")</f>
        <v>6331.4660000000003</v>
      </c>
      <c r="D26" s="88">
        <f t="shared" si="3"/>
        <v>5964.4170000000004</v>
      </c>
      <c r="E26" s="88">
        <f t="shared" si="3"/>
        <v>5780.2870000000003</v>
      </c>
      <c r="F26" s="88">
        <f t="shared" si="3"/>
        <v>5642.57</v>
      </c>
      <c r="G26" s="88">
        <f t="shared" si="3"/>
        <v>5534.6409999999996</v>
      </c>
      <c r="H26" s="88">
        <f t="shared" si="3"/>
        <v>5513.826</v>
      </c>
      <c r="I26" s="88">
        <f t="shared" si="3"/>
        <v>5839.2649999999994</v>
      </c>
      <c r="J26" s="88">
        <f t="shared" si="3"/>
        <v>6250.6629999999996</v>
      </c>
      <c r="K26" s="88">
        <f t="shared" si="3"/>
        <v>6665.56</v>
      </c>
      <c r="L26" s="88">
        <f t="shared" si="3"/>
        <v>7223.585</v>
      </c>
      <c r="M26" s="88">
        <f t="shared" si="3"/>
        <v>7556.5740000000005</v>
      </c>
      <c r="N26" s="88">
        <f t="shared" si="3"/>
        <v>7852.6440000000011</v>
      </c>
      <c r="O26" s="88">
        <f t="shared" si="3"/>
        <v>7711.2270000000008</v>
      </c>
      <c r="P26" s="88">
        <f t="shared" si="3"/>
        <v>7647.0930000000008</v>
      </c>
      <c r="Q26" s="88">
        <f t="shared" si="3"/>
        <v>7602.2010000000009</v>
      </c>
      <c r="R26" s="88">
        <f t="shared" si="3"/>
        <v>7590.0010000000002</v>
      </c>
      <c r="S26" s="88">
        <f t="shared" si="3"/>
        <v>7485.4429999999993</v>
      </c>
      <c r="T26" s="88">
        <f t="shared" si="3"/>
        <v>7331.1759999999995</v>
      </c>
      <c r="U26" s="88">
        <f t="shared" si="3"/>
        <v>7388.4670000000015</v>
      </c>
      <c r="V26" s="88">
        <f t="shared" si="3"/>
        <v>7470.3979999999992</v>
      </c>
      <c r="W26" s="88">
        <f t="shared" si="3"/>
        <v>7309.3809999999994</v>
      </c>
      <c r="X26" s="88">
        <f t="shared" si="3"/>
        <v>7029.7969999999996</v>
      </c>
      <c r="Y26" s="88">
        <f t="shared" si="3"/>
        <v>6590.2710000000006</v>
      </c>
      <c r="Z26" s="89" t="str">
        <f t="shared" si="3"/>
        <v/>
      </c>
      <c r="AA26" s="90">
        <f>SUM(AA19:AA25)</f>
        <v>163964.60399999999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822</v>
      </c>
      <c r="C29" s="72">
        <v>787.5</v>
      </c>
      <c r="D29" s="72">
        <v>768</v>
      </c>
      <c r="E29" s="72">
        <v>753.5</v>
      </c>
      <c r="F29" s="72">
        <v>747</v>
      </c>
      <c r="G29" s="72">
        <v>752</v>
      </c>
      <c r="H29" s="72">
        <v>789.5</v>
      </c>
      <c r="I29" s="72">
        <v>815</v>
      </c>
      <c r="J29" s="72">
        <v>845.5</v>
      </c>
      <c r="K29" s="72">
        <v>831.5</v>
      </c>
      <c r="L29" s="72">
        <v>822</v>
      </c>
      <c r="M29" s="72">
        <v>826.5</v>
      </c>
      <c r="N29" s="72">
        <v>834</v>
      </c>
      <c r="O29" s="72">
        <v>836.5</v>
      </c>
      <c r="P29" s="72">
        <v>834.5</v>
      </c>
      <c r="Q29" s="72">
        <v>835.5</v>
      </c>
      <c r="R29" s="72">
        <v>881.5</v>
      </c>
      <c r="S29" s="72">
        <v>939.5</v>
      </c>
      <c r="T29" s="72">
        <v>956.5</v>
      </c>
      <c r="U29" s="72">
        <v>959.5</v>
      </c>
      <c r="V29" s="72">
        <v>955</v>
      </c>
      <c r="W29" s="72">
        <v>895.5</v>
      </c>
      <c r="X29" s="72">
        <v>880</v>
      </c>
      <c r="Y29" s="72">
        <v>837.5</v>
      </c>
      <c r="Z29" s="73"/>
      <c r="AA29" s="74">
        <f>SUM(B29:Z29)</f>
        <v>20205.5</v>
      </c>
    </row>
    <row r="30" spans="1:27" ht="24.95" customHeight="1" x14ac:dyDescent="0.2">
      <c r="A30" s="75" t="s">
        <v>24</v>
      </c>
      <c r="B30" s="76">
        <v>6121.6509999999998</v>
      </c>
      <c r="C30" s="77">
        <v>5791.9660000000003</v>
      </c>
      <c r="D30" s="77">
        <v>5429.4170000000004</v>
      </c>
      <c r="E30" s="77">
        <v>5258.7870000000003</v>
      </c>
      <c r="F30" s="77">
        <v>5127.57</v>
      </c>
      <c r="G30" s="77">
        <v>5024.482</v>
      </c>
      <c r="H30" s="77">
        <v>5003.4369999999999</v>
      </c>
      <c r="I30" s="77">
        <v>5307.2650000000003</v>
      </c>
      <c r="J30" s="77">
        <v>5735.1629999999996</v>
      </c>
      <c r="K30" s="77">
        <v>6234.06</v>
      </c>
      <c r="L30" s="77">
        <v>6904.6369999999997</v>
      </c>
      <c r="M30" s="77">
        <v>7269.0739999999996</v>
      </c>
      <c r="N30" s="77">
        <v>7517.6440000000002</v>
      </c>
      <c r="O30" s="77">
        <v>7417.7269999999999</v>
      </c>
      <c r="P30" s="77">
        <v>7307.5929999999998</v>
      </c>
      <c r="Q30" s="77">
        <v>7290.701</v>
      </c>
      <c r="R30" s="77">
        <v>7348.5010000000002</v>
      </c>
      <c r="S30" s="77">
        <v>7009.9430000000002</v>
      </c>
      <c r="T30" s="77">
        <v>6787.8379999999997</v>
      </c>
      <c r="U30" s="77">
        <v>6767.9269999999997</v>
      </c>
      <c r="V30" s="77">
        <v>6847.3980000000001</v>
      </c>
      <c r="W30" s="77">
        <v>6717.8810000000003</v>
      </c>
      <c r="X30" s="77">
        <v>6477.7969999999996</v>
      </c>
      <c r="Y30" s="77">
        <v>6085.7709999999997</v>
      </c>
      <c r="Z30" s="78"/>
      <c r="AA30" s="79">
        <f>SUM(B30:Z30)</f>
        <v>152784.22999999998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6943.6509999999998</v>
      </c>
      <c r="C32" s="62">
        <f t="shared" ref="C32:Z32" si="4">IF(LEN(C$2)&gt;0,SUM(C29:C31),"")</f>
        <v>6579.4660000000003</v>
      </c>
      <c r="D32" s="62">
        <f t="shared" si="4"/>
        <v>6197.4170000000004</v>
      </c>
      <c r="E32" s="62">
        <f t="shared" si="4"/>
        <v>6012.2870000000003</v>
      </c>
      <c r="F32" s="62">
        <f t="shared" si="4"/>
        <v>5874.57</v>
      </c>
      <c r="G32" s="62">
        <f t="shared" si="4"/>
        <v>5776.482</v>
      </c>
      <c r="H32" s="62">
        <f t="shared" si="4"/>
        <v>5792.9369999999999</v>
      </c>
      <c r="I32" s="62">
        <f t="shared" si="4"/>
        <v>6122.2650000000003</v>
      </c>
      <c r="J32" s="62">
        <f t="shared" si="4"/>
        <v>6580.6629999999996</v>
      </c>
      <c r="K32" s="62">
        <f t="shared" si="4"/>
        <v>7065.56</v>
      </c>
      <c r="L32" s="62">
        <f t="shared" si="4"/>
        <v>7726.6369999999997</v>
      </c>
      <c r="M32" s="62">
        <f t="shared" si="4"/>
        <v>8095.5739999999996</v>
      </c>
      <c r="N32" s="62">
        <f t="shared" si="4"/>
        <v>8351.6440000000002</v>
      </c>
      <c r="O32" s="62">
        <f t="shared" si="4"/>
        <v>8254.226999999999</v>
      </c>
      <c r="P32" s="62">
        <f t="shared" si="4"/>
        <v>8142.0929999999998</v>
      </c>
      <c r="Q32" s="62">
        <f t="shared" si="4"/>
        <v>8126.201</v>
      </c>
      <c r="R32" s="62">
        <f t="shared" si="4"/>
        <v>8230.0010000000002</v>
      </c>
      <c r="S32" s="62">
        <f t="shared" si="4"/>
        <v>7949.4430000000002</v>
      </c>
      <c r="T32" s="62">
        <f t="shared" si="4"/>
        <v>7744.3379999999997</v>
      </c>
      <c r="U32" s="62">
        <f t="shared" si="4"/>
        <v>7727.4269999999997</v>
      </c>
      <c r="V32" s="62">
        <f t="shared" si="4"/>
        <v>7802.3980000000001</v>
      </c>
      <c r="W32" s="62">
        <f t="shared" si="4"/>
        <v>7613.3810000000003</v>
      </c>
      <c r="X32" s="62">
        <f t="shared" si="4"/>
        <v>7357.7969999999996</v>
      </c>
      <c r="Y32" s="62">
        <f t="shared" si="4"/>
        <v>6923.2709999999997</v>
      </c>
      <c r="Z32" s="63" t="str">
        <f t="shared" si="4"/>
        <v/>
      </c>
      <c r="AA32" s="64">
        <f>SUM(AA29:AA31)</f>
        <v>172989.72999999998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213</v>
      </c>
      <c r="C35" s="95">
        <v>203</v>
      </c>
      <c r="D35" s="95">
        <v>188</v>
      </c>
      <c r="E35" s="95">
        <v>187</v>
      </c>
      <c r="F35" s="95">
        <v>187</v>
      </c>
      <c r="G35" s="95">
        <v>197</v>
      </c>
      <c r="H35" s="95">
        <v>206</v>
      </c>
      <c r="I35" s="95">
        <v>210</v>
      </c>
      <c r="J35" s="95">
        <v>223</v>
      </c>
      <c r="K35" s="95">
        <v>258</v>
      </c>
      <c r="L35" s="95">
        <v>270</v>
      </c>
      <c r="M35" s="95">
        <v>270</v>
      </c>
      <c r="N35" s="95">
        <v>270</v>
      </c>
      <c r="O35" s="95">
        <v>270</v>
      </c>
      <c r="P35" s="95">
        <v>264</v>
      </c>
      <c r="Q35" s="95">
        <v>266</v>
      </c>
      <c r="R35" s="95">
        <v>280</v>
      </c>
      <c r="S35" s="95">
        <v>157</v>
      </c>
      <c r="T35" s="95">
        <v>105</v>
      </c>
      <c r="U35" s="95">
        <v>105</v>
      </c>
      <c r="V35" s="95">
        <v>105</v>
      </c>
      <c r="W35" s="95">
        <v>106</v>
      </c>
      <c r="X35" s="95">
        <v>114</v>
      </c>
      <c r="Y35" s="95">
        <v>149</v>
      </c>
      <c r="Z35" s="96"/>
      <c r="AA35" s="74">
        <f t="shared" ref="AA35:AA40" si="5">SUM(B35:Z35)</f>
        <v>4803</v>
      </c>
    </row>
    <row r="36" spans="1:27" ht="24.95" customHeight="1" x14ac:dyDescent="0.2">
      <c r="A36" s="97" t="s">
        <v>42</v>
      </c>
      <c r="B36" s="98">
        <v>67</v>
      </c>
      <c r="C36" s="99">
        <v>35</v>
      </c>
      <c r="D36" s="99">
        <v>35</v>
      </c>
      <c r="E36" s="99">
        <v>35</v>
      </c>
      <c r="F36" s="99">
        <v>35</v>
      </c>
      <c r="G36" s="99">
        <v>35</v>
      </c>
      <c r="H36" s="99">
        <v>70</v>
      </c>
      <c r="I36" s="99">
        <v>73</v>
      </c>
      <c r="J36" s="99">
        <v>107</v>
      </c>
      <c r="K36" s="99">
        <v>142</v>
      </c>
      <c r="L36" s="99">
        <v>203</v>
      </c>
      <c r="M36" s="99">
        <v>256</v>
      </c>
      <c r="N36" s="99">
        <v>229</v>
      </c>
      <c r="O36" s="99">
        <v>268</v>
      </c>
      <c r="P36" s="99">
        <v>226</v>
      </c>
      <c r="Q36" s="99">
        <v>253</v>
      </c>
      <c r="R36" s="99">
        <v>360</v>
      </c>
      <c r="S36" s="99">
        <v>307</v>
      </c>
      <c r="T36" s="99">
        <v>304</v>
      </c>
      <c r="U36" s="99">
        <v>224</v>
      </c>
      <c r="V36" s="99">
        <v>217</v>
      </c>
      <c r="W36" s="99">
        <v>188</v>
      </c>
      <c r="X36" s="99">
        <v>204</v>
      </c>
      <c r="Y36" s="99">
        <v>174</v>
      </c>
      <c r="Z36" s="100"/>
      <c r="AA36" s="79">
        <f t="shared" si="5"/>
        <v>4047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371</v>
      </c>
      <c r="T37" s="99">
        <v>571.5</v>
      </c>
      <c r="U37" s="99">
        <v>535.79999999999995</v>
      </c>
      <c r="V37" s="99">
        <v>477.1</v>
      </c>
      <c r="W37" s="99">
        <v>337.8</v>
      </c>
      <c r="X37" s="99"/>
      <c r="Y37" s="99"/>
      <c r="Z37" s="100"/>
      <c r="AA37" s="79">
        <f t="shared" si="5"/>
        <v>2293.2000000000003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30.052</v>
      </c>
      <c r="M38" s="99">
        <v>13</v>
      </c>
      <c r="N38" s="99"/>
      <c r="O38" s="99">
        <v>5</v>
      </c>
      <c r="P38" s="99">
        <v>5</v>
      </c>
      <c r="Q38" s="99">
        <v>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58.052</v>
      </c>
    </row>
    <row r="39" spans="1:27" ht="24.95" customHeight="1" x14ac:dyDescent="0.2">
      <c r="A39" s="97" t="s">
        <v>45</v>
      </c>
      <c r="B39" s="98">
        <v>57.4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307.8</v>
      </c>
      <c r="Q39" s="99">
        <v>230</v>
      </c>
      <c r="R39" s="99">
        <v>350</v>
      </c>
      <c r="S39" s="99"/>
      <c r="T39" s="99"/>
      <c r="U39" s="99"/>
      <c r="V39" s="99"/>
      <c r="W39" s="99"/>
      <c r="X39" s="99"/>
      <c r="Y39" s="99">
        <v>161.69999999999999</v>
      </c>
      <c r="Z39" s="100"/>
      <c r="AA39" s="79">
        <f t="shared" si="5"/>
        <v>7606.9</v>
      </c>
    </row>
    <row r="40" spans="1:27" ht="30" customHeight="1" thickBot="1" x14ac:dyDescent="0.25">
      <c r="A40" s="86" t="s">
        <v>46</v>
      </c>
      <c r="B40" s="87">
        <f>IF(LEN(B$2)&gt;0,SUM(B35:B39),"")</f>
        <v>337.4</v>
      </c>
      <c r="C40" s="88">
        <f t="shared" ref="C40:Z40" si="6">IF(LEN(C$2)&gt;0,SUM(C35:C39),"")</f>
        <v>738</v>
      </c>
      <c r="D40" s="88">
        <f t="shared" si="6"/>
        <v>723</v>
      </c>
      <c r="E40" s="88">
        <f t="shared" si="6"/>
        <v>722</v>
      </c>
      <c r="F40" s="88">
        <f t="shared" si="6"/>
        <v>722</v>
      </c>
      <c r="G40" s="88">
        <f t="shared" si="6"/>
        <v>732</v>
      </c>
      <c r="H40" s="88">
        <f t="shared" si="6"/>
        <v>776</v>
      </c>
      <c r="I40" s="88">
        <f t="shared" si="6"/>
        <v>783</v>
      </c>
      <c r="J40" s="88">
        <f t="shared" si="6"/>
        <v>830</v>
      </c>
      <c r="K40" s="88">
        <f t="shared" si="6"/>
        <v>900</v>
      </c>
      <c r="L40" s="88">
        <f t="shared" si="6"/>
        <v>1003.052</v>
      </c>
      <c r="M40" s="88">
        <f t="shared" si="6"/>
        <v>1039</v>
      </c>
      <c r="N40" s="88">
        <f t="shared" si="6"/>
        <v>999</v>
      </c>
      <c r="O40" s="88">
        <f t="shared" si="6"/>
        <v>1043</v>
      </c>
      <c r="P40" s="88">
        <f t="shared" si="6"/>
        <v>802.8</v>
      </c>
      <c r="Q40" s="88">
        <f t="shared" si="6"/>
        <v>754</v>
      </c>
      <c r="R40" s="88">
        <f t="shared" si="6"/>
        <v>990</v>
      </c>
      <c r="S40" s="88">
        <f t="shared" si="6"/>
        <v>835</v>
      </c>
      <c r="T40" s="88">
        <f t="shared" si="6"/>
        <v>980.5</v>
      </c>
      <c r="U40" s="88">
        <f t="shared" si="6"/>
        <v>864.8</v>
      </c>
      <c r="V40" s="88">
        <f t="shared" si="6"/>
        <v>799.1</v>
      </c>
      <c r="W40" s="88">
        <f t="shared" si="6"/>
        <v>631.79999999999995</v>
      </c>
      <c r="X40" s="88">
        <f t="shared" si="6"/>
        <v>318</v>
      </c>
      <c r="Y40" s="88">
        <f t="shared" si="6"/>
        <v>484.7</v>
      </c>
      <c r="Z40" s="89" t="str">
        <f t="shared" si="6"/>
        <v/>
      </c>
      <c r="AA40" s="90">
        <f t="shared" si="5"/>
        <v>18808.151999999998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371</v>
      </c>
      <c r="T45" s="99">
        <v>571.5</v>
      </c>
      <c r="U45" s="99">
        <v>535.79999999999995</v>
      </c>
      <c r="V45" s="99">
        <v>477.1</v>
      </c>
      <c r="W45" s="99">
        <v>337.8</v>
      </c>
      <c r="X45" s="99"/>
      <c r="Y45" s="99"/>
      <c r="Z45" s="100"/>
      <c r="AA45" s="79">
        <f t="shared" si="7"/>
        <v>2293.2000000000003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57.4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307.8</v>
      </c>
      <c r="Q47" s="99">
        <v>230</v>
      </c>
      <c r="R47" s="99">
        <v>350</v>
      </c>
      <c r="S47" s="99"/>
      <c r="T47" s="99"/>
      <c r="U47" s="99"/>
      <c r="V47" s="99"/>
      <c r="W47" s="99"/>
      <c r="X47" s="99"/>
      <c r="Y47" s="99">
        <v>161.69999999999999</v>
      </c>
      <c r="Z47" s="100"/>
      <c r="AA47" s="79">
        <f t="shared" si="7"/>
        <v>7606.9</v>
      </c>
    </row>
    <row r="48" spans="1:27" ht="24.95" customHeight="1" x14ac:dyDescent="0.2">
      <c r="A48" s="85" t="s">
        <v>48</v>
      </c>
      <c r="B48" s="98">
        <v>145</v>
      </c>
      <c r="C48" s="99">
        <v>143</v>
      </c>
      <c r="D48" s="99">
        <v>129</v>
      </c>
      <c r="E48" s="99">
        <v>118</v>
      </c>
      <c r="F48" s="99">
        <v>115</v>
      </c>
      <c r="G48" s="99">
        <v>118</v>
      </c>
      <c r="H48" s="99">
        <v>134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147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3449</v>
      </c>
    </row>
    <row r="49" spans="1:27" ht="30" customHeight="1" thickBot="1" x14ac:dyDescent="0.25">
      <c r="A49" s="86" t="s">
        <v>49</v>
      </c>
      <c r="B49" s="87">
        <f>IF(LEN(B$2)&gt;0,SUM(B43:B48),"")</f>
        <v>202.4</v>
      </c>
      <c r="C49" s="88">
        <f t="shared" ref="C49:Z49" si="8">IF(LEN(C$2)&gt;0,SUM(C43:C48),"")</f>
        <v>643</v>
      </c>
      <c r="D49" s="88">
        <f t="shared" si="8"/>
        <v>629</v>
      </c>
      <c r="E49" s="88">
        <f t="shared" si="8"/>
        <v>618</v>
      </c>
      <c r="F49" s="88">
        <f t="shared" si="8"/>
        <v>615</v>
      </c>
      <c r="G49" s="88">
        <f t="shared" si="8"/>
        <v>618</v>
      </c>
      <c r="H49" s="88">
        <f t="shared" si="8"/>
        <v>634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457.8</v>
      </c>
      <c r="Q49" s="88">
        <f t="shared" si="8"/>
        <v>377</v>
      </c>
      <c r="R49" s="88">
        <f t="shared" si="8"/>
        <v>500</v>
      </c>
      <c r="S49" s="88">
        <f t="shared" si="8"/>
        <v>521</v>
      </c>
      <c r="T49" s="88">
        <f t="shared" si="8"/>
        <v>721.5</v>
      </c>
      <c r="U49" s="88">
        <f t="shared" si="8"/>
        <v>685.8</v>
      </c>
      <c r="V49" s="88">
        <f t="shared" si="8"/>
        <v>627.1</v>
      </c>
      <c r="W49" s="88">
        <f t="shared" si="8"/>
        <v>487.8</v>
      </c>
      <c r="X49" s="88">
        <f t="shared" si="8"/>
        <v>150</v>
      </c>
      <c r="Y49" s="88">
        <f t="shared" si="8"/>
        <v>311.7</v>
      </c>
      <c r="Z49" s="89" t="str">
        <f t="shared" si="8"/>
        <v/>
      </c>
      <c r="AA49" s="90">
        <f t="shared" si="7"/>
        <v>13349.099999999999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7001.0509999999995</v>
      </c>
      <c r="C52" s="88">
        <f t="shared" ref="C52:Z52" si="10">IF(LEN(C$2)&gt;0,SUM(C10:C15)+C26+C40,"")</f>
        <v>7079.4660000000003</v>
      </c>
      <c r="D52" s="88">
        <f t="shared" si="10"/>
        <v>6697.4170000000004</v>
      </c>
      <c r="E52" s="88">
        <f t="shared" si="10"/>
        <v>6512.2870000000003</v>
      </c>
      <c r="F52" s="88">
        <f t="shared" si="10"/>
        <v>6374.57</v>
      </c>
      <c r="G52" s="88">
        <f t="shared" si="10"/>
        <v>6276.482</v>
      </c>
      <c r="H52" s="88">
        <f t="shared" si="10"/>
        <v>6292.9369999999999</v>
      </c>
      <c r="I52" s="88">
        <f t="shared" si="10"/>
        <v>6622.2649999999994</v>
      </c>
      <c r="J52" s="88">
        <f t="shared" si="10"/>
        <v>7080.6629999999996</v>
      </c>
      <c r="K52" s="88">
        <f t="shared" si="10"/>
        <v>7565.56</v>
      </c>
      <c r="L52" s="88">
        <f t="shared" si="10"/>
        <v>8226.6370000000006</v>
      </c>
      <c r="M52" s="88">
        <f t="shared" si="10"/>
        <v>8595.5740000000005</v>
      </c>
      <c r="N52" s="88">
        <f t="shared" si="10"/>
        <v>8851.6440000000002</v>
      </c>
      <c r="O52" s="88">
        <f t="shared" si="10"/>
        <v>8754.2270000000008</v>
      </c>
      <c r="P52" s="88">
        <f t="shared" si="10"/>
        <v>8449.893</v>
      </c>
      <c r="Q52" s="88">
        <f t="shared" si="10"/>
        <v>8356.2010000000009</v>
      </c>
      <c r="R52" s="88">
        <f t="shared" si="10"/>
        <v>8580.0010000000002</v>
      </c>
      <c r="S52" s="88">
        <f t="shared" si="10"/>
        <v>8320.4429999999993</v>
      </c>
      <c r="T52" s="88">
        <f t="shared" si="10"/>
        <v>8315.8379999999997</v>
      </c>
      <c r="U52" s="88">
        <f t="shared" si="10"/>
        <v>8263.2270000000008</v>
      </c>
      <c r="V52" s="88">
        <f t="shared" si="10"/>
        <v>8279.4979999999996</v>
      </c>
      <c r="W52" s="88">
        <f t="shared" si="10"/>
        <v>7951.1809999999996</v>
      </c>
      <c r="X52" s="88">
        <f t="shared" si="10"/>
        <v>7357.7969999999996</v>
      </c>
      <c r="Y52" s="88">
        <f t="shared" si="10"/>
        <v>7084.9710000000005</v>
      </c>
      <c r="Z52" s="89" t="str">
        <f t="shared" si="10"/>
        <v/>
      </c>
      <c r="AA52" s="104">
        <f>SUM(B52:Z52)</f>
        <v>182889.83000000002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-587.1</v>
      </c>
      <c r="C4" s="18">
        <v>-714</v>
      </c>
      <c r="D4" s="18">
        <v>-715</v>
      </c>
      <c r="E4" s="18">
        <v>-714</v>
      </c>
      <c r="F4" s="18">
        <v>-707</v>
      </c>
      <c r="G4" s="18">
        <v>-701</v>
      </c>
      <c r="H4" s="18">
        <v>-636.09999999999991</v>
      </c>
      <c r="I4" s="18">
        <v>-635.20000000000005</v>
      </c>
      <c r="J4" s="18">
        <v>-571.59999999999991</v>
      </c>
      <c r="K4" s="18">
        <v>-178.70000000000005</v>
      </c>
      <c r="L4" s="18">
        <v>-269.39999999999998</v>
      </c>
      <c r="M4" s="18">
        <v>-319.20000000000005</v>
      </c>
      <c r="N4" s="18">
        <v>-508.29999999999995</v>
      </c>
      <c r="O4" s="18">
        <v>-590</v>
      </c>
      <c r="P4" s="18">
        <v>-850.2</v>
      </c>
      <c r="Q4" s="18">
        <v>-964</v>
      </c>
      <c r="R4" s="18">
        <v>-857</v>
      </c>
      <c r="S4" s="18">
        <v>-129</v>
      </c>
      <c r="T4" s="18">
        <v>71.5</v>
      </c>
      <c r="U4" s="18">
        <v>35.799999999999955</v>
      </c>
      <c r="V4" s="18">
        <v>-22.899999999999977</v>
      </c>
      <c r="W4" s="18">
        <v>-162.19999999999999</v>
      </c>
      <c r="X4" s="18">
        <v>-260.89999999999998</v>
      </c>
      <c r="Y4" s="18">
        <v>-301.7</v>
      </c>
      <c r="Z4" s="19"/>
      <c r="AA4" s="111">
        <f>SUM(B4:Z4)</f>
        <v>-11287.2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123.29</v>
      </c>
      <c r="C7" s="117">
        <v>114.36</v>
      </c>
      <c r="D7" s="117">
        <v>115.65</v>
      </c>
      <c r="E7" s="117">
        <v>114.71</v>
      </c>
      <c r="F7" s="117">
        <v>108.91</v>
      </c>
      <c r="G7" s="117">
        <v>101.99</v>
      </c>
      <c r="H7" s="117">
        <v>95.97</v>
      </c>
      <c r="I7" s="117">
        <v>91.59</v>
      </c>
      <c r="J7" s="117">
        <v>85.67</v>
      </c>
      <c r="K7" s="117">
        <v>78.19</v>
      </c>
      <c r="L7" s="117">
        <v>33.01</v>
      </c>
      <c r="M7" s="117">
        <v>30.12</v>
      </c>
      <c r="N7" s="117">
        <v>58.77</v>
      </c>
      <c r="O7" s="117">
        <v>100.69</v>
      </c>
      <c r="P7" s="117">
        <v>110</v>
      </c>
      <c r="Q7" s="117">
        <v>106.31</v>
      </c>
      <c r="R7" s="117">
        <v>109.35</v>
      </c>
      <c r="S7" s="117">
        <v>140.54</v>
      </c>
      <c r="T7" s="117">
        <v>127.54</v>
      </c>
      <c r="U7" s="117">
        <v>193.87</v>
      </c>
      <c r="V7" s="117">
        <v>255.88</v>
      </c>
      <c r="W7" s="117">
        <v>168.32</v>
      </c>
      <c r="X7" s="117">
        <v>130</v>
      </c>
      <c r="Y7" s="117">
        <v>120</v>
      </c>
      <c r="Z7" s="118"/>
      <c r="AA7" s="119">
        <f>IF(SUM(B7:Z7)&lt;&gt;0,AVERAGEIF(B7:Z7,"&lt;&gt;"""),"")</f>
        <v>113.11375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644.5</v>
      </c>
      <c r="C13" s="129">
        <v>1214</v>
      </c>
      <c r="D13" s="129">
        <v>1215</v>
      </c>
      <c r="E13" s="129">
        <v>1214</v>
      </c>
      <c r="F13" s="129">
        <v>1207</v>
      </c>
      <c r="G13" s="129">
        <v>1201</v>
      </c>
      <c r="H13" s="129">
        <v>1136.0999999999999</v>
      </c>
      <c r="I13" s="129">
        <v>1135.2</v>
      </c>
      <c r="J13" s="129">
        <v>1071.5999999999999</v>
      </c>
      <c r="K13" s="129">
        <v>678.7</v>
      </c>
      <c r="L13" s="129">
        <v>769.4</v>
      </c>
      <c r="M13" s="129">
        <v>819.2</v>
      </c>
      <c r="N13" s="129">
        <v>1008.3</v>
      </c>
      <c r="O13" s="129">
        <v>1090</v>
      </c>
      <c r="P13" s="129">
        <v>1158</v>
      </c>
      <c r="Q13" s="129">
        <v>1194</v>
      </c>
      <c r="R13" s="129">
        <v>1207</v>
      </c>
      <c r="S13" s="129"/>
      <c r="T13" s="129"/>
      <c r="U13" s="129"/>
      <c r="V13" s="129"/>
      <c r="W13" s="129"/>
      <c r="X13" s="129">
        <v>98.8</v>
      </c>
      <c r="Y13" s="130">
        <v>463.4</v>
      </c>
      <c r="Z13" s="131"/>
      <c r="AA13" s="132">
        <f t="shared" si="0"/>
        <v>18525.2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162.1</v>
      </c>
      <c r="Y15" s="133"/>
      <c r="Z15" s="131"/>
      <c r="AA15" s="132">
        <f t="shared" si="0"/>
        <v>2662.1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644.5</v>
      </c>
      <c r="C16" s="135">
        <f t="shared" si="1"/>
        <v>1214</v>
      </c>
      <c r="D16" s="135">
        <f t="shared" si="1"/>
        <v>1215</v>
      </c>
      <c r="E16" s="135">
        <f t="shared" si="1"/>
        <v>1214</v>
      </c>
      <c r="F16" s="135">
        <f t="shared" si="1"/>
        <v>1207</v>
      </c>
      <c r="G16" s="135">
        <f t="shared" si="1"/>
        <v>1201</v>
      </c>
      <c r="H16" s="135">
        <f t="shared" si="1"/>
        <v>1136.0999999999999</v>
      </c>
      <c r="I16" s="135">
        <f t="shared" si="1"/>
        <v>1135.2</v>
      </c>
      <c r="J16" s="135">
        <f t="shared" si="1"/>
        <v>1071.5999999999999</v>
      </c>
      <c r="K16" s="135">
        <f t="shared" si="1"/>
        <v>678.7</v>
      </c>
      <c r="L16" s="135">
        <f t="shared" si="1"/>
        <v>769.4</v>
      </c>
      <c r="M16" s="135">
        <f t="shared" si="1"/>
        <v>819.2</v>
      </c>
      <c r="N16" s="135">
        <f t="shared" si="1"/>
        <v>1008.3</v>
      </c>
      <c r="O16" s="135">
        <f t="shared" si="1"/>
        <v>1090</v>
      </c>
      <c r="P16" s="135">
        <f t="shared" si="1"/>
        <v>1158</v>
      </c>
      <c r="Q16" s="135">
        <f t="shared" si="1"/>
        <v>1194</v>
      </c>
      <c r="R16" s="135">
        <f t="shared" si="1"/>
        <v>1207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260.89999999999998</v>
      </c>
      <c r="Y16" s="135">
        <f t="shared" si="1"/>
        <v>463.4</v>
      </c>
      <c r="Z16" s="136" t="str">
        <f t="shared" si="1"/>
        <v/>
      </c>
      <c r="AA16" s="90">
        <f t="shared" si="0"/>
        <v>21187.300000000003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371</v>
      </c>
      <c r="T21" s="129">
        <v>571.5</v>
      </c>
      <c r="U21" s="129">
        <v>535.79999999999995</v>
      </c>
      <c r="V21" s="129">
        <v>477.1</v>
      </c>
      <c r="W21" s="129">
        <v>337.8</v>
      </c>
      <c r="X21" s="129"/>
      <c r="Y21" s="130"/>
      <c r="Z21" s="131"/>
      <c r="AA21" s="132">
        <f t="shared" si="2"/>
        <v>2293.2000000000003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57.4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307.8</v>
      </c>
      <c r="Q23" s="133">
        <v>230</v>
      </c>
      <c r="R23" s="133">
        <v>350</v>
      </c>
      <c r="S23" s="133"/>
      <c r="T23" s="133"/>
      <c r="U23" s="133"/>
      <c r="V23" s="133"/>
      <c r="W23" s="133"/>
      <c r="X23" s="133"/>
      <c r="Y23" s="133">
        <v>161.69999999999999</v>
      </c>
      <c r="Z23" s="131"/>
      <c r="AA23" s="132">
        <f t="shared" si="2"/>
        <v>7606.9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57.4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307.8</v>
      </c>
      <c r="Q24" s="135">
        <f t="shared" si="3"/>
        <v>230</v>
      </c>
      <c r="R24" s="135">
        <f t="shared" si="3"/>
        <v>350</v>
      </c>
      <c r="S24" s="135">
        <f t="shared" si="3"/>
        <v>371</v>
      </c>
      <c r="T24" s="135">
        <f t="shared" si="3"/>
        <v>571.5</v>
      </c>
      <c r="U24" s="135">
        <f t="shared" si="3"/>
        <v>535.79999999999995</v>
      </c>
      <c r="V24" s="135">
        <f t="shared" si="3"/>
        <v>477.1</v>
      </c>
      <c r="W24" s="135">
        <f t="shared" si="3"/>
        <v>337.8</v>
      </c>
      <c r="X24" s="135">
        <f t="shared" si="3"/>
        <v>0</v>
      </c>
      <c r="Y24" s="135">
        <f t="shared" si="3"/>
        <v>161.69999999999999</v>
      </c>
      <c r="Z24" s="136" t="str">
        <f t="shared" si="3"/>
        <v/>
      </c>
      <c r="AA24" s="90">
        <f t="shared" si="2"/>
        <v>9900.1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2024-08-17T11:08:24Z</dcterms:created>
  <dcterms:modified xsi:type="dcterms:W3CDTF">2024-08-17T11:08:26Z</dcterms:modified>
</cp:coreProperties>
</file>