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<sst xmlns="http://schemas.openxmlformats.org/spreadsheetml/2006/main" count="119" uniqueCount="54">
  <si>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16/08/2024 14:11:27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</si>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</sst>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41D-4A32-8CDD-B688F64B677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41D-4A32-8CDD-B688F64B677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41D-4A32-8CDD-B688F64B677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E41D-4A32-8CDD-B688F64B677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41D-4A32-8CDD-B688F64B677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41D-4A32-8CDD-B688F64B677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41D-4A32-8CDD-B688F64B677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453</c:v>
                </c:pt>
                <c:pt idx="1">
                  <c:v>453</c:v>
                </c:pt>
                <c:pt idx="2">
                  <c:v>453</c:v>
                </c:pt>
                <c:pt idx="3">
                  <c:v>453</c:v>
                </c:pt>
                <c:pt idx="4">
                  <c:v>453</c:v>
                </c:pt>
                <c:pt idx="5">
                  <c:v>453</c:v>
                </c:pt>
                <c:pt idx="6">
                  <c:v>453</c:v>
                </c:pt>
                <c:pt idx="7">
                  <c:v>453</c:v>
                </c:pt>
                <c:pt idx="8">
                  <c:v>453</c:v>
                </c:pt>
                <c:pt idx="9">
                  <c:v>453</c:v>
                </c:pt>
                <c:pt idx="10">
                  <c:v>453</c:v>
                </c:pt>
                <c:pt idx="11">
                  <c:v>453</c:v>
                </c:pt>
                <c:pt idx="12">
                  <c:v>453</c:v>
                </c:pt>
                <c:pt idx="13">
                  <c:v>453</c:v>
                </c:pt>
                <c:pt idx="14">
                  <c:v>453</c:v>
                </c:pt>
                <c:pt idx="15">
                  <c:v>453</c:v>
                </c:pt>
                <c:pt idx="16">
                  <c:v>453</c:v>
                </c:pt>
                <c:pt idx="17">
                  <c:v>756.197</c:v>
                </c:pt>
                <c:pt idx="18">
                  <c:v>867</c:v>
                </c:pt>
                <c:pt idx="19">
                  <c:v>867</c:v>
                </c:pt>
                <c:pt idx="20">
                  <c:v>867</c:v>
                </c:pt>
                <c:pt idx="21">
                  <c:v>867</c:v>
                </c:pt>
                <c:pt idx="22">
                  <c:v>703</c:v>
                </c:pt>
                <c:pt idx="23">
                  <c:v>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41D-4A32-8CDD-B688F64B677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181</c:v>
                </c:pt>
                <c:pt idx="1">
                  <c:v>142</c:v>
                </c:pt>
                <c:pt idx="2">
                  <c:v>142</c:v>
                </c:pt>
                <c:pt idx="3">
                  <c:v>142</c:v>
                </c:pt>
                <c:pt idx="4">
                  <c:v>142</c:v>
                </c:pt>
                <c:pt idx="5">
                  <c:v>142</c:v>
                </c:pt>
                <c:pt idx="6">
                  <c:v>142</c:v>
                </c:pt>
                <c:pt idx="7">
                  <c:v>196</c:v>
                </c:pt>
                <c:pt idx="8">
                  <c:v>239</c:v>
                </c:pt>
                <c:pt idx="9">
                  <c:v>254</c:v>
                </c:pt>
                <c:pt idx="10">
                  <c:v>250</c:v>
                </c:pt>
                <c:pt idx="11">
                  <c:v>258</c:v>
                </c:pt>
                <c:pt idx="12">
                  <c:v>269</c:v>
                </c:pt>
                <c:pt idx="13">
                  <c:v>261</c:v>
                </c:pt>
                <c:pt idx="14">
                  <c:v>252</c:v>
                </c:pt>
                <c:pt idx="15">
                  <c:v>255</c:v>
                </c:pt>
                <c:pt idx="16">
                  <c:v>279</c:v>
                </c:pt>
                <c:pt idx="17">
                  <c:v>310</c:v>
                </c:pt>
                <c:pt idx="18">
                  <c:v>320</c:v>
                </c:pt>
                <c:pt idx="19">
                  <c:v>318</c:v>
                </c:pt>
                <c:pt idx="20">
                  <c:v>299</c:v>
                </c:pt>
                <c:pt idx="21">
                  <c:v>254</c:v>
                </c:pt>
                <c:pt idx="22">
                  <c:v>215</c:v>
                </c:pt>
                <c:pt idx="23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41D-4A32-8CDD-B688F64B677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4556.8620000000001</c:v>
                </c:pt>
                <c:pt idx="1">
                  <c:v>3262.8829999999998</c:v>
                </c:pt>
                <c:pt idx="2">
                  <c:v>2956.5309999999999</c:v>
                </c:pt>
                <c:pt idx="3">
                  <c:v>2727.8130000000001</c:v>
                </c:pt>
                <c:pt idx="4">
                  <c:v>2512.0540000000001</c:v>
                </c:pt>
                <c:pt idx="5">
                  <c:v>2470.7020000000002</c:v>
                </c:pt>
                <c:pt idx="6">
                  <c:v>2460.915</c:v>
                </c:pt>
                <c:pt idx="7">
                  <c:v>2298.6729999999998</c:v>
                </c:pt>
                <c:pt idx="8">
                  <c:v>2054.2730000000001</c:v>
                </c:pt>
                <c:pt idx="9">
                  <c:v>1177.9000000000001</c:v>
                </c:pt>
                <c:pt idx="10">
                  <c:v>867.9</c:v>
                </c:pt>
                <c:pt idx="11">
                  <c:v>717.9</c:v>
                </c:pt>
                <c:pt idx="12">
                  <c:v>717.9</c:v>
                </c:pt>
                <c:pt idx="13">
                  <c:v>717.9</c:v>
                </c:pt>
                <c:pt idx="14">
                  <c:v>954.9</c:v>
                </c:pt>
                <c:pt idx="15">
                  <c:v>1498.4970000000001</c:v>
                </c:pt>
                <c:pt idx="16">
                  <c:v>2477.9</c:v>
                </c:pt>
                <c:pt idx="17">
                  <c:v>3606.5709999999999</c:v>
                </c:pt>
                <c:pt idx="18">
                  <c:v>3933.5419999999999</c:v>
                </c:pt>
                <c:pt idx="19">
                  <c:v>3900.837</c:v>
                </c:pt>
                <c:pt idx="20">
                  <c:v>3969.5320000000002</c:v>
                </c:pt>
                <c:pt idx="21">
                  <c:v>3994.7990000000004</c:v>
                </c:pt>
                <c:pt idx="22">
                  <c:v>4038.1170000000002</c:v>
                </c:pt>
                <c:pt idx="23">
                  <c:v>3836.8320000000003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41D-4A32-8CDD-B688F64B677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317.60000000000002</c:v>
                </c:pt>
                <c:pt idx="1">
                  <c:v>1280</c:v>
                </c:pt>
                <c:pt idx="2">
                  <c:v>1323</c:v>
                </c:pt>
                <c:pt idx="3">
                  <c:v>1307</c:v>
                </c:pt>
                <c:pt idx="4">
                  <c:v>1317</c:v>
                </c:pt>
                <c:pt idx="5">
                  <c:v>1156.0999999999999</c:v>
                </c:pt>
                <c:pt idx="6">
                  <c:v>1037</c:v>
                </c:pt>
                <c:pt idx="7">
                  <c:v>610.6</c:v>
                </c:pt>
                <c:pt idx="8">
                  <c:v>181</c:v>
                </c:pt>
                <c:pt idx="9">
                  <c:v>282.60000000000002</c:v>
                </c:pt>
                <c:pt idx="10">
                  <c:v>326.60000000000002</c:v>
                </c:pt>
                <c:pt idx="11">
                  <c:v>382.7</c:v>
                </c:pt>
                <c:pt idx="12">
                  <c:v>570.6</c:v>
                </c:pt>
                <c:pt idx="13">
                  <c:v>882.1</c:v>
                </c:pt>
                <c:pt idx="14">
                  <c:v>1102</c:v>
                </c:pt>
                <c:pt idx="15">
                  <c:v>1225</c:v>
                </c:pt>
                <c:pt idx="16">
                  <c:v>1156.0999999999999</c:v>
                </c:pt>
                <c:pt idx="17">
                  <c:v>758</c:v>
                </c:pt>
                <c:pt idx="18">
                  <c:v>761</c:v>
                </c:pt>
                <c:pt idx="19">
                  <c:v>842.3</c:v>
                </c:pt>
                <c:pt idx="20">
                  <c:v>871</c:v>
                </c:pt>
                <c:pt idx="21">
                  <c:v>455.1</c:v>
                </c:pt>
                <c:pt idx="22">
                  <c:v>238.9</c:v>
                </c:pt>
                <c:pt idx="23">
                  <c:v>491.4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41D-4A32-8CDD-B688F64B677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1530.4400000000003</c:v>
                </c:pt>
                <c:pt idx="1">
                  <c:v>1574.1170000000002</c:v>
                </c:pt>
                <c:pt idx="2">
                  <c:v>1639.5630000000001</c:v>
                </c:pt>
                <c:pt idx="3">
                  <c:v>1716.4470000000001</c:v>
                </c:pt>
                <c:pt idx="4">
                  <c:v>1767.9930000000002</c:v>
                </c:pt>
                <c:pt idx="5">
                  <c:v>1777.1280000000002</c:v>
                </c:pt>
                <c:pt idx="6">
                  <c:v>2058.5830000000001</c:v>
                </c:pt>
                <c:pt idx="7">
                  <c:v>3029.9980000000005</c:v>
                </c:pt>
                <c:pt idx="8">
                  <c:v>4322.9369999999999</c:v>
                </c:pt>
                <c:pt idx="9">
                  <c:v>5515.8799999999983</c:v>
                </c:pt>
                <c:pt idx="10">
                  <c:v>6336.402000000001</c:v>
                </c:pt>
                <c:pt idx="11">
                  <c:v>6814.5109999999995</c:v>
                </c:pt>
                <c:pt idx="12">
                  <c:v>6946.7129999999997</c:v>
                </c:pt>
                <c:pt idx="13">
                  <c:v>6732.6549999999997</c:v>
                </c:pt>
                <c:pt idx="14">
                  <c:v>6173.7260000000006</c:v>
                </c:pt>
                <c:pt idx="15">
                  <c:v>5353.5480000000016</c:v>
                </c:pt>
                <c:pt idx="16">
                  <c:v>4244.3919999999989</c:v>
                </c:pt>
                <c:pt idx="17">
                  <c:v>2933.6419999999998</c:v>
                </c:pt>
                <c:pt idx="18">
                  <c:v>1847.5700000000002</c:v>
                </c:pt>
                <c:pt idx="19">
                  <c:v>1494.3530000000001</c:v>
                </c:pt>
                <c:pt idx="20">
                  <c:v>1399.8289999999997</c:v>
                </c:pt>
                <c:pt idx="21">
                  <c:v>1346.4270000000004</c:v>
                </c:pt>
                <c:pt idx="22">
                  <c:v>1309.2360000000003</c:v>
                </c:pt>
                <c:pt idx="23">
                  <c:v>1288.461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41D-4A32-8CDD-B688F64B677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146</c:v>
                </c:pt>
                <c:pt idx="1">
                  <c:v>146</c:v>
                </c:pt>
                <c:pt idx="2">
                  <c:v>145</c:v>
                </c:pt>
                <c:pt idx="3">
                  <c:v>147</c:v>
                </c:pt>
                <c:pt idx="4">
                  <c:v>148</c:v>
                </c:pt>
                <c:pt idx="5">
                  <c:v>149</c:v>
                </c:pt>
                <c:pt idx="6">
                  <c:v>152</c:v>
                </c:pt>
                <c:pt idx="7">
                  <c:v>165</c:v>
                </c:pt>
                <c:pt idx="8">
                  <c:v>183</c:v>
                </c:pt>
                <c:pt idx="9">
                  <c:v>199</c:v>
                </c:pt>
                <c:pt idx="10">
                  <c:v>210</c:v>
                </c:pt>
                <c:pt idx="11">
                  <c:v>216</c:v>
                </c:pt>
                <c:pt idx="12">
                  <c:v>218</c:v>
                </c:pt>
                <c:pt idx="13">
                  <c:v>216</c:v>
                </c:pt>
                <c:pt idx="14">
                  <c:v>211</c:v>
                </c:pt>
                <c:pt idx="15">
                  <c:v>201</c:v>
                </c:pt>
                <c:pt idx="16">
                  <c:v>185</c:v>
                </c:pt>
                <c:pt idx="17">
                  <c:v>166</c:v>
                </c:pt>
                <c:pt idx="18">
                  <c:v>152</c:v>
                </c:pt>
                <c:pt idx="19">
                  <c:v>147</c:v>
                </c:pt>
                <c:pt idx="20">
                  <c:v>144</c:v>
                </c:pt>
                <c:pt idx="21">
                  <c:v>142</c:v>
                </c:pt>
                <c:pt idx="22">
                  <c:v>139</c:v>
                </c:pt>
                <c:pt idx="23">
                  <c:v>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41D-4A32-8CDD-B688F64B677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90</c:v>
                </c:pt>
                <c:pt idx="3">
                  <c:v>76</c:v>
                </c:pt>
                <c:pt idx="4">
                  <c:v>182</c:v>
                </c:pt>
                <c:pt idx="5">
                  <c:v>277</c:v>
                </c:pt>
                <c:pt idx="6">
                  <c:v>277</c:v>
                </c:pt>
                <c:pt idx="7">
                  <c:v>201</c:v>
                </c:pt>
                <c:pt idx="8">
                  <c:v>151</c:v>
                </c:pt>
                <c:pt idx="9">
                  <c:v>151</c:v>
                </c:pt>
                <c:pt idx="10">
                  <c:v>89</c:v>
                </c:pt>
                <c:pt idx="11">
                  <c:v>89</c:v>
                </c:pt>
                <c:pt idx="12">
                  <c:v>76</c:v>
                </c:pt>
                <c:pt idx="13">
                  <c:v>76</c:v>
                </c:pt>
                <c:pt idx="14">
                  <c:v>76</c:v>
                </c:pt>
                <c:pt idx="15">
                  <c:v>76</c:v>
                </c:pt>
                <c:pt idx="16">
                  <c:v>282</c:v>
                </c:pt>
                <c:pt idx="17">
                  <c:v>627</c:v>
                </c:pt>
                <c:pt idx="18">
                  <c:v>1275</c:v>
                </c:pt>
                <c:pt idx="19">
                  <c:v>1392</c:v>
                </c:pt>
                <c:pt idx="20">
                  <c:v>1427</c:v>
                </c:pt>
                <c:pt idx="21">
                  <c:v>1375</c:v>
                </c:pt>
                <c:pt idx="22">
                  <c:v>1287</c:v>
                </c:pt>
                <c:pt idx="23">
                  <c:v>1081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41D-4A32-8CDD-B688F64B6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121.34</c:v>
                </c:pt>
                <c:pt idx="1">
                  <c:v>115.22</c:v>
                </c:pt>
                <c:pt idx="2">
                  <c:v>113.13</c:v>
                </c:pt>
                <c:pt idx="3">
                  <c:v>114.66</c:v>
                </c:pt>
                <c:pt idx="4">
                  <c:v>111.92</c:v>
                </c:pt>
                <c:pt idx="5">
                  <c:v>107.69</c:v>
                </c:pt>
                <c:pt idx="6">
                  <c:v>103.74</c:v>
                </c:pt>
                <c:pt idx="7">
                  <c:v>101.04</c:v>
                </c:pt>
                <c:pt idx="8">
                  <c:v>101.55</c:v>
                </c:pt>
                <c:pt idx="9">
                  <c:v>80.38</c:v>
                </c:pt>
                <c:pt idx="10">
                  <c:v>69.47</c:v>
                </c:pt>
                <c:pt idx="11">
                  <c:v>58.46</c:v>
                </c:pt>
                <c:pt idx="12">
                  <c:v>48.33</c:v>
                </c:pt>
                <c:pt idx="13">
                  <c:v>46.33</c:v>
                </c:pt>
                <c:pt idx="14">
                  <c:v>64.81</c:v>
                </c:pt>
                <c:pt idx="15">
                  <c:v>100.26</c:v>
                </c:pt>
                <c:pt idx="16">
                  <c:v>91.94</c:v>
                </c:pt>
                <c:pt idx="17">
                  <c:v>144.49</c:v>
                </c:pt>
                <c:pt idx="18">
                  <c:v>233.36</c:v>
                </c:pt>
                <c:pt idx="19">
                  <c:v>172.44</c:v>
                </c:pt>
                <c:pt idx="20">
                  <c:v>217.18</c:v>
                </c:pt>
                <c:pt idx="21">
                  <c:v>172.44</c:v>
                </c:pt>
                <c:pt idx="22">
                  <c:v>130</c:v>
                </c:pt>
                <c:pt idx="23">
                  <c:v>117.82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41D-4A32-8CDD-B688F64B6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148</c:v>
                </c:pt>
                <c:pt idx="1">
                  <c:v>132</c:v>
                </c:pt>
                <c:pt idx="2">
                  <c:v>121.5</c:v>
                </c:pt>
                <c:pt idx="3">
                  <c:v>121.5</c:v>
                </c:pt>
                <c:pt idx="4">
                  <c:v>120</c:v>
                </c:pt>
                <c:pt idx="5">
                  <c:v>139</c:v>
                </c:pt>
                <c:pt idx="6">
                  <c:v>147</c:v>
                </c:pt>
                <c:pt idx="7">
                  <c:v>139</c:v>
                </c:pt>
                <c:pt idx="8">
                  <c:v>129</c:v>
                </c:pt>
                <c:pt idx="9">
                  <c:v>96.5</c:v>
                </c:pt>
                <c:pt idx="10">
                  <c:v>81</c:v>
                </c:pt>
                <c:pt idx="11">
                  <c:v>80.5</c:v>
                </c:pt>
                <c:pt idx="12">
                  <c:v>78.5</c:v>
                </c:pt>
                <c:pt idx="13">
                  <c:v>78</c:v>
                </c:pt>
                <c:pt idx="14">
                  <c:v>79</c:v>
                </c:pt>
                <c:pt idx="15">
                  <c:v>104</c:v>
                </c:pt>
                <c:pt idx="16">
                  <c:v>167</c:v>
                </c:pt>
                <c:pt idx="17">
                  <c:v>215.5</c:v>
                </c:pt>
                <c:pt idx="18">
                  <c:v>239</c:v>
                </c:pt>
                <c:pt idx="19">
                  <c:v>248.5</c:v>
                </c:pt>
                <c:pt idx="20">
                  <c:v>244</c:v>
                </c:pt>
                <c:pt idx="21">
                  <c:v>233</c:v>
                </c:pt>
                <c:pt idx="22">
                  <c:v>220.5</c:v>
                </c:pt>
                <c:pt idx="23">
                  <c:v>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15-448F-8A29-9CEE6C8ADAF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676.92200000000003</c:v>
                </c:pt>
                <c:pt idx="1">
                  <c:v>671.71199999999999</c:v>
                </c:pt>
                <c:pt idx="2">
                  <c:v>669.70300000000009</c:v>
                </c:pt>
                <c:pt idx="3">
                  <c:v>666.62299999999993</c:v>
                </c:pt>
                <c:pt idx="4">
                  <c:v>667.3420000000001</c:v>
                </c:pt>
                <c:pt idx="5">
                  <c:v>673.67699999999991</c:v>
                </c:pt>
                <c:pt idx="6">
                  <c:v>680.11500000000001</c:v>
                </c:pt>
                <c:pt idx="7">
                  <c:v>673.15200000000004</c:v>
                </c:pt>
                <c:pt idx="8">
                  <c:v>673.01300000000003</c:v>
                </c:pt>
                <c:pt idx="9">
                  <c:v>677.20899999999995</c:v>
                </c:pt>
                <c:pt idx="10">
                  <c:v>678.92700000000002</c:v>
                </c:pt>
                <c:pt idx="11">
                  <c:v>678.72900000000004</c:v>
                </c:pt>
                <c:pt idx="12">
                  <c:v>681.11699999999996</c:v>
                </c:pt>
                <c:pt idx="13">
                  <c:v>684.38200000000006</c:v>
                </c:pt>
                <c:pt idx="14">
                  <c:v>687.51400000000001</c:v>
                </c:pt>
                <c:pt idx="15">
                  <c:v>690.27899999999988</c:v>
                </c:pt>
                <c:pt idx="16">
                  <c:v>686.07800000000009</c:v>
                </c:pt>
                <c:pt idx="17">
                  <c:v>682.75699999999995</c:v>
                </c:pt>
                <c:pt idx="18">
                  <c:v>669.41699999999992</c:v>
                </c:pt>
                <c:pt idx="19">
                  <c:v>666.71100000000001</c:v>
                </c:pt>
                <c:pt idx="20">
                  <c:v>671.54099999999994</c:v>
                </c:pt>
                <c:pt idx="21">
                  <c:v>663.64300000000003</c:v>
                </c:pt>
                <c:pt idx="22">
                  <c:v>671.03800000000001</c:v>
                </c:pt>
                <c:pt idx="23">
                  <c:v>678.01100000000008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15-448F-8A29-9CEE6C8ADAF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1241.681</c:v>
                </c:pt>
                <c:pt idx="1">
                  <c:v>1251.3720000000001</c:v>
                </c:pt>
                <c:pt idx="2">
                  <c:v>1228.6299999999999</c:v>
                </c:pt>
                <c:pt idx="3">
                  <c:v>1210.056</c:v>
                </c:pt>
                <c:pt idx="4">
                  <c:v>1217.222</c:v>
                </c:pt>
                <c:pt idx="5">
                  <c:v>1220</c:v>
                </c:pt>
                <c:pt idx="6">
                  <c:v>1251.28</c:v>
                </c:pt>
                <c:pt idx="7">
                  <c:v>1304.7679999999996</c:v>
                </c:pt>
                <c:pt idx="8">
                  <c:v>1356.588</c:v>
                </c:pt>
                <c:pt idx="9">
                  <c:v>1358.2829999999997</c:v>
                </c:pt>
                <c:pt idx="10">
                  <c:v>1371.8799999999999</c:v>
                </c:pt>
                <c:pt idx="11">
                  <c:v>1396.8389999999999</c:v>
                </c:pt>
                <c:pt idx="12">
                  <c:v>1416.7229999999997</c:v>
                </c:pt>
                <c:pt idx="13">
                  <c:v>1410.3330000000001</c:v>
                </c:pt>
                <c:pt idx="14">
                  <c:v>1422.2650000000001</c:v>
                </c:pt>
                <c:pt idx="15">
                  <c:v>1440.0720000000003</c:v>
                </c:pt>
                <c:pt idx="16">
                  <c:v>1454.7909999999997</c:v>
                </c:pt>
                <c:pt idx="17">
                  <c:v>1422.3859999999997</c:v>
                </c:pt>
                <c:pt idx="18">
                  <c:v>1382.9049999999997</c:v>
                </c:pt>
                <c:pt idx="19">
                  <c:v>1331.7259999999999</c:v>
                </c:pt>
                <c:pt idx="20">
                  <c:v>1277.1119999999999</c:v>
                </c:pt>
                <c:pt idx="21">
                  <c:v>1200.9930000000002</c:v>
                </c:pt>
                <c:pt idx="22">
                  <c:v>1162.3230000000001</c:v>
                </c:pt>
                <c:pt idx="23">
                  <c:v>1143.7560000000001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15-448F-8A29-9CEE6C8ADAF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3941.3470000000002</c:v>
                </c:pt>
                <c:pt idx="1">
                  <c:v>3662.9159999999993</c:v>
                </c:pt>
                <c:pt idx="2">
                  <c:v>3464.261</c:v>
                </c:pt>
                <c:pt idx="3">
                  <c:v>3323.0809999999997</c:v>
                </c:pt>
                <c:pt idx="4">
                  <c:v>3267.4829999999993</c:v>
                </c:pt>
                <c:pt idx="5">
                  <c:v>3177.4009999999998</c:v>
                </c:pt>
                <c:pt idx="6">
                  <c:v>3190.3939999999998</c:v>
                </c:pt>
                <c:pt idx="7">
                  <c:v>3480.3229999999994</c:v>
                </c:pt>
                <c:pt idx="8">
                  <c:v>3872.8939999999998</c:v>
                </c:pt>
                <c:pt idx="9">
                  <c:v>4250.357</c:v>
                </c:pt>
                <c:pt idx="10">
                  <c:v>4631.0470000000005</c:v>
                </c:pt>
                <c:pt idx="11">
                  <c:v>4945.0529999999999</c:v>
                </c:pt>
                <c:pt idx="12">
                  <c:v>5247.8870000000006</c:v>
                </c:pt>
                <c:pt idx="13">
                  <c:v>5312.9009999999998</c:v>
                </c:pt>
                <c:pt idx="14">
                  <c:v>5248.8210000000008</c:v>
                </c:pt>
                <c:pt idx="15">
                  <c:v>5183.6940000000004</c:v>
                </c:pt>
                <c:pt idx="16">
                  <c:v>5140.5200000000004</c:v>
                </c:pt>
                <c:pt idx="17">
                  <c:v>4928.170000000001</c:v>
                </c:pt>
                <c:pt idx="18">
                  <c:v>4708.6650000000009</c:v>
                </c:pt>
                <c:pt idx="19">
                  <c:v>4823.4969999999994</c:v>
                </c:pt>
                <c:pt idx="20">
                  <c:v>4829.6690000000008</c:v>
                </c:pt>
                <c:pt idx="21">
                  <c:v>4687.4919999999993</c:v>
                </c:pt>
                <c:pt idx="22">
                  <c:v>4386.4100000000008</c:v>
                </c:pt>
                <c:pt idx="23">
                  <c:v>4076.9390000000003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15-448F-8A29-9CEE6C8ADAF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440.99999999999994</c:v>
                </c:pt>
                <c:pt idx="1">
                  <c:v>419</c:v>
                </c:pt>
                <c:pt idx="2">
                  <c:v>407</c:v>
                </c:pt>
                <c:pt idx="3">
                  <c:v>396</c:v>
                </c:pt>
                <c:pt idx="4">
                  <c:v>393.99999999999994</c:v>
                </c:pt>
                <c:pt idx="5">
                  <c:v>404.00000000000006</c:v>
                </c:pt>
                <c:pt idx="6">
                  <c:v>442.00000000000006</c:v>
                </c:pt>
                <c:pt idx="7">
                  <c:v>511</c:v>
                </c:pt>
                <c:pt idx="8">
                  <c:v>572</c:v>
                </c:pt>
                <c:pt idx="9">
                  <c:v>603</c:v>
                </c:pt>
                <c:pt idx="10">
                  <c:v>610</c:v>
                </c:pt>
                <c:pt idx="11">
                  <c:v>623.99999999999989</c:v>
                </c:pt>
                <c:pt idx="12">
                  <c:v>637</c:v>
                </c:pt>
                <c:pt idx="13">
                  <c:v>626.99999999999989</c:v>
                </c:pt>
                <c:pt idx="14">
                  <c:v>612.99999999999989</c:v>
                </c:pt>
                <c:pt idx="15">
                  <c:v>605.99999999999989</c:v>
                </c:pt>
                <c:pt idx="16">
                  <c:v>614</c:v>
                </c:pt>
                <c:pt idx="17">
                  <c:v>626</c:v>
                </c:pt>
                <c:pt idx="18">
                  <c:v>622.00000000000011</c:v>
                </c:pt>
                <c:pt idx="19">
                  <c:v>615</c:v>
                </c:pt>
                <c:pt idx="20">
                  <c:v>593</c:v>
                </c:pt>
                <c:pt idx="21">
                  <c:v>546</c:v>
                </c:pt>
                <c:pt idx="22">
                  <c:v>504</c:v>
                </c:pt>
                <c:pt idx="23">
                  <c:v>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15-448F-8A29-9CEE6C8ADAF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615-448F-8A29-9CEE6C8ADAF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125</c:v>
                </c:pt>
                <c:pt idx="11">
                  <c:v>125</c:v>
                </c:pt>
                <c:pt idx="12">
                  <c:v>125</c:v>
                </c:pt>
                <c:pt idx="13">
                  <c:v>125</c:v>
                </c:pt>
                <c:pt idx="14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615-448F-8A29-9CEE6C8ADAF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615-448F-8A29-9CEE6C8ADAF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615-448F-8A29-9CEE6C8ADAF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615-448F-8A29-9CEE6C8ADAF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840</c:v>
                </c:pt>
                <c:pt idx="1">
                  <c:v>825</c:v>
                </c:pt>
                <c:pt idx="2">
                  <c:v>848</c:v>
                </c:pt>
                <c:pt idx="3">
                  <c:v>842</c:v>
                </c:pt>
                <c:pt idx="4">
                  <c:v>846</c:v>
                </c:pt>
                <c:pt idx="5">
                  <c:v>801</c:v>
                </c:pt>
                <c:pt idx="6">
                  <c:v>867</c:v>
                </c:pt>
                <c:pt idx="7">
                  <c:v>846</c:v>
                </c:pt>
                <c:pt idx="8">
                  <c:v>980.7</c:v>
                </c:pt>
                <c:pt idx="9">
                  <c:v>1048</c:v>
                </c:pt>
                <c:pt idx="10">
                  <c:v>1035</c:v>
                </c:pt>
                <c:pt idx="11">
                  <c:v>1081</c:v>
                </c:pt>
                <c:pt idx="12">
                  <c:v>1065</c:v>
                </c:pt>
                <c:pt idx="13">
                  <c:v>1101</c:v>
                </c:pt>
                <c:pt idx="14">
                  <c:v>1047</c:v>
                </c:pt>
                <c:pt idx="15">
                  <c:v>1038</c:v>
                </c:pt>
                <c:pt idx="16">
                  <c:v>1015</c:v>
                </c:pt>
                <c:pt idx="17">
                  <c:v>1282.5999999999999</c:v>
                </c:pt>
                <c:pt idx="18">
                  <c:v>1531.3</c:v>
                </c:pt>
                <c:pt idx="19">
                  <c:v>1266.4000000000001</c:v>
                </c:pt>
                <c:pt idx="20">
                  <c:v>1352</c:v>
                </c:pt>
                <c:pt idx="21">
                  <c:v>1093.2</c:v>
                </c:pt>
                <c:pt idx="22">
                  <c:v>976</c:v>
                </c:pt>
                <c:pt idx="23">
                  <c:v>901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15-448F-8A29-9CEE6C8ADAF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9.8230000000000004</c:v>
                </c:pt>
                <c:pt idx="6">
                  <c:v>2.7360000000000002</c:v>
                </c:pt>
                <c:pt idx="18">
                  <c:v>2.8540000000000001</c:v>
                </c:pt>
                <c:pt idx="19">
                  <c:v>9.6560000000000006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615-448F-8A29-9CEE6C8ADAF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615-448F-8A29-9CEE6C8ADAF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615-448F-8A29-9CEE6C8AD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121.34</c:v>
                </c:pt>
                <c:pt idx="1">
                  <c:v>115.22</c:v>
                </c:pt>
                <c:pt idx="2">
                  <c:v>113.13</c:v>
                </c:pt>
                <c:pt idx="3">
                  <c:v>114.66</c:v>
                </c:pt>
                <c:pt idx="4">
                  <c:v>111.92</c:v>
                </c:pt>
                <c:pt idx="5">
                  <c:v>107.69</c:v>
                </c:pt>
                <c:pt idx="6">
                  <c:v>103.74</c:v>
                </c:pt>
                <c:pt idx="7">
                  <c:v>101.04</c:v>
                </c:pt>
                <c:pt idx="8">
                  <c:v>101.55</c:v>
                </c:pt>
                <c:pt idx="9">
                  <c:v>80.38</c:v>
                </c:pt>
                <c:pt idx="10">
                  <c:v>69.47</c:v>
                </c:pt>
                <c:pt idx="11">
                  <c:v>58.46</c:v>
                </c:pt>
                <c:pt idx="12">
                  <c:v>48.33</c:v>
                </c:pt>
                <c:pt idx="13">
                  <c:v>46.33</c:v>
                </c:pt>
                <c:pt idx="14">
                  <c:v>64.81</c:v>
                </c:pt>
                <c:pt idx="15">
                  <c:v>100.26</c:v>
                </c:pt>
                <c:pt idx="16">
                  <c:v>91.94</c:v>
                </c:pt>
                <c:pt idx="17">
                  <c:v>144.49</c:v>
                </c:pt>
                <c:pt idx="18">
                  <c:v>233.36</c:v>
                </c:pt>
                <c:pt idx="19">
                  <c:v>172.44</c:v>
                </c:pt>
                <c:pt idx="20">
                  <c:v>217.18</c:v>
                </c:pt>
                <c:pt idx="21">
                  <c:v>172.44</c:v>
                </c:pt>
                <c:pt idx="22">
                  <c:v>130</c:v>
                </c:pt>
                <c:pt idx="23">
                  <c:v>117.82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615-448F-8A29-9CEE6C8AD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7298.9019999999991</v>
      </c>
      <c r="C4" s="18">
        <v>6971.9999999999991</v>
      </c>
      <c r="D4" s="18">
        <v>6749.0939999999982</v>
      </c>
      <c r="E4" s="18">
        <v>6569.2599999999984</v>
      </c>
      <c r="F4" s="18">
        <v>6522.0470000000014</v>
      </c>
      <c r="G4" s="18">
        <v>6424.9299999999985</v>
      </c>
      <c r="H4" s="18">
        <v>6580.4980000000014</v>
      </c>
      <c r="I4" s="18">
        <v>6954.2710000000015</v>
      </c>
      <c r="J4" s="18">
        <v>7584.2099999999982</v>
      </c>
      <c r="K4" s="18">
        <v>8033.3799999999992</v>
      </c>
      <c r="L4" s="18">
        <v>8532.902</v>
      </c>
      <c r="M4" s="18">
        <v>8931.1109999999971</v>
      </c>
      <c r="N4" s="18">
        <v>9251.2130000000034</v>
      </c>
      <c r="O4" s="18">
        <v>9338.6550000000025</v>
      </c>
      <c r="P4" s="18">
        <v>9222.6259999999984</v>
      </c>
      <c r="Q4" s="18">
        <v>9062.0450000000019</v>
      </c>
      <c r="R4" s="18">
        <v>9077.3920000000016</v>
      </c>
      <c r="S4" s="18">
        <v>9157.41</v>
      </c>
      <c r="T4" s="18">
        <v>9156.1120000000046</v>
      </c>
      <c r="U4" s="18">
        <v>8961.49</v>
      </c>
      <c r="V4" s="18">
        <v>8977.3609999999971</v>
      </c>
      <c r="W4" s="18">
        <v>8434.3259999999991</v>
      </c>
      <c r="X4" s="18">
        <v>7930.2529999999997</v>
      </c>
      <c r="Y4" s="18">
        <v>7447.6930000000011</v>
      </c>
      <c r="Z4" s="19"/>
      <c r="AA4" s="20">
        <f>SUM(B4:Z4)</f>
        <v>193169.18099999998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121.34</v>
      </c>
      <c r="C7" s="28">
        <v>115.22</v>
      </c>
      <c r="D7" s="28">
        <v>113.13</v>
      </c>
      <c r="E7" s="28">
        <v>114.66</v>
      </c>
      <c r="F7" s="28">
        <v>111.92</v>
      </c>
      <c r="G7" s="28">
        <v>107.69</v>
      </c>
      <c r="H7" s="28">
        <v>103.74</v>
      </c>
      <c r="I7" s="28">
        <v>101.04</v>
      </c>
      <c r="J7" s="28">
        <v>101.55</v>
      </c>
      <c r="K7" s="28">
        <v>80.38</v>
      </c>
      <c r="L7" s="28">
        <v>69.47</v>
      </c>
      <c r="M7" s="28">
        <v>58.46</v>
      </c>
      <c r="N7" s="28">
        <v>48.33</v>
      </c>
      <c r="O7" s="28">
        <v>46.33</v>
      </c>
      <c r="P7" s="28">
        <v>64.81</v>
      </c>
      <c r="Q7" s="28">
        <v>100.26</v>
      </c>
      <c r="R7" s="28">
        <v>91.94</v>
      </c>
      <c r="S7" s="28">
        <v>144.49</v>
      </c>
      <c r="T7" s="28">
        <v>233.36</v>
      </c>
      <c r="U7" s="28">
        <v>172.44</v>
      </c>
      <c r="V7" s="28">
        <v>217.18</v>
      </c>
      <c r="W7" s="28">
        <v>172.44</v>
      </c>
      <c r="X7" s="28">
        <v>130</v>
      </c>
      <c r="Y7" s="28">
        <v>117.82</v>
      </c>
      <c r="Z7" s="29"/>
      <c r="AA7" s="30">
        <f>IF(SUM(B7:Z7)&lt;&gt;0,AVERAGEIF(B7:Z7,"&lt;&gt;"""),"")</f>
        <v>114.08333333333333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453</v>
      </c>
      <c r="C10" s="42">
        <v>453</v>
      </c>
      <c r="D10" s="42">
        <v>453</v>
      </c>
      <c r="E10" s="42">
        <v>453</v>
      </c>
      <c r="F10" s="42">
        <v>453</v>
      </c>
      <c r="G10" s="42">
        <v>453</v>
      </c>
      <c r="H10" s="42">
        <v>453</v>
      </c>
      <c r="I10" s="42">
        <v>453</v>
      </c>
      <c r="J10" s="42">
        <v>453</v>
      </c>
      <c r="K10" s="42">
        <v>453</v>
      </c>
      <c r="L10" s="42">
        <v>453</v>
      </c>
      <c r="M10" s="42">
        <v>453</v>
      </c>
      <c r="N10" s="42">
        <v>453</v>
      </c>
      <c r="O10" s="42">
        <v>453</v>
      </c>
      <c r="P10" s="42">
        <v>453</v>
      </c>
      <c r="Q10" s="42">
        <v>453</v>
      </c>
      <c r="R10" s="42">
        <v>453</v>
      </c>
      <c r="S10" s="42">
        <v>756.197</v>
      </c>
      <c r="T10" s="42">
        <v>867</v>
      </c>
      <c r="U10" s="42">
        <v>867</v>
      </c>
      <c r="V10" s="42">
        <v>867</v>
      </c>
      <c r="W10" s="42">
        <v>867</v>
      </c>
      <c r="X10" s="42">
        <v>703</v>
      </c>
      <c r="Y10" s="42">
        <v>453</v>
      </c>
      <c r="Z10" s="43"/>
      <c r="AA10" s="44">
        <f t="shared" ref="AA10:AA15" si="0">SUM(B10:Z10)</f>
        <v>13081.197</v>
      </c>
    </row>
    <row r="11" spans="1:27" ht="24.95" customHeight="1" x14ac:dyDescent="0.2">
      <c r="A11" s="45" t="s">
        <v>7</v>
      </c>
      <c r="B11" s="46">
        <v>181</v>
      </c>
      <c r="C11" s="47">
        <v>142</v>
      </c>
      <c r="D11" s="47">
        <v>142</v>
      </c>
      <c r="E11" s="47">
        <v>142</v>
      </c>
      <c r="F11" s="47">
        <v>142</v>
      </c>
      <c r="G11" s="47">
        <v>142</v>
      </c>
      <c r="H11" s="47">
        <v>142</v>
      </c>
      <c r="I11" s="47">
        <v>196</v>
      </c>
      <c r="J11" s="47">
        <v>239</v>
      </c>
      <c r="K11" s="47">
        <v>254</v>
      </c>
      <c r="L11" s="47">
        <v>250</v>
      </c>
      <c r="M11" s="47">
        <v>258</v>
      </c>
      <c r="N11" s="47">
        <v>269</v>
      </c>
      <c r="O11" s="47">
        <v>261</v>
      </c>
      <c r="P11" s="47">
        <v>252</v>
      </c>
      <c r="Q11" s="47">
        <v>255</v>
      </c>
      <c r="R11" s="47">
        <v>279</v>
      </c>
      <c r="S11" s="47">
        <v>310</v>
      </c>
      <c r="T11" s="47">
        <v>320</v>
      </c>
      <c r="U11" s="47">
        <v>318</v>
      </c>
      <c r="V11" s="47">
        <v>299</v>
      </c>
      <c r="W11" s="47">
        <v>254</v>
      </c>
      <c r="X11" s="47">
        <v>215</v>
      </c>
      <c r="Y11" s="47">
        <v>160</v>
      </c>
      <c r="Z11" s="48"/>
      <c r="AA11" s="49">
        <f t="shared" si="0"/>
        <v>5422</v>
      </c>
    </row>
    <row r="12" spans="1:27" ht="24.95" customHeight="1" x14ac:dyDescent="0.2">
      <c r="A12" s="50" t="s">
        <v>8</v>
      </c>
      <c r="B12" s="51">
        <v>4556.8620000000001</v>
      </c>
      <c r="C12" s="52">
        <v>3262.8829999999998</v>
      </c>
      <c r="D12" s="52">
        <v>2956.5309999999999</v>
      </c>
      <c r="E12" s="52">
        <v>2727.8130000000001</v>
      </c>
      <c r="F12" s="52">
        <v>2512.0540000000001</v>
      </c>
      <c r="G12" s="52">
        <v>2470.7020000000002</v>
      </c>
      <c r="H12" s="52">
        <v>2460.915</v>
      </c>
      <c r="I12" s="52">
        <v>2298.6729999999998</v>
      </c>
      <c r="J12" s="52">
        <v>2054.2730000000001</v>
      </c>
      <c r="K12" s="52">
        <v>1177.9000000000001</v>
      </c>
      <c r="L12" s="52">
        <v>867.9</v>
      </c>
      <c r="M12" s="52">
        <v>717.9</v>
      </c>
      <c r="N12" s="52">
        <v>717.9</v>
      </c>
      <c r="O12" s="52">
        <v>717.9</v>
      </c>
      <c r="P12" s="52">
        <v>954.9</v>
      </c>
      <c r="Q12" s="52">
        <v>1498.4970000000001</v>
      </c>
      <c r="R12" s="52">
        <v>2477.9</v>
      </c>
      <c r="S12" s="52">
        <v>3606.5709999999999</v>
      </c>
      <c r="T12" s="52">
        <v>3933.5419999999999</v>
      </c>
      <c r="U12" s="52">
        <v>3900.837</v>
      </c>
      <c r="V12" s="52">
        <v>3969.5320000000002</v>
      </c>
      <c r="W12" s="52">
        <v>3994.7990000000004</v>
      </c>
      <c r="X12" s="52">
        <v>4038.1170000000002</v>
      </c>
      <c r="Y12" s="52">
        <v>3836.8320000000003</v>
      </c>
      <c r="Z12" s="53"/>
      <c r="AA12" s="54">
        <f t="shared" si="0"/>
        <v>61711.733000000007</v>
      </c>
    </row>
    <row r="13" spans="1:27" ht="24.95" customHeight="1" x14ac:dyDescent="0.2">
      <c r="A13" s="50" t="s">
        <v>9</v>
      </c>
      <c r="B13" s="51">
        <v>114</v>
      </c>
      <c r="C13" s="52">
        <v>114</v>
      </c>
      <c r="D13" s="52">
        <v>90</v>
      </c>
      <c r="E13" s="52">
        <v>76</v>
      </c>
      <c r="F13" s="52">
        <v>182</v>
      </c>
      <c r="G13" s="52">
        <v>277</v>
      </c>
      <c r="H13" s="52">
        <v>277</v>
      </c>
      <c r="I13" s="52">
        <v>201</v>
      </c>
      <c r="J13" s="52">
        <v>151</v>
      </c>
      <c r="K13" s="52">
        <v>151</v>
      </c>
      <c r="L13" s="52">
        <v>89</v>
      </c>
      <c r="M13" s="52">
        <v>89</v>
      </c>
      <c r="N13" s="52">
        <v>76</v>
      </c>
      <c r="O13" s="52">
        <v>76</v>
      </c>
      <c r="P13" s="52">
        <v>76</v>
      </c>
      <c r="Q13" s="52">
        <v>76</v>
      </c>
      <c r="R13" s="52">
        <v>282</v>
      </c>
      <c r="S13" s="52">
        <v>627</v>
      </c>
      <c r="T13" s="52">
        <v>1275</v>
      </c>
      <c r="U13" s="52">
        <v>1392</v>
      </c>
      <c r="V13" s="52">
        <v>1427</v>
      </c>
      <c r="W13" s="52">
        <v>1375</v>
      </c>
      <c r="X13" s="52">
        <v>1287</v>
      </c>
      <c r="Y13" s="52">
        <v>1081</v>
      </c>
      <c r="Z13" s="53"/>
      <c r="AA13" s="54">
        <f t="shared" si="0"/>
        <v>10861</v>
      </c>
    </row>
    <row r="14" spans="1:27" ht="24.95" customHeight="1" x14ac:dyDescent="0.2">
      <c r="A14" s="55" t="s">
        <v>10</v>
      </c>
      <c r="B14" s="56">
        <v>1530.4400000000003</v>
      </c>
      <c r="C14" s="57">
        <v>1574.1170000000002</v>
      </c>
      <c r="D14" s="57">
        <v>1639.5630000000001</v>
      </c>
      <c r="E14" s="57">
        <v>1716.4470000000001</v>
      </c>
      <c r="F14" s="57">
        <v>1767.9930000000002</v>
      </c>
      <c r="G14" s="57">
        <v>1777.1280000000002</v>
      </c>
      <c r="H14" s="57">
        <v>2058.5830000000001</v>
      </c>
      <c r="I14" s="57">
        <v>3029.9980000000005</v>
      </c>
      <c r="J14" s="57">
        <v>4322.9369999999999</v>
      </c>
      <c r="K14" s="57">
        <v>5515.8799999999983</v>
      </c>
      <c r="L14" s="57">
        <v>6336.402000000001</v>
      </c>
      <c r="M14" s="57">
        <v>6814.5109999999995</v>
      </c>
      <c r="N14" s="57">
        <v>6946.7129999999997</v>
      </c>
      <c r="O14" s="57">
        <v>6732.6549999999997</v>
      </c>
      <c r="P14" s="57">
        <v>6173.7260000000006</v>
      </c>
      <c r="Q14" s="57">
        <v>5353.5480000000016</v>
      </c>
      <c r="R14" s="57">
        <v>4244.3919999999989</v>
      </c>
      <c r="S14" s="57">
        <v>2933.6419999999998</v>
      </c>
      <c r="T14" s="57">
        <v>1847.5700000000002</v>
      </c>
      <c r="U14" s="57">
        <v>1494.3530000000001</v>
      </c>
      <c r="V14" s="57">
        <v>1399.8289999999997</v>
      </c>
      <c r="W14" s="57">
        <v>1346.4270000000004</v>
      </c>
      <c r="X14" s="57">
        <v>1309.2360000000003</v>
      </c>
      <c r="Y14" s="57">
        <v>1288.461</v>
      </c>
      <c r="Z14" s="58"/>
      <c r="AA14" s="59">
        <f t="shared" si="0"/>
        <v>79154.550999999992</v>
      </c>
    </row>
    <row r="15" spans="1:27" ht="24.95" customHeight="1" x14ac:dyDescent="0.2">
      <c r="A15" s="55" t="s">
        <v>11</v>
      </c>
      <c r="B15" s="56">
        <v>146</v>
      </c>
      <c r="C15" s="57">
        <v>146</v>
      </c>
      <c r="D15" s="57">
        <v>145</v>
      </c>
      <c r="E15" s="57">
        <v>147</v>
      </c>
      <c r="F15" s="57">
        <v>148</v>
      </c>
      <c r="G15" s="57">
        <v>149</v>
      </c>
      <c r="H15" s="57">
        <v>152</v>
      </c>
      <c r="I15" s="57">
        <v>165</v>
      </c>
      <c r="J15" s="57">
        <v>183</v>
      </c>
      <c r="K15" s="57">
        <v>199</v>
      </c>
      <c r="L15" s="57">
        <v>210</v>
      </c>
      <c r="M15" s="57">
        <v>216</v>
      </c>
      <c r="N15" s="57">
        <v>218</v>
      </c>
      <c r="O15" s="57">
        <v>216</v>
      </c>
      <c r="P15" s="57">
        <v>211</v>
      </c>
      <c r="Q15" s="57">
        <v>201</v>
      </c>
      <c r="R15" s="57">
        <v>185</v>
      </c>
      <c r="S15" s="57">
        <v>166</v>
      </c>
      <c r="T15" s="57">
        <v>152</v>
      </c>
      <c r="U15" s="57">
        <v>147</v>
      </c>
      <c r="V15" s="57">
        <v>144</v>
      </c>
      <c r="W15" s="57">
        <v>142</v>
      </c>
      <c r="X15" s="57">
        <v>139</v>
      </c>
      <c r="Y15" s="57">
        <v>137</v>
      </c>
      <c r="Z15" s="58"/>
      <c r="AA15" s="59">
        <f t="shared" si="0"/>
        <v>4064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6981.3020000000006</v>
      </c>
      <c r="C16" s="62">
        <f t="shared" si="1"/>
        <v>5692</v>
      </c>
      <c r="D16" s="62">
        <f t="shared" si="1"/>
        <v>5426.0940000000001</v>
      </c>
      <c r="E16" s="62">
        <f t="shared" si="1"/>
        <v>5262.26</v>
      </c>
      <c r="F16" s="62">
        <f t="shared" si="1"/>
        <v>5205.0470000000005</v>
      </c>
      <c r="G16" s="62">
        <f t="shared" si="1"/>
        <v>5268.83</v>
      </c>
      <c r="H16" s="62">
        <f t="shared" si="1"/>
        <v>5543.4979999999996</v>
      </c>
      <c r="I16" s="62">
        <f t="shared" si="1"/>
        <v>6343.6710000000003</v>
      </c>
      <c r="J16" s="62">
        <f t="shared" si="1"/>
        <v>7403.21</v>
      </c>
      <c r="K16" s="62">
        <f t="shared" si="1"/>
        <v>7750.7799999999988</v>
      </c>
      <c r="L16" s="62">
        <f t="shared" si="1"/>
        <v>8206.3020000000015</v>
      </c>
      <c r="M16" s="62">
        <f t="shared" si="1"/>
        <v>8548.4110000000001</v>
      </c>
      <c r="N16" s="62">
        <f t="shared" si="1"/>
        <v>8680.6129999999994</v>
      </c>
      <c r="O16" s="62">
        <f t="shared" si="1"/>
        <v>8456.5550000000003</v>
      </c>
      <c r="P16" s="62">
        <f t="shared" si="1"/>
        <v>8120.6260000000002</v>
      </c>
      <c r="Q16" s="62">
        <f t="shared" si="1"/>
        <v>7837.0450000000019</v>
      </c>
      <c r="R16" s="62">
        <f t="shared" si="1"/>
        <v>7921.2919999999995</v>
      </c>
      <c r="S16" s="62">
        <f t="shared" si="1"/>
        <v>8399.41</v>
      </c>
      <c r="T16" s="62">
        <f t="shared" si="1"/>
        <v>8395.1119999999992</v>
      </c>
      <c r="U16" s="62">
        <f t="shared" si="1"/>
        <v>8119.19</v>
      </c>
      <c r="V16" s="62">
        <f t="shared" si="1"/>
        <v>8106.3609999999999</v>
      </c>
      <c r="W16" s="62">
        <f t="shared" si="1"/>
        <v>7979.2260000000015</v>
      </c>
      <c r="X16" s="62">
        <f t="shared" si="1"/>
        <v>7691.353000000001</v>
      </c>
      <c r="Y16" s="62">
        <f t="shared" si="1"/>
        <v>6956.2930000000006</v>
      </c>
      <c r="Z16" s="63" t="str">
        <f t="shared" si="1"/>
        <v/>
      </c>
      <c r="AA16" s="64">
        <f>SUM(AA10:AA15)</f>
        <v>174294.481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2203.9</v>
      </c>
      <c r="C29" s="72">
        <v>2192.9</v>
      </c>
      <c r="D29" s="72">
        <v>2201.9</v>
      </c>
      <c r="E29" s="72">
        <v>2225.9</v>
      </c>
      <c r="F29" s="72">
        <v>2365.9</v>
      </c>
      <c r="G29" s="72">
        <v>2490.9</v>
      </c>
      <c r="H29" s="72">
        <v>2597.9</v>
      </c>
      <c r="I29" s="72">
        <v>2939.9</v>
      </c>
      <c r="J29" s="72">
        <v>3421.9</v>
      </c>
      <c r="K29" s="72">
        <v>3750.9</v>
      </c>
      <c r="L29" s="72">
        <v>3884.9</v>
      </c>
      <c r="M29" s="72">
        <v>3930.9</v>
      </c>
      <c r="N29" s="72">
        <v>3992.9</v>
      </c>
      <c r="O29" s="72">
        <v>3927.9</v>
      </c>
      <c r="P29" s="72">
        <v>3886.9</v>
      </c>
      <c r="Q29" s="72">
        <v>3690.9</v>
      </c>
      <c r="R29" s="72">
        <v>3578.9</v>
      </c>
      <c r="S29" s="72">
        <v>3361.9</v>
      </c>
      <c r="T29" s="72">
        <v>3560.9</v>
      </c>
      <c r="U29" s="72">
        <v>3586.9</v>
      </c>
      <c r="V29" s="72">
        <v>3555.9</v>
      </c>
      <c r="W29" s="72">
        <v>3436.9</v>
      </c>
      <c r="X29" s="72">
        <v>3246.9</v>
      </c>
      <c r="Y29" s="72">
        <v>2981.9</v>
      </c>
      <c r="Z29" s="73"/>
      <c r="AA29" s="74">
        <f>SUM(B29:Z29)</f>
        <v>77016.599999999991</v>
      </c>
    </row>
    <row r="30" spans="1:27" ht="24.95" customHeight="1" x14ac:dyDescent="0.2">
      <c r="A30" s="75" t="s">
        <v>24</v>
      </c>
      <c r="B30" s="76">
        <v>2153.402</v>
      </c>
      <c r="C30" s="77">
        <v>1612.1</v>
      </c>
      <c r="D30" s="77">
        <v>1387.194</v>
      </c>
      <c r="E30" s="77">
        <v>1429.36</v>
      </c>
      <c r="F30" s="77">
        <v>1279.1469999999999</v>
      </c>
      <c r="G30" s="77">
        <v>1186.93</v>
      </c>
      <c r="H30" s="77">
        <v>1306.598</v>
      </c>
      <c r="I30" s="77">
        <v>1912.771</v>
      </c>
      <c r="J30" s="77">
        <v>2692.31</v>
      </c>
      <c r="K30" s="77">
        <v>3367.88</v>
      </c>
      <c r="L30" s="77">
        <v>3834.402</v>
      </c>
      <c r="M30" s="77">
        <v>4128.5110000000004</v>
      </c>
      <c r="N30" s="77">
        <v>4128.7129999999997</v>
      </c>
      <c r="O30" s="77">
        <v>3970.6550000000002</v>
      </c>
      <c r="P30" s="77">
        <v>3623.7260000000001</v>
      </c>
      <c r="Q30" s="77">
        <v>3147.145</v>
      </c>
      <c r="R30" s="77">
        <v>2535.3919999999998</v>
      </c>
      <c r="S30" s="77">
        <v>2620.5100000000002</v>
      </c>
      <c r="T30" s="77">
        <v>2185.212</v>
      </c>
      <c r="U30" s="77">
        <v>1970.29</v>
      </c>
      <c r="V30" s="77">
        <v>2007.461</v>
      </c>
      <c r="W30" s="77">
        <v>1985.326</v>
      </c>
      <c r="X30" s="77">
        <v>1793.453</v>
      </c>
      <c r="Y30" s="77">
        <v>1668.393</v>
      </c>
      <c r="Z30" s="78"/>
      <c r="AA30" s="79">
        <f>SUM(B30:Z30)</f>
        <v>57926.881000000008</v>
      </c>
    </row>
    <row r="31" spans="1:27" ht="24.95" customHeight="1" x14ac:dyDescent="0.2">
      <c r="A31" s="82" t="s">
        <v>25</v>
      </c>
      <c r="B31" s="80">
        <v>2880</v>
      </c>
      <c r="C31" s="81">
        <v>2085</v>
      </c>
      <c r="D31" s="81">
        <v>2035</v>
      </c>
      <c r="E31" s="81">
        <v>1805</v>
      </c>
      <c r="F31" s="81">
        <v>1775</v>
      </c>
      <c r="G31" s="81">
        <v>1775</v>
      </c>
      <c r="H31" s="81">
        <v>1835</v>
      </c>
      <c r="I31" s="81">
        <v>1740</v>
      </c>
      <c r="J31" s="81">
        <v>1470</v>
      </c>
      <c r="K31" s="81">
        <v>840</v>
      </c>
      <c r="L31" s="81">
        <v>630</v>
      </c>
      <c r="M31" s="81">
        <v>630</v>
      </c>
      <c r="N31" s="81">
        <v>630</v>
      </c>
      <c r="O31" s="81">
        <v>630</v>
      </c>
      <c r="P31" s="81">
        <v>717</v>
      </c>
      <c r="Q31" s="81">
        <v>1140</v>
      </c>
      <c r="R31" s="81">
        <v>2050</v>
      </c>
      <c r="S31" s="81">
        <v>2675</v>
      </c>
      <c r="T31" s="81">
        <v>2910</v>
      </c>
      <c r="U31" s="81">
        <v>2913</v>
      </c>
      <c r="V31" s="81">
        <v>2914</v>
      </c>
      <c r="W31" s="81">
        <v>2916</v>
      </c>
      <c r="X31" s="81">
        <v>2817</v>
      </c>
      <c r="Y31" s="81">
        <v>2457</v>
      </c>
      <c r="Z31" s="83"/>
      <c r="AA31" s="84">
        <f>SUM(B31:Z31)</f>
        <v>44269</v>
      </c>
    </row>
    <row r="32" spans="1:27" ht="30" customHeight="1" thickBot="1" x14ac:dyDescent="0.25">
      <c r="A32" s="60" t="s">
        <v>26</v>
      </c>
      <c r="B32" s="61">
        <f>IF(LEN(B$2)&gt;0,SUM(B29:B31),"")</f>
        <v>7237.3019999999997</v>
      </c>
      <c r="C32" s="62">
        <f t="shared" ref="C32:Z32" si="4">IF(LEN(C$2)&gt;0,SUM(C29:C31),"")</f>
        <v>5890</v>
      </c>
      <c r="D32" s="62">
        <f t="shared" si="4"/>
        <v>5624.0940000000001</v>
      </c>
      <c r="E32" s="62">
        <f t="shared" si="4"/>
        <v>5460.26</v>
      </c>
      <c r="F32" s="62">
        <f t="shared" si="4"/>
        <v>5420.0470000000005</v>
      </c>
      <c r="G32" s="62">
        <f t="shared" si="4"/>
        <v>5452.83</v>
      </c>
      <c r="H32" s="62">
        <f t="shared" si="4"/>
        <v>5739.4979999999996</v>
      </c>
      <c r="I32" s="62">
        <f t="shared" si="4"/>
        <v>6592.6710000000003</v>
      </c>
      <c r="J32" s="62">
        <f t="shared" si="4"/>
        <v>7584.21</v>
      </c>
      <c r="K32" s="62">
        <f t="shared" si="4"/>
        <v>7958.7800000000007</v>
      </c>
      <c r="L32" s="62">
        <f t="shared" si="4"/>
        <v>8349.3019999999997</v>
      </c>
      <c r="M32" s="62">
        <f t="shared" si="4"/>
        <v>8689.4110000000001</v>
      </c>
      <c r="N32" s="62">
        <f t="shared" si="4"/>
        <v>8751.6129999999994</v>
      </c>
      <c r="O32" s="62">
        <f t="shared" si="4"/>
        <v>8528.5550000000003</v>
      </c>
      <c r="P32" s="62">
        <f t="shared" si="4"/>
        <v>8227.6260000000002</v>
      </c>
      <c r="Q32" s="62">
        <f t="shared" si="4"/>
        <v>7978.0450000000001</v>
      </c>
      <c r="R32" s="62">
        <f t="shared" si="4"/>
        <v>8164.2919999999995</v>
      </c>
      <c r="S32" s="62">
        <f t="shared" si="4"/>
        <v>8657.41</v>
      </c>
      <c r="T32" s="62">
        <f t="shared" si="4"/>
        <v>8656.112000000001</v>
      </c>
      <c r="U32" s="62">
        <f t="shared" si="4"/>
        <v>8470.19</v>
      </c>
      <c r="V32" s="62">
        <f t="shared" si="4"/>
        <v>8477.3610000000008</v>
      </c>
      <c r="W32" s="62">
        <f t="shared" si="4"/>
        <v>8338.2260000000006</v>
      </c>
      <c r="X32" s="62">
        <f t="shared" si="4"/>
        <v>7857.3530000000001</v>
      </c>
      <c r="Y32" s="62">
        <f t="shared" si="4"/>
        <v>7107.2929999999997</v>
      </c>
      <c r="Z32" s="63" t="str">
        <f t="shared" si="4"/>
        <v/>
      </c>
      <c r="AA32" s="64">
        <f>SUM(AA29:AA31)</f>
        <v>179212.481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60</v>
      </c>
      <c r="C35" s="95">
        <v>55</v>
      </c>
      <c r="D35" s="95">
        <v>55</v>
      </c>
      <c r="E35" s="95">
        <v>55</v>
      </c>
      <c r="F35" s="95">
        <v>72</v>
      </c>
      <c r="G35" s="95">
        <v>55</v>
      </c>
      <c r="H35" s="95">
        <v>66</v>
      </c>
      <c r="I35" s="95">
        <v>72</v>
      </c>
      <c r="J35" s="95">
        <v>36</v>
      </c>
      <c r="K35" s="95">
        <v>20</v>
      </c>
      <c r="L35" s="95">
        <v>20</v>
      </c>
      <c r="M35" s="95">
        <v>20</v>
      </c>
      <c r="N35" s="95">
        <v>20</v>
      </c>
      <c r="O35" s="95">
        <v>20</v>
      </c>
      <c r="P35" s="95">
        <v>20</v>
      </c>
      <c r="Q35" s="95">
        <v>30</v>
      </c>
      <c r="R35" s="95">
        <v>75</v>
      </c>
      <c r="S35" s="95">
        <v>183</v>
      </c>
      <c r="T35" s="95">
        <v>198</v>
      </c>
      <c r="U35" s="95">
        <v>253</v>
      </c>
      <c r="V35" s="95">
        <v>286</v>
      </c>
      <c r="W35" s="95">
        <v>284</v>
      </c>
      <c r="X35" s="95">
        <v>93</v>
      </c>
      <c r="Y35" s="95">
        <v>90</v>
      </c>
      <c r="Z35" s="96"/>
      <c r="AA35" s="74">
        <f t="shared" ref="AA35:AA40" si="5">SUM(B35:Z35)</f>
        <v>2138</v>
      </c>
    </row>
    <row r="36" spans="1:27" ht="24.95" customHeight="1" x14ac:dyDescent="0.2">
      <c r="A36" s="97" t="s">
        <v>29</v>
      </c>
      <c r="B36" s="98">
        <v>141</v>
      </c>
      <c r="C36" s="99">
        <v>88</v>
      </c>
      <c r="D36" s="99">
        <v>88</v>
      </c>
      <c r="E36" s="99">
        <v>88</v>
      </c>
      <c r="F36" s="99">
        <v>88</v>
      </c>
      <c r="G36" s="99">
        <v>74</v>
      </c>
      <c r="H36" s="99">
        <v>75</v>
      </c>
      <c r="I36" s="99">
        <v>122</v>
      </c>
      <c r="J36" s="99">
        <v>90</v>
      </c>
      <c r="K36" s="99">
        <v>133</v>
      </c>
      <c r="L36" s="99">
        <v>68</v>
      </c>
      <c r="M36" s="99">
        <v>40</v>
      </c>
      <c r="N36" s="99">
        <v>31</v>
      </c>
      <c r="O36" s="99">
        <v>32</v>
      </c>
      <c r="P36" s="99">
        <v>32</v>
      </c>
      <c r="Q36" s="99">
        <v>56</v>
      </c>
      <c r="R36" s="99">
        <v>113</v>
      </c>
      <c r="S36" s="99">
        <v>20</v>
      </c>
      <c r="T36" s="99">
        <v>8</v>
      </c>
      <c r="U36" s="99">
        <v>43</v>
      </c>
      <c r="V36" s="99">
        <v>30</v>
      </c>
      <c r="W36" s="99">
        <v>20</v>
      </c>
      <c r="X36" s="99">
        <v>18</v>
      </c>
      <c r="Y36" s="99">
        <v>6</v>
      </c>
      <c r="Z36" s="100"/>
      <c r="AA36" s="79">
        <f t="shared" si="5"/>
        <v>1504</v>
      </c>
    </row>
    <row r="37" spans="1:27" ht="24.95" customHeight="1" x14ac:dyDescent="0.2">
      <c r="A37" s="97" t="s">
        <v>30</v>
      </c>
      <c r="B37" s="98">
        <v>66.599999999999994</v>
      </c>
      <c r="C37" s="99">
        <v>1087</v>
      </c>
      <c r="D37" s="99">
        <v>1130</v>
      </c>
      <c r="E37" s="99">
        <v>1114</v>
      </c>
      <c r="F37" s="99">
        <v>1107</v>
      </c>
      <c r="G37" s="99">
        <v>977.1</v>
      </c>
      <c r="H37" s="99">
        <v>846</v>
      </c>
      <c r="I37" s="99">
        <v>366.6</v>
      </c>
      <c r="J37" s="99">
        <v>5</v>
      </c>
      <c r="K37" s="99">
        <v>79.599999999999994</v>
      </c>
      <c r="L37" s="99">
        <v>188.6</v>
      </c>
      <c r="M37" s="99">
        <v>246.7</v>
      </c>
      <c r="N37" s="99">
        <v>504.6</v>
      </c>
      <c r="O37" s="99">
        <v>815.1</v>
      </c>
      <c r="P37" s="99">
        <v>1000</v>
      </c>
      <c r="Q37" s="99">
        <v>1089</v>
      </c>
      <c r="R37" s="99">
        <v>918.1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345.4</v>
      </c>
      <c r="Z37" s="100"/>
      <c r="AA37" s="79">
        <f t="shared" si="5"/>
        <v>11916.400000000001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76</v>
      </c>
      <c r="N38" s="99">
        <v>15</v>
      </c>
      <c r="O38" s="99">
        <v>15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1156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500</v>
      </c>
      <c r="T39" s="99">
        <v>500</v>
      </c>
      <c r="U39" s="99">
        <v>491.3</v>
      </c>
      <c r="V39" s="99">
        <v>500</v>
      </c>
      <c r="W39" s="99">
        <v>96.1</v>
      </c>
      <c r="X39" s="99">
        <v>72.900000000000006</v>
      </c>
      <c r="Y39" s="99"/>
      <c r="Z39" s="100"/>
      <c r="AA39" s="79">
        <f t="shared" si="5"/>
        <v>2160.3000000000002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317.60000000000002</v>
      </c>
      <c r="C40" s="88">
        <f t="shared" si="6"/>
        <v>1280</v>
      </c>
      <c r="D40" s="88">
        <f t="shared" si="6"/>
        <v>1323</v>
      </c>
      <c r="E40" s="88">
        <f t="shared" si="6"/>
        <v>1307</v>
      </c>
      <c r="F40" s="88">
        <f t="shared" si="6"/>
        <v>1317</v>
      </c>
      <c r="G40" s="88">
        <f t="shared" si="6"/>
        <v>1156.0999999999999</v>
      </c>
      <c r="H40" s="88">
        <f t="shared" si="6"/>
        <v>1037</v>
      </c>
      <c r="I40" s="88">
        <f t="shared" si="6"/>
        <v>610.6</v>
      </c>
      <c r="J40" s="88">
        <f t="shared" si="6"/>
        <v>181</v>
      </c>
      <c r="K40" s="88">
        <f t="shared" si="6"/>
        <v>282.60000000000002</v>
      </c>
      <c r="L40" s="88">
        <f t="shared" si="6"/>
        <v>326.60000000000002</v>
      </c>
      <c r="M40" s="88">
        <f t="shared" si="6"/>
        <v>382.7</v>
      </c>
      <c r="N40" s="88">
        <f t="shared" si="6"/>
        <v>570.6</v>
      </c>
      <c r="O40" s="88">
        <f t="shared" si="6"/>
        <v>882.1</v>
      </c>
      <c r="P40" s="88">
        <f t="shared" si="6"/>
        <v>1102</v>
      </c>
      <c r="Q40" s="88">
        <f t="shared" si="6"/>
        <v>1225</v>
      </c>
      <c r="R40" s="88">
        <f t="shared" si="6"/>
        <v>1156.0999999999999</v>
      </c>
      <c r="S40" s="88">
        <f t="shared" si="6"/>
        <v>758</v>
      </c>
      <c r="T40" s="88">
        <f t="shared" si="6"/>
        <v>761</v>
      </c>
      <c r="U40" s="88">
        <f t="shared" si="6"/>
        <v>842.3</v>
      </c>
      <c r="V40" s="88">
        <f t="shared" si="6"/>
        <v>871</v>
      </c>
      <c r="W40" s="88">
        <f t="shared" si="6"/>
        <v>455.1</v>
      </c>
      <c r="X40" s="88">
        <f t="shared" si="6"/>
        <v>238.9</v>
      </c>
      <c r="Y40" s="88">
        <f t="shared" si="6"/>
        <v>491.4</v>
      </c>
      <c r="Z40" s="89" t="str">
        <f t="shared" si="6"/>
        <v/>
      </c>
      <c r="AA40" s="90">
        <f t="shared" si="5"/>
        <v>18874.700000000004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61.6</v>
      </c>
      <c r="C45" s="99">
        <v>1082</v>
      </c>
      <c r="D45" s="99">
        <v>1125</v>
      </c>
      <c r="E45" s="99">
        <v>1109</v>
      </c>
      <c r="F45" s="99">
        <v>1102</v>
      </c>
      <c r="G45" s="99">
        <v>972.1</v>
      </c>
      <c r="H45" s="99">
        <v>841</v>
      </c>
      <c r="I45" s="99">
        <v>361.6</v>
      </c>
      <c r="J45" s="99"/>
      <c r="K45" s="99">
        <v>74.599999999999994</v>
      </c>
      <c r="L45" s="99">
        <v>183.6</v>
      </c>
      <c r="M45" s="99">
        <v>241.7</v>
      </c>
      <c r="N45" s="99">
        <v>499.6</v>
      </c>
      <c r="O45" s="99">
        <v>810.1</v>
      </c>
      <c r="P45" s="99">
        <v>995</v>
      </c>
      <c r="Q45" s="99">
        <v>1084</v>
      </c>
      <c r="R45" s="99">
        <v>913.1</v>
      </c>
      <c r="S45" s="99"/>
      <c r="T45" s="99"/>
      <c r="U45" s="99"/>
      <c r="V45" s="99"/>
      <c r="W45" s="99"/>
      <c r="X45" s="99"/>
      <c r="Y45" s="99">
        <v>340.4</v>
      </c>
      <c r="Z45" s="100"/>
      <c r="AA45" s="79">
        <f t="shared" si="7"/>
        <v>11796.400000000001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500</v>
      </c>
      <c r="T47" s="99">
        <v>500</v>
      </c>
      <c r="U47" s="99">
        <v>491.3</v>
      </c>
      <c r="V47" s="99">
        <v>500</v>
      </c>
      <c r="W47" s="99">
        <v>96.1</v>
      </c>
      <c r="X47" s="99">
        <v>72.900000000000006</v>
      </c>
      <c r="Y47" s="99"/>
      <c r="Z47" s="100"/>
      <c r="AA47" s="79">
        <f t="shared" si="7"/>
        <v>2160.3000000000002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61.6</v>
      </c>
      <c r="C49" s="88">
        <f t="shared" ref="C49:Z49" si="8">IF(LEN(C$2)&gt;0,SUM(C43:C48),"")</f>
        <v>1082</v>
      </c>
      <c r="D49" s="88">
        <f t="shared" si="8"/>
        <v>1125</v>
      </c>
      <c r="E49" s="88">
        <f t="shared" si="8"/>
        <v>1109</v>
      </c>
      <c r="F49" s="88">
        <f t="shared" si="8"/>
        <v>1102</v>
      </c>
      <c r="G49" s="88">
        <f t="shared" si="8"/>
        <v>972.1</v>
      </c>
      <c r="H49" s="88">
        <f t="shared" si="8"/>
        <v>841</v>
      </c>
      <c r="I49" s="88">
        <f t="shared" si="8"/>
        <v>361.6</v>
      </c>
      <c r="J49" s="88">
        <f t="shared" si="8"/>
        <v>0</v>
      </c>
      <c r="K49" s="88">
        <f t="shared" si="8"/>
        <v>74.599999999999994</v>
      </c>
      <c r="L49" s="88">
        <f t="shared" si="8"/>
        <v>183.6</v>
      </c>
      <c r="M49" s="88">
        <f t="shared" si="8"/>
        <v>241.7</v>
      </c>
      <c r="N49" s="88">
        <f t="shared" si="8"/>
        <v>499.6</v>
      </c>
      <c r="O49" s="88">
        <f t="shared" si="8"/>
        <v>810.1</v>
      </c>
      <c r="P49" s="88">
        <f t="shared" si="8"/>
        <v>995</v>
      </c>
      <c r="Q49" s="88">
        <f t="shared" si="8"/>
        <v>1084</v>
      </c>
      <c r="R49" s="88">
        <f t="shared" si="8"/>
        <v>913.1</v>
      </c>
      <c r="S49" s="88">
        <f t="shared" si="8"/>
        <v>500</v>
      </c>
      <c r="T49" s="88">
        <f t="shared" si="8"/>
        <v>500</v>
      </c>
      <c r="U49" s="88">
        <f t="shared" si="8"/>
        <v>491.3</v>
      </c>
      <c r="V49" s="88">
        <f t="shared" si="8"/>
        <v>500</v>
      </c>
      <c r="W49" s="88">
        <f t="shared" si="8"/>
        <v>96.1</v>
      </c>
      <c r="X49" s="88">
        <f t="shared" si="8"/>
        <v>72.900000000000006</v>
      </c>
      <c r="Y49" s="88">
        <f t="shared" si="8"/>
        <v>340.4</v>
      </c>
      <c r="Z49" s="89" t="str">
        <f t="shared" si="8"/>
        <v/>
      </c>
      <c r="AA49" s="90">
        <f t="shared" si="7"/>
        <v>13956.7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7298.902000000001</v>
      </c>
      <c r="C52" s="88">
        <f t="shared" si="10"/>
        <v>6972</v>
      </c>
      <c r="D52" s="88">
        <f t="shared" si="10"/>
        <v>6749.0940000000001</v>
      </c>
      <c r="E52" s="88">
        <f t="shared" si="10"/>
        <v>6569.26</v>
      </c>
      <c r="F52" s="88">
        <f t="shared" si="10"/>
        <v>6522.0470000000005</v>
      </c>
      <c r="G52" s="88">
        <f t="shared" si="10"/>
        <v>6424.93</v>
      </c>
      <c r="H52" s="88">
        <f t="shared" si="10"/>
        <v>6580.4979999999996</v>
      </c>
      <c r="I52" s="88">
        <f t="shared" si="10"/>
        <v>6954.2710000000006</v>
      </c>
      <c r="J52" s="88">
        <f t="shared" si="10"/>
        <v>7584.21</v>
      </c>
      <c r="K52" s="88">
        <f t="shared" si="10"/>
        <v>8033.3799999999992</v>
      </c>
      <c r="L52" s="88">
        <f t="shared" si="10"/>
        <v>8532.9020000000019</v>
      </c>
      <c r="M52" s="88">
        <f t="shared" si="10"/>
        <v>8931.1110000000008</v>
      </c>
      <c r="N52" s="88">
        <f t="shared" si="10"/>
        <v>9251.2129999999997</v>
      </c>
      <c r="O52" s="88">
        <f t="shared" si="10"/>
        <v>9338.6550000000007</v>
      </c>
      <c r="P52" s="88">
        <f t="shared" si="10"/>
        <v>9222.6260000000002</v>
      </c>
      <c r="Q52" s="88">
        <f t="shared" si="10"/>
        <v>9062.0450000000019</v>
      </c>
      <c r="R52" s="88">
        <f t="shared" si="10"/>
        <v>9077.3919999999998</v>
      </c>
      <c r="S52" s="88">
        <f t="shared" si="10"/>
        <v>9157.41</v>
      </c>
      <c r="T52" s="88">
        <f t="shared" si="10"/>
        <v>9156.1119999999992</v>
      </c>
      <c r="U52" s="88">
        <f t="shared" si="10"/>
        <v>8961.49</v>
      </c>
      <c r="V52" s="88">
        <f t="shared" si="10"/>
        <v>8977.3610000000008</v>
      </c>
      <c r="W52" s="88">
        <f t="shared" si="10"/>
        <v>8434.3260000000009</v>
      </c>
      <c r="X52" s="88">
        <f t="shared" si="10"/>
        <v>7930.2530000000006</v>
      </c>
      <c r="Y52" s="88">
        <f t="shared" si="10"/>
        <v>7447.6930000000002</v>
      </c>
      <c r="Z52" s="89" t="str">
        <f t="shared" si="10"/>
        <v/>
      </c>
      <c r="AA52" s="104">
        <f>SUM(B52:Z52)</f>
        <v>193169.18100000001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7298.9500000000025</v>
      </c>
      <c r="C4" s="18">
        <v>6971.9999999999982</v>
      </c>
      <c r="D4" s="18">
        <v>6749.094000000001</v>
      </c>
      <c r="E4" s="18">
        <v>6569.26</v>
      </c>
      <c r="F4" s="18">
        <v>6522.0470000000014</v>
      </c>
      <c r="G4" s="18">
        <v>6424.9009999999998</v>
      </c>
      <c r="H4" s="18">
        <v>6580.5249999999996</v>
      </c>
      <c r="I4" s="18">
        <v>6954.2430000000013</v>
      </c>
      <c r="J4" s="18">
        <v>7584.1950000000006</v>
      </c>
      <c r="K4" s="18">
        <v>8033.349000000002</v>
      </c>
      <c r="L4" s="18">
        <v>8532.8539999999975</v>
      </c>
      <c r="M4" s="18">
        <v>8931.1210000000028</v>
      </c>
      <c r="N4" s="18">
        <v>9251.226999999999</v>
      </c>
      <c r="O4" s="18">
        <v>9338.616</v>
      </c>
      <c r="P4" s="18">
        <v>9222.6000000000022</v>
      </c>
      <c r="Q4" s="18">
        <v>9062.0449999999983</v>
      </c>
      <c r="R4" s="18">
        <v>9077.3890000000029</v>
      </c>
      <c r="S4" s="18">
        <v>9157.4129999999986</v>
      </c>
      <c r="T4" s="18">
        <v>9156.1409999999996</v>
      </c>
      <c r="U4" s="18">
        <v>8961.4900000000034</v>
      </c>
      <c r="V4" s="18">
        <v>8977.3220000000019</v>
      </c>
      <c r="W4" s="18">
        <v>8434.3280000000013</v>
      </c>
      <c r="X4" s="18">
        <v>7930.2710000000015</v>
      </c>
      <c r="Y4" s="18">
        <v>7447.7060000000019</v>
      </c>
      <c r="Z4" s="19"/>
      <c r="AA4" s="20">
        <f>SUM(B4:Z4)</f>
        <v>193169.08700000003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121.34</v>
      </c>
      <c r="C7" s="28">
        <v>115.22</v>
      </c>
      <c r="D7" s="28">
        <v>113.13</v>
      </c>
      <c r="E7" s="28">
        <v>114.66</v>
      </c>
      <c r="F7" s="28">
        <v>111.92</v>
      </c>
      <c r="G7" s="28">
        <v>107.69</v>
      </c>
      <c r="H7" s="28">
        <v>103.74</v>
      </c>
      <c r="I7" s="28">
        <v>101.04</v>
      </c>
      <c r="J7" s="28">
        <v>101.55</v>
      </c>
      <c r="K7" s="28">
        <v>80.38</v>
      </c>
      <c r="L7" s="28">
        <v>69.47</v>
      </c>
      <c r="M7" s="28">
        <v>58.46</v>
      </c>
      <c r="N7" s="28">
        <v>48.33</v>
      </c>
      <c r="O7" s="28">
        <v>46.33</v>
      </c>
      <c r="P7" s="28">
        <v>64.81</v>
      </c>
      <c r="Q7" s="28">
        <v>100.26</v>
      </c>
      <c r="R7" s="28">
        <v>91.94</v>
      </c>
      <c r="S7" s="28">
        <v>144.49</v>
      </c>
      <c r="T7" s="28">
        <v>233.36</v>
      </c>
      <c r="U7" s="28">
        <v>172.44</v>
      </c>
      <c r="V7" s="28">
        <v>217.18</v>
      </c>
      <c r="W7" s="28">
        <v>172.44</v>
      </c>
      <c r="X7" s="28">
        <v>130</v>
      </c>
      <c r="Y7" s="28">
        <v>117.82</v>
      </c>
      <c r="Z7" s="29"/>
      <c r="AA7" s="30">
        <f>IF(SUM(B7:Z7)&lt;&gt;0,AVERAGEIF(B7:Z7,"&lt;&gt;"""),"")</f>
        <v>114.08333333333333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10</v>
      </c>
      <c r="D14" s="57">
        <v>10</v>
      </c>
      <c r="E14" s="57">
        <v>10</v>
      </c>
      <c r="F14" s="57">
        <v>10</v>
      </c>
      <c r="G14" s="57">
        <v>9.8230000000000004</v>
      </c>
      <c r="H14" s="57">
        <v>2.7360000000000002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2.8540000000000001</v>
      </c>
      <c r="U14" s="57">
        <v>9.6560000000000006</v>
      </c>
      <c r="V14" s="57">
        <v>10</v>
      </c>
      <c r="W14" s="57">
        <v>10</v>
      </c>
      <c r="X14" s="57">
        <v>10</v>
      </c>
      <c r="Y14" s="57">
        <v>10</v>
      </c>
      <c r="Z14" s="58"/>
      <c r="AA14" s="59">
        <f t="shared" si="0"/>
        <v>115.069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10</v>
      </c>
      <c r="F16" s="62">
        <f t="shared" si="1"/>
        <v>10</v>
      </c>
      <c r="G16" s="62">
        <f t="shared" si="1"/>
        <v>9.8230000000000004</v>
      </c>
      <c r="H16" s="62">
        <f t="shared" si="1"/>
        <v>2.7360000000000002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2.8540000000000001</v>
      </c>
      <c r="U16" s="62">
        <f t="shared" si="1"/>
        <v>9.6560000000000006</v>
      </c>
      <c r="V16" s="62">
        <f t="shared" si="1"/>
        <v>10</v>
      </c>
      <c r="W16" s="62">
        <f t="shared" si="1"/>
        <v>10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115.069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676.92200000000003</v>
      </c>
      <c r="C19" s="72">
        <v>671.71199999999999</v>
      </c>
      <c r="D19" s="72">
        <v>669.70300000000009</v>
      </c>
      <c r="E19" s="72">
        <v>666.62299999999993</v>
      </c>
      <c r="F19" s="72">
        <v>667.3420000000001</v>
      </c>
      <c r="G19" s="72">
        <v>673.67699999999991</v>
      </c>
      <c r="H19" s="72">
        <v>680.11500000000001</v>
      </c>
      <c r="I19" s="72">
        <v>673.15200000000004</v>
      </c>
      <c r="J19" s="72">
        <v>673.01300000000003</v>
      </c>
      <c r="K19" s="72">
        <v>677.20899999999995</v>
      </c>
      <c r="L19" s="72">
        <v>678.92700000000002</v>
      </c>
      <c r="M19" s="72">
        <v>678.72900000000004</v>
      </c>
      <c r="N19" s="72">
        <v>681.11699999999996</v>
      </c>
      <c r="O19" s="72">
        <v>684.38200000000006</v>
      </c>
      <c r="P19" s="72">
        <v>687.51400000000001</v>
      </c>
      <c r="Q19" s="72">
        <v>690.27899999999988</v>
      </c>
      <c r="R19" s="72">
        <v>686.07800000000009</v>
      </c>
      <c r="S19" s="72">
        <v>682.75699999999995</v>
      </c>
      <c r="T19" s="72">
        <v>669.41699999999992</v>
      </c>
      <c r="U19" s="72">
        <v>666.71100000000001</v>
      </c>
      <c r="V19" s="72">
        <v>671.54099999999994</v>
      </c>
      <c r="W19" s="72">
        <v>663.64300000000003</v>
      </c>
      <c r="X19" s="72">
        <v>671.03800000000001</v>
      </c>
      <c r="Y19" s="72">
        <v>678.01100000000008</v>
      </c>
      <c r="Z19" s="73"/>
      <c r="AA19" s="74">
        <f t="shared" ref="AA19:AA25" si="2">SUM(B19:Z19)</f>
        <v>16219.611999999997</v>
      </c>
    </row>
    <row r="20" spans="1:27" ht="24.95" customHeight="1" x14ac:dyDescent="0.2">
      <c r="A20" s="75" t="s">
        <v>15</v>
      </c>
      <c r="B20" s="76">
        <v>1241.681</v>
      </c>
      <c r="C20" s="77">
        <v>1251.3720000000001</v>
      </c>
      <c r="D20" s="77">
        <v>1228.6299999999999</v>
      </c>
      <c r="E20" s="77">
        <v>1210.056</v>
      </c>
      <c r="F20" s="77">
        <v>1217.222</v>
      </c>
      <c r="G20" s="77">
        <v>1220</v>
      </c>
      <c r="H20" s="77">
        <v>1251.28</v>
      </c>
      <c r="I20" s="77">
        <v>1304.7679999999996</v>
      </c>
      <c r="J20" s="77">
        <v>1356.588</v>
      </c>
      <c r="K20" s="77">
        <v>1358.2829999999997</v>
      </c>
      <c r="L20" s="77">
        <v>1371.8799999999999</v>
      </c>
      <c r="M20" s="77">
        <v>1396.8389999999999</v>
      </c>
      <c r="N20" s="77">
        <v>1416.7229999999997</v>
      </c>
      <c r="O20" s="77">
        <v>1410.3330000000001</v>
      </c>
      <c r="P20" s="77">
        <v>1422.2650000000001</v>
      </c>
      <c r="Q20" s="77">
        <v>1440.0720000000003</v>
      </c>
      <c r="R20" s="77">
        <v>1454.7909999999997</v>
      </c>
      <c r="S20" s="77">
        <v>1422.3859999999997</v>
      </c>
      <c r="T20" s="77">
        <v>1382.9049999999997</v>
      </c>
      <c r="U20" s="77">
        <v>1331.7259999999999</v>
      </c>
      <c r="V20" s="77">
        <v>1277.1119999999999</v>
      </c>
      <c r="W20" s="77">
        <v>1200.9930000000002</v>
      </c>
      <c r="X20" s="77">
        <v>1162.3230000000001</v>
      </c>
      <c r="Y20" s="77">
        <v>1143.7560000000001</v>
      </c>
      <c r="Z20" s="78"/>
      <c r="AA20" s="79">
        <f t="shared" si="2"/>
        <v>31473.983999999993</v>
      </c>
    </row>
    <row r="21" spans="1:27" ht="24.95" customHeight="1" x14ac:dyDescent="0.2">
      <c r="A21" s="75" t="s">
        <v>16</v>
      </c>
      <c r="B21" s="80">
        <v>3941.3470000000002</v>
      </c>
      <c r="C21" s="81">
        <v>3662.9159999999993</v>
      </c>
      <c r="D21" s="81">
        <v>3464.261</v>
      </c>
      <c r="E21" s="81">
        <v>3323.0809999999997</v>
      </c>
      <c r="F21" s="81">
        <v>3267.4829999999993</v>
      </c>
      <c r="G21" s="81">
        <v>3177.4009999999998</v>
      </c>
      <c r="H21" s="81">
        <v>3190.3939999999998</v>
      </c>
      <c r="I21" s="81">
        <v>3480.3229999999994</v>
      </c>
      <c r="J21" s="81">
        <v>3872.8939999999998</v>
      </c>
      <c r="K21" s="81">
        <v>4250.357</v>
      </c>
      <c r="L21" s="81">
        <v>4631.0470000000005</v>
      </c>
      <c r="M21" s="81">
        <v>4945.0529999999999</v>
      </c>
      <c r="N21" s="81">
        <v>5247.8870000000006</v>
      </c>
      <c r="O21" s="81">
        <v>5312.9009999999998</v>
      </c>
      <c r="P21" s="81">
        <v>5248.8210000000008</v>
      </c>
      <c r="Q21" s="81">
        <v>5183.6940000000004</v>
      </c>
      <c r="R21" s="81">
        <v>5140.5200000000004</v>
      </c>
      <c r="S21" s="81">
        <v>4928.170000000001</v>
      </c>
      <c r="T21" s="81">
        <v>4708.6650000000009</v>
      </c>
      <c r="U21" s="81">
        <v>4823.4969999999994</v>
      </c>
      <c r="V21" s="81">
        <v>4829.6690000000008</v>
      </c>
      <c r="W21" s="81">
        <v>4687.4919999999993</v>
      </c>
      <c r="X21" s="81">
        <v>4386.4100000000008</v>
      </c>
      <c r="Y21" s="81">
        <v>4076.9390000000003</v>
      </c>
      <c r="Z21" s="78"/>
      <c r="AA21" s="79">
        <f t="shared" si="2"/>
        <v>103781.22199999999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125</v>
      </c>
      <c r="M22" s="81">
        <v>125</v>
      </c>
      <c r="N22" s="81">
        <v>125</v>
      </c>
      <c r="O22" s="81">
        <v>125</v>
      </c>
      <c r="P22" s="81">
        <v>125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625</v>
      </c>
    </row>
    <row r="23" spans="1:27" ht="24.95" customHeight="1" x14ac:dyDescent="0.2">
      <c r="A23" s="85" t="s">
        <v>18</v>
      </c>
      <c r="B23" s="77">
        <v>148</v>
      </c>
      <c r="C23" s="77">
        <v>132</v>
      </c>
      <c r="D23" s="77">
        <v>121.5</v>
      </c>
      <c r="E23" s="77">
        <v>121.5</v>
      </c>
      <c r="F23" s="77">
        <v>120</v>
      </c>
      <c r="G23" s="77">
        <v>139</v>
      </c>
      <c r="H23" s="77">
        <v>147</v>
      </c>
      <c r="I23" s="77">
        <v>139</v>
      </c>
      <c r="J23" s="77">
        <v>129</v>
      </c>
      <c r="K23" s="77">
        <v>96.5</v>
      </c>
      <c r="L23" s="77">
        <v>81</v>
      </c>
      <c r="M23" s="77">
        <v>80.5</v>
      </c>
      <c r="N23" s="77">
        <v>78.5</v>
      </c>
      <c r="O23" s="77">
        <v>78</v>
      </c>
      <c r="P23" s="77">
        <v>79</v>
      </c>
      <c r="Q23" s="77">
        <v>104</v>
      </c>
      <c r="R23" s="77">
        <v>167</v>
      </c>
      <c r="S23" s="77">
        <v>215.5</v>
      </c>
      <c r="T23" s="77">
        <v>239</v>
      </c>
      <c r="U23" s="77">
        <v>248.5</v>
      </c>
      <c r="V23" s="77">
        <v>244</v>
      </c>
      <c r="W23" s="77">
        <v>233</v>
      </c>
      <c r="X23" s="77">
        <v>220.5</v>
      </c>
      <c r="Y23" s="77">
        <v>191</v>
      </c>
      <c r="Z23" s="77"/>
      <c r="AA23" s="79">
        <f t="shared" si="2"/>
        <v>3553</v>
      </c>
    </row>
    <row r="24" spans="1:27" ht="24.95" customHeight="1" x14ac:dyDescent="0.2">
      <c r="A24" s="85" t="s">
        <v>19</v>
      </c>
      <c r="B24" s="77">
        <v>440.99999999999994</v>
      </c>
      <c r="C24" s="77">
        <v>419</v>
      </c>
      <c r="D24" s="77">
        <v>407</v>
      </c>
      <c r="E24" s="77">
        <v>396</v>
      </c>
      <c r="F24" s="77">
        <v>393.99999999999994</v>
      </c>
      <c r="G24" s="77">
        <v>404.00000000000006</v>
      </c>
      <c r="H24" s="77">
        <v>442.00000000000006</v>
      </c>
      <c r="I24" s="77">
        <v>511</v>
      </c>
      <c r="J24" s="77">
        <v>572</v>
      </c>
      <c r="K24" s="77">
        <v>603</v>
      </c>
      <c r="L24" s="77">
        <v>610</v>
      </c>
      <c r="M24" s="77">
        <v>623.99999999999989</v>
      </c>
      <c r="N24" s="77">
        <v>637</v>
      </c>
      <c r="O24" s="77">
        <v>626.99999999999989</v>
      </c>
      <c r="P24" s="77">
        <v>612.99999999999989</v>
      </c>
      <c r="Q24" s="77">
        <v>605.99999999999989</v>
      </c>
      <c r="R24" s="77">
        <v>614</v>
      </c>
      <c r="S24" s="77">
        <v>626</v>
      </c>
      <c r="T24" s="77">
        <v>622.00000000000011</v>
      </c>
      <c r="U24" s="77">
        <v>615</v>
      </c>
      <c r="V24" s="77">
        <v>593</v>
      </c>
      <c r="W24" s="77">
        <v>546</v>
      </c>
      <c r="X24" s="77">
        <v>504</v>
      </c>
      <c r="Y24" s="77">
        <v>447</v>
      </c>
      <c r="Z24" s="77"/>
      <c r="AA24" s="79">
        <f t="shared" si="2"/>
        <v>12873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6448.9500000000007</v>
      </c>
      <c r="C26" s="88">
        <f t="shared" ref="C26:Z26" si="3">IF(LEN(C$2)&gt;0,SUM(C19:C25),"")</f>
        <v>6136.9999999999991</v>
      </c>
      <c r="D26" s="88">
        <f t="shared" si="3"/>
        <v>5891.0940000000001</v>
      </c>
      <c r="E26" s="88">
        <f t="shared" si="3"/>
        <v>5717.26</v>
      </c>
      <c r="F26" s="88">
        <f t="shared" si="3"/>
        <v>5666.0469999999996</v>
      </c>
      <c r="G26" s="88">
        <f t="shared" si="3"/>
        <v>5614.0779999999995</v>
      </c>
      <c r="H26" s="88">
        <f t="shared" si="3"/>
        <v>5710.7889999999998</v>
      </c>
      <c r="I26" s="88">
        <f t="shared" si="3"/>
        <v>6108.2429999999986</v>
      </c>
      <c r="J26" s="88">
        <f t="shared" si="3"/>
        <v>6603.4949999999999</v>
      </c>
      <c r="K26" s="88">
        <f t="shared" si="3"/>
        <v>6985.3490000000002</v>
      </c>
      <c r="L26" s="88">
        <f t="shared" si="3"/>
        <v>7497.8540000000003</v>
      </c>
      <c r="M26" s="88">
        <f t="shared" si="3"/>
        <v>7850.1210000000001</v>
      </c>
      <c r="N26" s="88">
        <f t="shared" si="3"/>
        <v>8186.2270000000008</v>
      </c>
      <c r="O26" s="88">
        <f t="shared" si="3"/>
        <v>8237.616</v>
      </c>
      <c r="P26" s="88">
        <f t="shared" si="3"/>
        <v>8175.6</v>
      </c>
      <c r="Q26" s="88">
        <f t="shared" si="3"/>
        <v>8024.0450000000001</v>
      </c>
      <c r="R26" s="88">
        <f t="shared" si="3"/>
        <v>8062.3890000000001</v>
      </c>
      <c r="S26" s="88">
        <f t="shared" si="3"/>
        <v>7874.8130000000001</v>
      </c>
      <c r="T26" s="88">
        <f t="shared" si="3"/>
        <v>7621.987000000001</v>
      </c>
      <c r="U26" s="88">
        <f t="shared" si="3"/>
        <v>7685.4339999999993</v>
      </c>
      <c r="V26" s="88">
        <f t="shared" si="3"/>
        <v>7615.3220000000001</v>
      </c>
      <c r="W26" s="88">
        <f t="shared" si="3"/>
        <v>7331.1279999999997</v>
      </c>
      <c r="X26" s="88">
        <f t="shared" si="3"/>
        <v>6944.2710000000006</v>
      </c>
      <c r="Y26" s="88">
        <f t="shared" si="3"/>
        <v>6536.7060000000001</v>
      </c>
      <c r="Z26" s="89" t="str">
        <f t="shared" si="3"/>
        <v/>
      </c>
      <c r="AA26" s="90">
        <f>SUM(AA19:AA25)</f>
        <v>168525.81799999997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798</v>
      </c>
      <c r="C29" s="72">
        <v>761</v>
      </c>
      <c r="D29" s="72">
        <v>737.5</v>
      </c>
      <c r="E29" s="72">
        <v>726.5</v>
      </c>
      <c r="F29" s="72">
        <v>723</v>
      </c>
      <c r="G29" s="72">
        <v>750</v>
      </c>
      <c r="H29" s="72">
        <v>838</v>
      </c>
      <c r="I29" s="72">
        <v>894</v>
      </c>
      <c r="J29" s="72">
        <v>947</v>
      </c>
      <c r="K29" s="72">
        <v>900.5</v>
      </c>
      <c r="L29" s="72">
        <v>920</v>
      </c>
      <c r="M29" s="72">
        <v>959.5</v>
      </c>
      <c r="N29" s="72">
        <v>960.5</v>
      </c>
      <c r="O29" s="72">
        <v>950</v>
      </c>
      <c r="P29" s="72">
        <v>913</v>
      </c>
      <c r="Q29" s="72">
        <v>925</v>
      </c>
      <c r="R29" s="72">
        <v>972</v>
      </c>
      <c r="S29" s="72">
        <v>1042.5</v>
      </c>
      <c r="T29" s="72">
        <v>1036</v>
      </c>
      <c r="U29" s="72">
        <v>1042.5</v>
      </c>
      <c r="V29" s="72">
        <v>1019</v>
      </c>
      <c r="W29" s="72">
        <v>960</v>
      </c>
      <c r="X29" s="72">
        <v>940.5</v>
      </c>
      <c r="Y29" s="72">
        <v>844</v>
      </c>
      <c r="Z29" s="73"/>
      <c r="AA29" s="74">
        <f>SUM(B29:Z29)</f>
        <v>21560</v>
      </c>
    </row>
    <row r="30" spans="1:27" ht="24.95" customHeight="1" x14ac:dyDescent="0.2">
      <c r="A30" s="75" t="s">
        <v>24</v>
      </c>
      <c r="B30" s="76">
        <v>6000.95</v>
      </c>
      <c r="C30" s="77">
        <v>5711</v>
      </c>
      <c r="D30" s="77">
        <v>5511.5940000000001</v>
      </c>
      <c r="E30" s="77">
        <v>5342.76</v>
      </c>
      <c r="F30" s="77">
        <v>5299.0469999999996</v>
      </c>
      <c r="G30" s="77">
        <v>5174.9009999999998</v>
      </c>
      <c r="H30" s="77">
        <v>5242.5249999999996</v>
      </c>
      <c r="I30" s="77">
        <v>5560.2430000000004</v>
      </c>
      <c r="J30" s="77">
        <v>6087.4949999999999</v>
      </c>
      <c r="K30" s="77">
        <v>6632.8490000000002</v>
      </c>
      <c r="L30" s="77">
        <v>7112.8540000000003</v>
      </c>
      <c r="M30" s="77">
        <v>7471.6210000000001</v>
      </c>
      <c r="N30" s="77">
        <v>7790.7269999999999</v>
      </c>
      <c r="O30" s="77">
        <v>7888.616</v>
      </c>
      <c r="P30" s="77">
        <v>7809.6</v>
      </c>
      <c r="Q30" s="77">
        <v>7637.0450000000001</v>
      </c>
      <c r="R30" s="77">
        <v>7605.3890000000001</v>
      </c>
      <c r="S30" s="77">
        <v>7392.3130000000001</v>
      </c>
      <c r="T30" s="77">
        <v>7175.8410000000003</v>
      </c>
      <c r="U30" s="77">
        <v>7214.59</v>
      </c>
      <c r="V30" s="77">
        <v>7185.3220000000001</v>
      </c>
      <c r="W30" s="77">
        <v>6927.1279999999997</v>
      </c>
      <c r="X30" s="77">
        <v>6465.7709999999997</v>
      </c>
      <c r="Y30" s="77">
        <v>6103.7060000000001</v>
      </c>
      <c r="Z30" s="78"/>
      <c r="AA30" s="79">
        <f>SUM(B30:Z30)</f>
        <v>158343.88700000002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6798.95</v>
      </c>
      <c r="C32" s="62">
        <f t="shared" ref="C32:Z32" si="4">IF(LEN(C$2)&gt;0,SUM(C29:C31),"")</f>
        <v>6472</v>
      </c>
      <c r="D32" s="62">
        <f t="shared" si="4"/>
        <v>6249.0940000000001</v>
      </c>
      <c r="E32" s="62">
        <f t="shared" si="4"/>
        <v>6069.26</v>
      </c>
      <c r="F32" s="62">
        <f t="shared" si="4"/>
        <v>6022.0469999999996</v>
      </c>
      <c r="G32" s="62">
        <f t="shared" si="4"/>
        <v>5924.9009999999998</v>
      </c>
      <c r="H32" s="62">
        <f t="shared" si="4"/>
        <v>6080.5249999999996</v>
      </c>
      <c r="I32" s="62">
        <f t="shared" si="4"/>
        <v>6454.2430000000004</v>
      </c>
      <c r="J32" s="62">
        <f t="shared" si="4"/>
        <v>7034.4949999999999</v>
      </c>
      <c r="K32" s="62">
        <f t="shared" si="4"/>
        <v>7533.3490000000002</v>
      </c>
      <c r="L32" s="62">
        <f t="shared" si="4"/>
        <v>8032.8540000000003</v>
      </c>
      <c r="M32" s="62">
        <f t="shared" si="4"/>
        <v>8431.1209999999992</v>
      </c>
      <c r="N32" s="62">
        <f t="shared" si="4"/>
        <v>8751.226999999999</v>
      </c>
      <c r="O32" s="62">
        <f t="shared" si="4"/>
        <v>8838.616</v>
      </c>
      <c r="P32" s="62">
        <f t="shared" si="4"/>
        <v>8722.6</v>
      </c>
      <c r="Q32" s="62">
        <f t="shared" si="4"/>
        <v>8562.0450000000001</v>
      </c>
      <c r="R32" s="62">
        <f t="shared" si="4"/>
        <v>8577.3889999999992</v>
      </c>
      <c r="S32" s="62">
        <f t="shared" si="4"/>
        <v>8434.8130000000001</v>
      </c>
      <c r="T32" s="62">
        <f t="shared" si="4"/>
        <v>8211.8410000000003</v>
      </c>
      <c r="U32" s="62">
        <f t="shared" si="4"/>
        <v>8257.09</v>
      </c>
      <c r="V32" s="62">
        <f t="shared" si="4"/>
        <v>8204.3220000000001</v>
      </c>
      <c r="W32" s="62">
        <f t="shared" si="4"/>
        <v>7887.1279999999997</v>
      </c>
      <c r="X32" s="62">
        <f t="shared" si="4"/>
        <v>7406.2709999999997</v>
      </c>
      <c r="Y32" s="62">
        <f t="shared" si="4"/>
        <v>6947.7060000000001</v>
      </c>
      <c r="Z32" s="63" t="str">
        <f t="shared" si="4"/>
        <v/>
      </c>
      <c r="AA32" s="64">
        <f>SUM(AA29:AA31)</f>
        <v>179903.88700000002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197</v>
      </c>
      <c r="C35" s="95">
        <v>210</v>
      </c>
      <c r="D35" s="95">
        <v>210</v>
      </c>
      <c r="E35" s="95">
        <v>210</v>
      </c>
      <c r="F35" s="95">
        <v>210</v>
      </c>
      <c r="G35" s="95">
        <v>200</v>
      </c>
      <c r="H35" s="95">
        <v>198</v>
      </c>
      <c r="I35" s="95">
        <v>180</v>
      </c>
      <c r="J35" s="95">
        <v>237</v>
      </c>
      <c r="K35" s="95">
        <v>267</v>
      </c>
      <c r="L35" s="95">
        <v>270</v>
      </c>
      <c r="M35" s="95">
        <v>270</v>
      </c>
      <c r="N35" s="95">
        <v>270</v>
      </c>
      <c r="O35" s="95">
        <v>270</v>
      </c>
      <c r="P35" s="95">
        <v>270</v>
      </c>
      <c r="Q35" s="95">
        <v>280</v>
      </c>
      <c r="R35" s="95">
        <v>197</v>
      </c>
      <c r="S35" s="95">
        <v>147</v>
      </c>
      <c r="T35" s="95">
        <v>135</v>
      </c>
      <c r="U35" s="95">
        <v>135</v>
      </c>
      <c r="V35" s="95">
        <v>134</v>
      </c>
      <c r="W35" s="95">
        <v>134</v>
      </c>
      <c r="X35" s="95">
        <v>143</v>
      </c>
      <c r="Y35" s="95">
        <v>156</v>
      </c>
      <c r="Z35" s="96"/>
      <c r="AA35" s="74">
        <f t="shared" ref="AA35:AA40" si="5">SUM(B35:Z35)</f>
        <v>4930</v>
      </c>
    </row>
    <row r="36" spans="1:27" ht="24.95" customHeight="1" x14ac:dyDescent="0.2">
      <c r="A36" s="97" t="s">
        <v>42</v>
      </c>
      <c r="B36" s="98">
        <v>143</v>
      </c>
      <c r="C36" s="99">
        <v>115</v>
      </c>
      <c r="D36" s="99">
        <v>138</v>
      </c>
      <c r="E36" s="99">
        <v>132</v>
      </c>
      <c r="F36" s="99">
        <v>136</v>
      </c>
      <c r="G36" s="99">
        <v>101</v>
      </c>
      <c r="H36" s="99">
        <v>169</v>
      </c>
      <c r="I36" s="99">
        <v>166</v>
      </c>
      <c r="J36" s="99">
        <v>194</v>
      </c>
      <c r="K36" s="99">
        <v>281</v>
      </c>
      <c r="L36" s="99">
        <v>265</v>
      </c>
      <c r="M36" s="99">
        <v>285</v>
      </c>
      <c r="N36" s="99">
        <v>269</v>
      </c>
      <c r="O36" s="99">
        <v>275</v>
      </c>
      <c r="P36" s="99">
        <v>277</v>
      </c>
      <c r="Q36" s="99">
        <v>258</v>
      </c>
      <c r="R36" s="99">
        <v>318</v>
      </c>
      <c r="S36" s="99">
        <v>413</v>
      </c>
      <c r="T36" s="99">
        <v>452</v>
      </c>
      <c r="U36" s="99">
        <v>427</v>
      </c>
      <c r="V36" s="99">
        <v>445</v>
      </c>
      <c r="W36" s="99">
        <v>412</v>
      </c>
      <c r="X36" s="99">
        <v>309</v>
      </c>
      <c r="Y36" s="99">
        <v>245</v>
      </c>
      <c r="Z36" s="100"/>
      <c r="AA36" s="79">
        <f t="shared" si="5"/>
        <v>6225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49.7</v>
      </c>
      <c r="K37" s="99"/>
      <c r="L37" s="99"/>
      <c r="M37" s="99"/>
      <c r="N37" s="99"/>
      <c r="O37" s="99"/>
      <c r="P37" s="99"/>
      <c r="Q37" s="99"/>
      <c r="R37" s="99"/>
      <c r="S37" s="99">
        <v>722.6</v>
      </c>
      <c r="T37" s="99">
        <v>944.3</v>
      </c>
      <c r="U37" s="99">
        <v>704.4</v>
      </c>
      <c r="V37" s="99">
        <v>773</v>
      </c>
      <c r="W37" s="99">
        <v>547.20000000000005</v>
      </c>
      <c r="X37" s="99">
        <v>524</v>
      </c>
      <c r="Y37" s="99"/>
      <c r="Z37" s="100"/>
      <c r="AA37" s="79">
        <f t="shared" si="5"/>
        <v>4265.2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26</v>
      </c>
      <c r="N38" s="99">
        <v>26</v>
      </c>
      <c r="O38" s="99">
        <v>56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108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/>
      <c r="T39" s="99"/>
      <c r="U39" s="99"/>
      <c r="V39" s="99"/>
      <c r="W39" s="99"/>
      <c r="X39" s="99"/>
      <c r="Y39" s="99">
        <v>500</v>
      </c>
      <c r="Z39" s="100"/>
      <c r="AA39" s="79">
        <f t="shared" si="5"/>
        <v>9000</v>
      </c>
    </row>
    <row r="40" spans="1:27" ht="30" customHeight="1" thickBot="1" x14ac:dyDescent="0.25">
      <c r="A40" s="86" t="s">
        <v>46</v>
      </c>
      <c r="B40" s="87">
        <f>IF(LEN(B$2)&gt;0,SUM(B35:B39),"")</f>
        <v>840</v>
      </c>
      <c r="C40" s="88">
        <f t="shared" ref="C40:Z40" si="6">IF(LEN(C$2)&gt;0,SUM(C35:C39),"")</f>
        <v>825</v>
      </c>
      <c r="D40" s="88">
        <f t="shared" si="6"/>
        <v>848</v>
      </c>
      <c r="E40" s="88">
        <f t="shared" si="6"/>
        <v>842</v>
      </c>
      <c r="F40" s="88">
        <f t="shared" si="6"/>
        <v>846</v>
      </c>
      <c r="G40" s="88">
        <f t="shared" si="6"/>
        <v>801</v>
      </c>
      <c r="H40" s="88">
        <f t="shared" si="6"/>
        <v>867</v>
      </c>
      <c r="I40" s="88">
        <f t="shared" si="6"/>
        <v>846</v>
      </c>
      <c r="J40" s="88">
        <f t="shared" si="6"/>
        <v>980.7</v>
      </c>
      <c r="K40" s="88">
        <f t="shared" si="6"/>
        <v>1048</v>
      </c>
      <c r="L40" s="88">
        <f t="shared" si="6"/>
        <v>1035</v>
      </c>
      <c r="M40" s="88">
        <f t="shared" si="6"/>
        <v>1081</v>
      </c>
      <c r="N40" s="88">
        <f t="shared" si="6"/>
        <v>1065</v>
      </c>
      <c r="O40" s="88">
        <f t="shared" si="6"/>
        <v>1101</v>
      </c>
      <c r="P40" s="88">
        <f t="shared" si="6"/>
        <v>1047</v>
      </c>
      <c r="Q40" s="88">
        <f t="shared" si="6"/>
        <v>1038</v>
      </c>
      <c r="R40" s="88">
        <f t="shared" si="6"/>
        <v>1015</v>
      </c>
      <c r="S40" s="88">
        <f t="shared" si="6"/>
        <v>1282.5999999999999</v>
      </c>
      <c r="T40" s="88">
        <f t="shared" si="6"/>
        <v>1531.3</v>
      </c>
      <c r="U40" s="88">
        <f t="shared" si="6"/>
        <v>1266.4000000000001</v>
      </c>
      <c r="V40" s="88">
        <f t="shared" si="6"/>
        <v>1352</v>
      </c>
      <c r="W40" s="88">
        <f t="shared" si="6"/>
        <v>1093.2</v>
      </c>
      <c r="X40" s="88">
        <f t="shared" si="6"/>
        <v>976</v>
      </c>
      <c r="Y40" s="88">
        <f t="shared" si="6"/>
        <v>901</v>
      </c>
      <c r="Z40" s="89" t="str">
        <f t="shared" si="6"/>
        <v/>
      </c>
      <c r="AA40" s="90">
        <f t="shared" si="5"/>
        <v>24528.2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49.7</v>
      </c>
      <c r="K45" s="99"/>
      <c r="L45" s="99"/>
      <c r="M45" s="99"/>
      <c r="N45" s="99"/>
      <c r="O45" s="99"/>
      <c r="P45" s="99"/>
      <c r="Q45" s="99"/>
      <c r="R45" s="99"/>
      <c r="S45" s="99">
        <v>722.6</v>
      </c>
      <c r="T45" s="99">
        <v>944.3</v>
      </c>
      <c r="U45" s="99">
        <v>704.4</v>
      </c>
      <c r="V45" s="99">
        <v>773</v>
      </c>
      <c r="W45" s="99">
        <v>547.20000000000005</v>
      </c>
      <c r="X45" s="99">
        <v>524</v>
      </c>
      <c r="Y45" s="99"/>
      <c r="Z45" s="100"/>
      <c r="AA45" s="79">
        <f t="shared" si="7"/>
        <v>4265.2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/>
      <c r="T47" s="99"/>
      <c r="U47" s="99"/>
      <c r="V47" s="99"/>
      <c r="W47" s="99"/>
      <c r="X47" s="99"/>
      <c r="Y47" s="99">
        <v>500</v>
      </c>
      <c r="Z47" s="100"/>
      <c r="AA47" s="79">
        <f t="shared" si="7"/>
        <v>9000</v>
      </c>
    </row>
    <row r="48" spans="1:27" ht="24.95" customHeight="1" x14ac:dyDescent="0.2">
      <c r="A48" s="85" t="s">
        <v>48</v>
      </c>
      <c r="B48" s="98">
        <v>114</v>
      </c>
      <c r="C48" s="99">
        <v>131</v>
      </c>
      <c r="D48" s="99">
        <v>120</v>
      </c>
      <c r="E48" s="99">
        <v>107</v>
      </c>
      <c r="F48" s="99">
        <v>104</v>
      </c>
      <c r="G48" s="99">
        <v>113</v>
      </c>
      <c r="H48" s="99">
        <v>148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3387</v>
      </c>
    </row>
    <row r="49" spans="1:27" ht="30" customHeight="1" thickBot="1" x14ac:dyDescent="0.25">
      <c r="A49" s="86" t="s">
        <v>49</v>
      </c>
      <c r="B49" s="87">
        <f>IF(LEN(B$2)&gt;0,SUM(B43:B48),"")</f>
        <v>614</v>
      </c>
      <c r="C49" s="88">
        <f t="shared" ref="C49:Z49" si="8">IF(LEN(C$2)&gt;0,SUM(C43:C48),"")</f>
        <v>631</v>
      </c>
      <c r="D49" s="88">
        <f t="shared" si="8"/>
        <v>620</v>
      </c>
      <c r="E49" s="88">
        <f t="shared" si="8"/>
        <v>607</v>
      </c>
      <c r="F49" s="88">
        <f t="shared" si="8"/>
        <v>604</v>
      </c>
      <c r="G49" s="88">
        <f t="shared" si="8"/>
        <v>613</v>
      </c>
      <c r="H49" s="88">
        <f t="shared" si="8"/>
        <v>648</v>
      </c>
      <c r="I49" s="88">
        <f t="shared" si="8"/>
        <v>650</v>
      </c>
      <c r="J49" s="88">
        <f t="shared" si="8"/>
        <v>699.7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650</v>
      </c>
      <c r="S49" s="88">
        <f t="shared" si="8"/>
        <v>872.6</v>
      </c>
      <c r="T49" s="88">
        <f t="shared" si="8"/>
        <v>1094.3</v>
      </c>
      <c r="U49" s="88">
        <f t="shared" si="8"/>
        <v>854.4</v>
      </c>
      <c r="V49" s="88">
        <f t="shared" si="8"/>
        <v>923</v>
      </c>
      <c r="W49" s="88">
        <f t="shared" si="8"/>
        <v>697.2</v>
      </c>
      <c r="X49" s="88">
        <f t="shared" si="8"/>
        <v>674</v>
      </c>
      <c r="Y49" s="88">
        <f t="shared" si="8"/>
        <v>650</v>
      </c>
      <c r="Z49" s="89" t="str">
        <f t="shared" si="8"/>
        <v/>
      </c>
      <c r="AA49" s="90">
        <f t="shared" si="7"/>
        <v>16652.2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7298.9500000000007</v>
      </c>
      <c r="C52" s="88">
        <f t="shared" ref="C52:Z52" si="10">IF(LEN(C$2)&gt;0,SUM(C10:C15)+C26+C40,"")</f>
        <v>6971.9999999999991</v>
      </c>
      <c r="D52" s="88">
        <f t="shared" si="10"/>
        <v>6749.0940000000001</v>
      </c>
      <c r="E52" s="88">
        <f t="shared" si="10"/>
        <v>6569.26</v>
      </c>
      <c r="F52" s="88">
        <f t="shared" si="10"/>
        <v>6522.0469999999996</v>
      </c>
      <c r="G52" s="88">
        <f t="shared" si="10"/>
        <v>6424.9009999999998</v>
      </c>
      <c r="H52" s="88">
        <f t="shared" si="10"/>
        <v>6580.5249999999996</v>
      </c>
      <c r="I52" s="88">
        <f t="shared" si="10"/>
        <v>6954.2429999999986</v>
      </c>
      <c r="J52" s="88">
        <f t="shared" si="10"/>
        <v>7584.1949999999997</v>
      </c>
      <c r="K52" s="88">
        <f t="shared" si="10"/>
        <v>8033.3490000000002</v>
      </c>
      <c r="L52" s="88">
        <f t="shared" si="10"/>
        <v>8532.8539999999994</v>
      </c>
      <c r="M52" s="88">
        <f t="shared" si="10"/>
        <v>8931.1209999999992</v>
      </c>
      <c r="N52" s="88">
        <f t="shared" si="10"/>
        <v>9251.2270000000008</v>
      </c>
      <c r="O52" s="88">
        <f t="shared" si="10"/>
        <v>9338.616</v>
      </c>
      <c r="P52" s="88">
        <f t="shared" si="10"/>
        <v>9222.6</v>
      </c>
      <c r="Q52" s="88">
        <f t="shared" si="10"/>
        <v>9062.0450000000001</v>
      </c>
      <c r="R52" s="88">
        <f t="shared" si="10"/>
        <v>9077.3889999999992</v>
      </c>
      <c r="S52" s="88">
        <f t="shared" si="10"/>
        <v>9157.4130000000005</v>
      </c>
      <c r="T52" s="88">
        <f t="shared" si="10"/>
        <v>9156.1410000000014</v>
      </c>
      <c r="U52" s="88">
        <f t="shared" si="10"/>
        <v>8961.49</v>
      </c>
      <c r="V52" s="88">
        <f t="shared" si="10"/>
        <v>8977.3220000000001</v>
      </c>
      <c r="W52" s="88">
        <f t="shared" si="10"/>
        <v>8434.3279999999995</v>
      </c>
      <c r="X52" s="88">
        <f t="shared" si="10"/>
        <v>7930.2710000000006</v>
      </c>
      <c r="Y52" s="88">
        <f t="shared" si="10"/>
        <v>7447.7060000000001</v>
      </c>
      <c r="Z52" s="89" t="str">
        <f t="shared" si="10"/>
        <v/>
      </c>
      <c r="AA52" s="104">
        <f>SUM(B52:Z52)</f>
        <v>193169.08700000003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438.4</v>
      </c>
      <c r="C4" s="18">
        <v>-582</v>
      </c>
      <c r="D4" s="18">
        <v>-625</v>
      </c>
      <c r="E4" s="18">
        <v>-609</v>
      </c>
      <c r="F4" s="18">
        <v>-602</v>
      </c>
      <c r="G4" s="18">
        <v>-472.1</v>
      </c>
      <c r="H4" s="18">
        <v>-341</v>
      </c>
      <c r="I4" s="18">
        <v>138.39999999999998</v>
      </c>
      <c r="J4" s="18">
        <v>549.70000000000005</v>
      </c>
      <c r="K4" s="18">
        <v>425.4</v>
      </c>
      <c r="L4" s="18">
        <v>316.39999999999998</v>
      </c>
      <c r="M4" s="18">
        <v>258.3</v>
      </c>
      <c r="N4" s="18">
        <v>0.39999999999997726</v>
      </c>
      <c r="O4" s="18">
        <v>-310.10000000000002</v>
      </c>
      <c r="P4" s="18">
        <v>-495</v>
      </c>
      <c r="Q4" s="18">
        <v>-584</v>
      </c>
      <c r="R4" s="18">
        <v>-413.1</v>
      </c>
      <c r="S4" s="18">
        <v>222.60000000000002</v>
      </c>
      <c r="T4" s="18">
        <v>444.29999999999995</v>
      </c>
      <c r="U4" s="18">
        <v>213.09999999999997</v>
      </c>
      <c r="V4" s="18">
        <v>273</v>
      </c>
      <c r="W4" s="18">
        <v>451.1</v>
      </c>
      <c r="X4" s="18">
        <v>451.1</v>
      </c>
      <c r="Y4" s="18">
        <v>159.60000000000002</v>
      </c>
      <c r="Z4" s="19"/>
      <c r="AA4" s="111">
        <f>SUM(B4:Z4)</f>
        <v>-691.49999999999977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121.34</v>
      </c>
      <c r="C7" s="117">
        <v>115.22</v>
      </c>
      <c r="D7" s="117">
        <v>113.13</v>
      </c>
      <c r="E7" s="117">
        <v>114.66</v>
      </c>
      <c r="F7" s="117">
        <v>111.92</v>
      </c>
      <c r="G7" s="117">
        <v>107.69</v>
      </c>
      <c r="H7" s="117">
        <v>103.74</v>
      </c>
      <c r="I7" s="117">
        <v>101.04</v>
      </c>
      <c r="J7" s="117">
        <v>101.55</v>
      </c>
      <c r="K7" s="117">
        <v>80.38</v>
      </c>
      <c r="L7" s="117">
        <v>69.47</v>
      </c>
      <c r="M7" s="117">
        <v>58.46</v>
      </c>
      <c r="N7" s="117">
        <v>48.33</v>
      </c>
      <c r="O7" s="117">
        <v>46.33</v>
      </c>
      <c r="P7" s="117">
        <v>64.81</v>
      </c>
      <c r="Q7" s="117">
        <v>100.26</v>
      </c>
      <c r="R7" s="117">
        <v>91.94</v>
      </c>
      <c r="S7" s="117">
        <v>144.49</v>
      </c>
      <c r="T7" s="117">
        <v>233.36</v>
      </c>
      <c r="U7" s="117">
        <v>172.44</v>
      </c>
      <c r="V7" s="117">
        <v>217.18</v>
      </c>
      <c r="W7" s="117">
        <v>172.44</v>
      </c>
      <c r="X7" s="117">
        <v>130</v>
      </c>
      <c r="Y7" s="117">
        <v>117.82</v>
      </c>
      <c r="Z7" s="118"/>
      <c r="AA7" s="119">
        <f>IF(SUM(B7:Z7)&lt;&gt;0,AVERAGEIF(B7:Z7,"&lt;&gt;"""),"")</f>
        <v>114.08333333333333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61.6</v>
      </c>
      <c r="C13" s="129">
        <v>1082</v>
      </c>
      <c r="D13" s="129">
        <v>1125</v>
      </c>
      <c r="E13" s="129">
        <v>1109</v>
      </c>
      <c r="F13" s="129">
        <v>1102</v>
      </c>
      <c r="G13" s="129">
        <v>972.1</v>
      </c>
      <c r="H13" s="129">
        <v>841</v>
      </c>
      <c r="I13" s="129">
        <v>361.6</v>
      </c>
      <c r="J13" s="129"/>
      <c r="K13" s="129">
        <v>74.599999999999994</v>
      </c>
      <c r="L13" s="129">
        <v>183.6</v>
      </c>
      <c r="M13" s="129">
        <v>241.7</v>
      </c>
      <c r="N13" s="129">
        <v>499.6</v>
      </c>
      <c r="O13" s="129">
        <v>810.1</v>
      </c>
      <c r="P13" s="129">
        <v>995</v>
      </c>
      <c r="Q13" s="129">
        <v>1084</v>
      </c>
      <c r="R13" s="129">
        <v>913.1</v>
      </c>
      <c r="S13" s="129"/>
      <c r="T13" s="129"/>
      <c r="U13" s="129"/>
      <c r="V13" s="129"/>
      <c r="W13" s="129"/>
      <c r="X13" s="129"/>
      <c r="Y13" s="130">
        <v>340.4</v>
      </c>
      <c r="Z13" s="131"/>
      <c r="AA13" s="132">
        <f t="shared" si="0"/>
        <v>11796.400000000001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500</v>
      </c>
      <c r="T15" s="133">
        <v>500</v>
      </c>
      <c r="U15" s="133">
        <v>491.3</v>
      </c>
      <c r="V15" s="133">
        <v>500</v>
      </c>
      <c r="W15" s="133">
        <v>96.1</v>
      </c>
      <c r="X15" s="133">
        <v>72.900000000000006</v>
      </c>
      <c r="Y15" s="133"/>
      <c r="Z15" s="131"/>
      <c r="AA15" s="132">
        <f t="shared" si="0"/>
        <v>2160.3000000000002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61.6</v>
      </c>
      <c r="C16" s="135">
        <f t="shared" si="1"/>
        <v>1082</v>
      </c>
      <c r="D16" s="135">
        <f t="shared" si="1"/>
        <v>1125</v>
      </c>
      <c r="E16" s="135">
        <f t="shared" si="1"/>
        <v>1109</v>
      </c>
      <c r="F16" s="135">
        <f t="shared" si="1"/>
        <v>1102</v>
      </c>
      <c r="G16" s="135">
        <f t="shared" si="1"/>
        <v>972.1</v>
      </c>
      <c r="H16" s="135">
        <f t="shared" si="1"/>
        <v>841</v>
      </c>
      <c r="I16" s="135">
        <f t="shared" si="1"/>
        <v>361.6</v>
      </c>
      <c r="J16" s="135">
        <f t="shared" si="1"/>
        <v>0</v>
      </c>
      <c r="K16" s="135">
        <f t="shared" si="1"/>
        <v>74.599999999999994</v>
      </c>
      <c r="L16" s="135">
        <f t="shared" si="1"/>
        <v>183.6</v>
      </c>
      <c r="M16" s="135">
        <f t="shared" si="1"/>
        <v>241.7</v>
      </c>
      <c r="N16" s="135">
        <f t="shared" si="1"/>
        <v>499.6</v>
      </c>
      <c r="O16" s="135">
        <f t="shared" si="1"/>
        <v>810.1</v>
      </c>
      <c r="P16" s="135">
        <f t="shared" si="1"/>
        <v>995</v>
      </c>
      <c r="Q16" s="135">
        <f t="shared" si="1"/>
        <v>1084</v>
      </c>
      <c r="R16" s="135">
        <f t="shared" si="1"/>
        <v>913.1</v>
      </c>
      <c r="S16" s="135">
        <f t="shared" si="1"/>
        <v>500</v>
      </c>
      <c r="T16" s="135">
        <f t="shared" si="1"/>
        <v>500</v>
      </c>
      <c r="U16" s="135">
        <f t="shared" si="1"/>
        <v>491.3</v>
      </c>
      <c r="V16" s="135">
        <f t="shared" si="1"/>
        <v>500</v>
      </c>
      <c r="W16" s="135">
        <f t="shared" si="1"/>
        <v>96.1</v>
      </c>
      <c r="X16" s="135">
        <f t="shared" si="1"/>
        <v>72.900000000000006</v>
      </c>
      <c r="Y16" s="135">
        <f t="shared" si="1"/>
        <v>340.4</v>
      </c>
      <c r="Z16" s="136" t="str">
        <f t="shared" si="1"/>
        <v/>
      </c>
      <c r="AA16" s="90">
        <f t="shared" si="0"/>
        <v>13956.7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49.7</v>
      </c>
      <c r="K21" s="129"/>
      <c r="L21" s="129"/>
      <c r="M21" s="129"/>
      <c r="N21" s="129"/>
      <c r="O21" s="129"/>
      <c r="P21" s="129"/>
      <c r="Q21" s="129"/>
      <c r="R21" s="129"/>
      <c r="S21" s="129">
        <v>722.6</v>
      </c>
      <c r="T21" s="129">
        <v>944.3</v>
      </c>
      <c r="U21" s="129">
        <v>704.4</v>
      </c>
      <c r="V21" s="129">
        <v>773</v>
      </c>
      <c r="W21" s="129">
        <v>547.20000000000005</v>
      </c>
      <c r="X21" s="129">
        <v>524</v>
      </c>
      <c r="Y21" s="130"/>
      <c r="Z21" s="131"/>
      <c r="AA21" s="132">
        <f t="shared" si="2"/>
        <v>4265.2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/>
      <c r="V23" s="133"/>
      <c r="W23" s="133"/>
      <c r="X23" s="133"/>
      <c r="Y23" s="133">
        <v>500</v>
      </c>
      <c r="Z23" s="131"/>
      <c r="AA23" s="132">
        <f t="shared" si="2"/>
        <v>9000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549.70000000000005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722.6</v>
      </c>
      <c r="T24" s="135">
        <f t="shared" si="3"/>
        <v>944.3</v>
      </c>
      <c r="U24" s="135">
        <f t="shared" si="3"/>
        <v>704.4</v>
      </c>
      <c r="V24" s="135">
        <f t="shared" si="3"/>
        <v>773</v>
      </c>
      <c r="W24" s="135">
        <f t="shared" si="3"/>
        <v>547.20000000000005</v>
      </c>
      <c r="X24" s="135">
        <f t="shared" si="3"/>
        <v>524</v>
      </c>
      <c r="Y24" s="135">
        <f t="shared" si="3"/>
        <v>500</v>
      </c>
      <c r="Z24" s="136" t="str">
        <f t="shared" si="3"/>
        <v/>
      </c>
      <c r="AA24" s="90">
        <f t="shared" si="2"/>
        <v>13265.2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2024-08-16T11:11:27Z</dcterms:created>
  <dcterms:modified xsi:type="dcterms:W3CDTF">2024-08-16T11:11:29Z</dcterms:modified>
</cp:coreProperties>
</file>