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<sst xmlns="http://schemas.openxmlformats.org/spreadsheetml/2006/main" count="119" uniqueCount="54">
  <si>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15/08/2024 14:06:41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</si>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</sst>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D3-47E5-85E1-319305A687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D3-47E5-85E1-319305A687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AD3-47E5-85E1-319305A687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AD3-47E5-85E1-319305A687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AD3-47E5-85E1-319305A687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D3-47E5-85E1-319305A687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D3-47E5-85E1-319305A687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D3-47E5-85E1-319305A687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150</c:v>
                </c:pt>
                <c:pt idx="7">
                  <c:v>214</c:v>
                </c:pt>
                <c:pt idx="8">
                  <c:v>258</c:v>
                </c:pt>
                <c:pt idx="9">
                  <c:v>273</c:v>
                </c:pt>
                <c:pt idx="10">
                  <c:v>276</c:v>
                </c:pt>
                <c:pt idx="11">
                  <c:v>280</c:v>
                </c:pt>
                <c:pt idx="12">
                  <c:v>283</c:v>
                </c:pt>
                <c:pt idx="13">
                  <c:v>283</c:v>
                </c:pt>
                <c:pt idx="14">
                  <c:v>277</c:v>
                </c:pt>
                <c:pt idx="15">
                  <c:v>282</c:v>
                </c:pt>
                <c:pt idx="16">
                  <c:v>296</c:v>
                </c:pt>
                <c:pt idx="17">
                  <c:v>321</c:v>
                </c:pt>
                <c:pt idx="18">
                  <c:v>330</c:v>
                </c:pt>
                <c:pt idx="19">
                  <c:v>329</c:v>
                </c:pt>
                <c:pt idx="20">
                  <c:v>322</c:v>
                </c:pt>
                <c:pt idx="21">
                  <c:v>290</c:v>
                </c:pt>
                <c:pt idx="22">
                  <c:v>250</c:v>
                </c:pt>
                <c:pt idx="23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D3-47E5-85E1-319305A687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4628.5190000000002</c:v>
                </c:pt>
                <c:pt idx="1">
                  <c:v>3739.2350000000001</c:v>
                </c:pt>
                <c:pt idx="2">
                  <c:v>3135.16</c:v>
                </c:pt>
                <c:pt idx="3">
                  <c:v>3115.2920000000004</c:v>
                </c:pt>
                <c:pt idx="4">
                  <c:v>3085.8829999999998</c:v>
                </c:pt>
                <c:pt idx="5">
                  <c:v>3597.8059999999996</c:v>
                </c:pt>
                <c:pt idx="6">
                  <c:v>3950.9880000000003</c:v>
                </c:pt>
                <c:pt idx="7">
                  <c:v>3611.0660000000003</c:v>
                </c:pt>
                <c:pt idx="8">
                  <c:v>3410.8740000000003</c:v>
                </c:pt>
                <c:pt idx="9">
                  <c:v>2115.277</c:v>
                </c:pt>
                <c:pt idx="10">
                  <c:v>1177.9000000000001</c:v>
                </c:pt>
                <c:pt idx="11">
                  <c:v>1117.9000000000001</c:v>
                </c:pt>
                <c:pt idx="12">
                  <c:v>1117.9000000000001</c:v>
                </c:pt>
                <c:pt idx="13">
                  <c:v>1117.9000000000001</c:v>
                </c:pt>
                <c:pt idx="14">
                  <c:v>1339.9</c:v>
                </c:pt>
                <c:pt idx="15">
                  <c:v>2352.1260000000002</c:v>
                </c:pt>
                <c:pt idx="16">
                  <c:v>3617.183</c:v>
                </c:pt>
                <c:pt idx="17">
                  <c:v>4375.9400000000005</c:v>
                </c:pt>
                <c:pt idx="18">
                  <c:v>4607.8</c:v>
                </c:pt>
                <c:pt idx="19">
                  <c:v>4671.4940000000006</c:v>
                </c:pt>
                <c:pt idx="20">
                  <c:v>4746.9169999999995</c:v>
                </c:pt>
                <c:pt idx="21">
                  <c:v>4759.0730000000003</c:v>
                </c:pt>
                <c:pt idx="22">
                  <c:v>4743.9650000000001</c:v>
                </c:pt>
                <c:pt idx="23">
                  <c:v>4642.442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D3-47E5-85E1-319305A687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165.2</c:v>
                </c:pt>
                <c:pt idx="1">
                  <c:v>659.8</c:v>
                </c:pt>
                <c:pt idx="2">
                  <c:v>1021</c:v>
                </c:pt>
                <c:pt idx="3">
                  <c:v>804.1</c:v>
                </c:pt>
                <c:pt idx="4">
                  <c:v>663.9</c:v>
                </c:pt>
                <c:pt idx="5">
                  <c:v>284</c:v>
                </c:pt>
                <c:pt idx="6">
                  <c:v>276</c:v>
                </c:pt>
                <c:pt idx="7">
                  <c:v>334</c:v>
                </c:pt>
                <c:pt idx="8">
                  <c:v>150</c:v>
                </c:pt>
                <c:pt idx="9">
                  <c:v>102</c:v>
                </c:pt>
                <c:pt idx="10">
                  <c:v>659.2</c:v>
                </c:pt>
                <c:pt idx="11">
                  <c:v>583.5</c:v>
                </c:pt>
                <c:pt idx="12">
                  <c:v>673</c:v>
                </c:pt>
                <c:pt idx="13">
                  <c:v>936.4</c:v>
                </c:pt>
                <c:pt idx="14">
                  <c:v>1151.5999999999999</c:v>
                </c:pt>
                <c:pt idx="15">
                  <c:v>431.3</c:v>
                </c:pt>
                <c:pt idx="16">
                  <c:v>779</c:v>
                </c:pt>
                <c:pt idx="17">
                  <c:v>658</c:v>
                </c:pt>
                <c:pt idx="18">
                  <c:v>724</c:v>
                </c:pt>
                <c:pt idx="19">
                  <c:v>822</c:v>
                </c:pt>
                <c:pt idx="20">
                  <c:v>794</c:v>
                </c:pt>
                <c:pt idx="21">
                  <c:v>751</c:v>
                </c:pt>
                <c:pt idx="22">
                  <c:v>661</c:v>
                </c:pt>
                <c:pt idx="23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D3-47E5-85E1-319305A687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2010.3569999999997</c:v>
                </c:pt>
                <c:pt idx="1">
                  <c:v>2020.5950000000003</c:v>
                </c:pt>
                <c:pt idx="2">
                  <c:v>2032.53</c:v>
                </c:pt>
                <c:pt idx="3">
                  <c:v>2058.328</c:v>
                </c:pt>
                <c:pt idx="4">
                  <c:v>2088.0310000000004</c:v>
                </c:pt>
                <c:pt idx="5">
                  <c:v>2102.0049999999997</c:v>
                </c:pt>
                <c:pt idx="6">
                  <c:v>2353.9810000000007</c:v>
                </c:pt>
                <c:pt idx="7">
                  <c:v>3320.558</c:v>
                </c:pt>
                <c:pt idx="8">
                  <c:v>4645.9959999999992</c:v>
                </c:pt>
                <c:pt idx="9">
                  <c:v>5858.5839999999998</c:v>
                </c:pt>
                <c:pt idx="10">
                  <c:v>6705.0429999999997</c:v>
                </c:pt>
                <c:pt idx="11">
                  <c:v>7211.3299999999981</c:v>
                </c:pt>
                <c:pt idx="12">
                  <c:v>7339.1080000000002</c:v>
                </c:pt>
                <c:pt idx="13">
                  <c:v>7198.5469999999996</c:v>
                </c:pt>
                <c:pt idx="14">
                  <c:v>6723.9209999999994</c:v>
                </c:pt>
                <c:pt idx="15">
                  <c:v>5916.0769999999993</c:v>
                </c:pt>
                <c:pt idx="16">
                  <c:v>4780.3720000000003</c:v>
                </c:pt>
                <c:pt idx="17">
                  <c:v>3440.5309999999995</c:v>
                </c:pt>
                <c:pt idx="18">
                  <c:v>2260.2200000000003</c:v>
                </c:pt>
                <c:pt idx="19">
                  <c:v>1826.221</c:v>
                </c:pt>
                <c:pt idx="20">
                  <c:v>1751.9179999999997</c:v>
                </c:pt>
                <c:pt idx="21">
                  <c:v>1755.8940000000002</c:v>
                </c:pt>
                <c:pt idx="22">
                  <c:v>1774.5609999999999</c:v>
                </c:pt>
                <c:pt idx="23">
                  <c:v>1808.0779999999997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D3-47E5-85E1-319305A687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142</c:v>
                </c:pt>
                <c:pt idx="2">
                  <c:v>144</c:v>
                </c:pt>
                <c:pt idx="3">
                  <c:v>146</c:v>
                </c:pt>
                <c:pt idx="4">
                  <c:v>146</c:v>
                </c:pt>
                <c:pt idx="5">
                  <c:v>147</c:v>
                </c:pt>
                <c:pt idx="6">
                  <c:v>152</c:v>
                </c:pt>
                <c:pt idx="7">
                  <c:v>165</c:v>
                </c:pt>
                <c:pt idx="8">
                  <c:v>184</c:v>
                </c:pt>
                <c:pt idx="9">
                  <c:v>201</c:v>
                </c:pt>
                <c:pt idx="10">
                  <c:v>211</c:v>
                </c:pt>
                <c:pt idx="11">
                  <c:v>219</c:v>
                </c:pt>
                <c:pt idx="12">
                  <c:v>221</c:v>
                </c:pt>
                <c:pt idx="13">
                  <c:v>219</c:v>
                </c:pt>
                <c:pt idx="14">
                  <c:v>214</c:v>
                </c:pt>
                <c:pt idx="15">
                  <c:v>203</c:v>
                </c:pt>
                <c:pt idx="16">
                  <c:v>188</c:v>
                </c:pt>
                <c:pt idx="17">
                  <c:v>169</c:v>
                </c:pt>
                <c:pt idx="18">
                  <c:v>158</c:v>
                </c:pt>
                <c:pt idx="19">
                  <c:v>154</c:v>
                </c:pt>
                <c:pt idx="20">
                  <c:v>153</c:v>
                </c:pt>
                <c:pt idx="21">
                  <c:v>152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D3-47E5-85E1-319305A687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197</c:v>
                </c:pt>
                <c:pt idx="5">
                  <c:v>227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106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102</c:v>
                </c:pt>
                <c:pt idx="17">
                  <c:v>965.08400000000006</c:v>
                </c:pt>
                <c:pt idx="18">
                  <c:v>1713.25</c:v>
                </c:pt>
                <c:pt idx="19">
                  <c:v>2022.165</c:v>
                </c:pt>
                <c:pt idx="20">
                  <c:v>1988.42</c:v>
                </c:pt>
                <c:pt idx="21">
                  <c:v>1659.7739999999999</c:v>
                </c:pt>
                <c:pt idx="22">
                  <c:v>1400</c:v>
                </c:pt>
                <c:pt idx="23">
                  <c:v>1102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D3-47E5-85E1-319305A68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117.74</c:v>
                </c:pt>
                <c:pt idx="1">
                  <c:v>106.24</c:v>
                </c:pt>
                <c:pt idx="2">
                  <c:v>103.63</c:v>
                </c:pt>
                <c:pt idx="3">
                  <c:v>103.64</c:v>
                </c:pt>
                <c:pt idx="4">
                  <c:v>102</c:v>
                </c:pt>
                <c:pt idx="5">
                  <c:v>114.9</c:v>
                </c:pt>
                <c:pt idx="6">
                  <c:v>121.87</c:v>
                </c:pt>
                <c:pt idx="7">
                  <c:v>122</c:v>
                </c:pt>
                <c:pt idx="8">
                  <c:v>118</c:v>
                </c:pt>
                <c:pt idx="9">
                  <c:v>97.92</c:v>
                </c:pt>
                <c:pt idx="10">
                  <c:v>75</c:v>
                </c:pt>
                <c:pt idx="11">
                  <c:v>63.85</c:v>
                </c:pt>
                <c:pt idx="12">
                  <c:v>75</c:v>
                </c:pt>
                <c:pt idx="13">
                  <c:v>91.94</c:v>
                </c:pt>
                <c:pt idx="14">
                  <c:v>100.28</c:v>
                </c:pt>
                <c:pt idx="15">
                  <c:v>116.34</c:v>
                </c:pt>
                <c:pt idx="16">
                  <c:v>165.08</c:v>
                </c:pt>
                <c:pt idx="17">
                  <c:v>183.6</c:v>
                </c:pt>
                <c:pt idx="18">
                  <c:v>262.8</c:v>
                </c:pt>
                <c:pt idx="19">
                  <c:v>346.95</c:v>
                </c:pt>
                <c:pt idx="20">
                  <c:v>362.91</c:v>
                </c:pt>
                <c:pt idx="21">
                  <c:v>255.05</c:v>
                </c:pt>
                <c:pt idx="22">
                  <c:v>145.11000000000001</c:v>
                </c:pt>
                <c:pt idx="23">
                  <c:v>124.17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D3-47E5-85E1-319305A68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131</c:v>
                </c:pt>
                <c:pt idx="1">
                  <c:v>124</c:v>
                </c:pt>
                <c:pt idx="2">
                  <c:v>108</c:v>
                </c:pt>
                <c:pt idx="3">
                  <c:v>93</c:v>
                </c:pt>
                <c:pt idx="4">
                  <c:v>97.5</c:v>
                </c:pt>
                <c:pt idx="5">
                  <c:v>113.5</c:v>
                </c:pt>
                <c:pt idx="6">
                  <c:v>144</c:v>
                </c:pt>
                <c:pt idx="7">
                  <c:v>137.5</c:v>
                </c:pt>
                <c:pt idx="8">
                  <c:v>119</c:v>
                </c:pt>
                <c:pt idx="9">
                  <c:v>104.5</c:v>
                </c:pt>
                <c:pt idx="10">
                  <c:v>97</c:v>
                </c:pt>
                <c:pt idx="11">
                  <c:v>96.5</c:v>
                </c:pt>
                <c:pt idx="12">
                  <c:v>95.5</c:v>
                </c:pt>
                <c:pt idx="13">
                  <c:v>95.5</c:v>
                </c:pt>
                <c:pt idx="14">
                  <c:v>93</c:v>
                </c:pt>
                <c:pt idx="15">
                  <c:v>114</c:v>
                </c:pt>
                <c:pt idx="16">
                  <c:v>137</c:v>
                </c:pt>
                <c:pt idx="17">
                  <c:v>209.5</c:v>
                </c:pt>
                <c:pt idx="18">
                  <c:v>234.5</c:v>
                </c:pt>
                <c:pt idx="19">
                  <c:v>244.5</c:v>
                </c:pt>
                <c:pt idx="20">
                  <c:v>239</c:v>
                </c:pt>
                <c:pt idx="21">
                  <c:v>223.5</c:v>
                </c:pt>
                <c:pt idx="22">
                  <c:v>234</c:v>
                </c:pt>
                <c:pt idx="23">
                  <c:v>180.5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1-4AF8-A719-186D012439A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701.65499999999997</c:v>
                </c:pt>
                <c:pt idx="1">
                  <c:v>696.60900000000004</c:v>
                </c:pt>
                <c:pt idx="2">
                  <c:v>695.8069999999999</c:v>
                </c:pt>
                <c:pt idx="3">
                  <c:v>700.10500000000002</c:v>
                </c:pt>
                <c:pt idx="4">
                  <c:v>701.41000000000008</c:v>
                </c:pt>
                <c:pt idx="5">
                  <c:v>699.51699999999994</c:v>
                </c:pt>
                <c:pt idx="6">
                  <c:v>695.63900000000012</c:v>
                </c:pt>
                <c:pt idx="7">
                  <c:v>694.41699999999992</c:v>
                </c:pt>
                <c:pt idx="8">
                  <c:v>691.70300000000009</c:v>
                </c:pt>
                <c:pt idx="9">
                  <c:v>693.86500000000001</c:v>
                </c:pt>
                <c:pt idx="10">
                  <c:v>690.45099999999991</c:v>
                </c:pt>
                <c:pt idx="11">
                  <c:v>679.72300000000007</c:v>
                </c:pt>
                <c:pt idx="12">
                  <c:v>689.66600000000005</c:v>
                </c:pt>
                <c:pt idx="13">
                  <c:v>690.35900000000004</c:v>
                </c:pt>
                <c:pt idx="14">
                  <c:v>696.86699999999996</c:v>
                </c:pt>
                <c:pt idx="15">
                  <c:v>689.81099999999992</c:v>
                </c:pt>
                <c:pt idx="16">
                  <c:v>691.81500000000005</c:v>
                </c:pt>
                <c:pt idx="17">
                  <c:v>689.97800000000007</c:v>
                </c:pt>
                <c:pt idx="18">
                  <c:v>678.43299999999999</c:v>
                </c:pt>
                <c:pt idx="19">
                  <c:v>680.79500000000007</c:v>
                </c:pt>
                <c:pt idx="20">
                  <c:v>686.221</c:v>
                </c:pt>
                <c:pt idx="21">
                  <c:v>684.91000000000008</c:v>
                </c:pt>
                <c:pt idx="22">
                  <c:v>701.90899999999999</c:v>
                </c:pt>
                <c:pt idx="23">
                  <c:v>698.5870000000001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21-4AF8-A719-186D012439A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1129.125</c:v>
                </c:pt>
                <c:pt idx="1">
                  <c:v>1113.8090000000002</c:v>
                </c:pt>
                <c:pt idx="2">
                  <c:v>1104.5229999999999</c:v>
                </c:pt>
                <c:pt idx="3">
                  <c:v>1096.9780000000003</c:v>
                </c:pt>
                <c:pt idx="4">
                  <c:v>1123.4469999999999</c:v>
                </c:pt>
                <c:pt idx="5">
                  <c:v>1190.6600000000001</c:v>
                </c:pt>
                <c:pt idx="6">
                  <c:v>1348.327</c:v>
                </c:pt>
                <c:pt idx="7">
                  <c:v>1476.8109999999999</c:v>
                </c:pt>
                <c:pt idx="8">
                  <c:v>1578.931</c:v>
                </c:pt>
                <c:pt idx="9">
                  <c:v>1537.6679999999999</c:v>
                </c:pt>
                <c:pt idx="10">
                  <c:v>1590.47</c:v>
                </c:pt>
                <c:pt idx="11">
                  <c:v>1637.046</c:v>
                </c:pt>
                <c:pt idx="12">
                  <c:v>1645.2499999999998</c:v>
                </c:pt>
                <c:pt idx="13">
                  <c:v>1628.1089999999999</c:v>
                </c:pt>
                <c:pt idx="14">
                  <c:v>1648.0069999999998</c:v>
                </c:pt>
                <c:pt idx="15">
                  <c:v>1611.4880000000001</c:v>
                </c:pt>
                <c:pt idx="16">
                  <c:v>1667.4590000000001</c:v>
                </c:pt>
                <c:pt idx="17">
                  <c:v>1614.5049999999999</c:v>
                </c:pt>
                <c:pt idx="18">
                  <c:v>1552.3639999999998</c:v>
                </c:pt>
                <c:pt idx="19">
                  <c:v>1517.248</c:v>
                </c:pt>
                <c:pt idx="20">
                  <c:v>1428.5540000000001</c:v>
                </c:pt>
                <c:pt idx="21">
                  <c:v>1300.6379999999999</c:v>
                </c:pt>
                <c:pt idx="22">
                  <c:v>1250.9909999999998</c:v>
                </c:pt>
                <c:pt idx="23">
                  <c:v>1221.54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1-4AF8-A719-186D012439A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3895.3319999999994</c:v>
                </c:pt>
                <c:pt idx="1">
                  <c:v>3617.2459999999996</c:v>
                </c:pt>
                <c:pt idx="2">
                  <c:v>3424.3110000000001</c:v>
                </c:pt>
                <c:pt idx="3">
                  <c:v>3273.6739999999995</c:v>
                </c:pt>
                <c:pt idx="4">
                  <c:v>3223.4739999999997</c:v>
                </c:pt>
                <c:pt idx="5">
                  <c:v>3194.0319999999997</c:v>
                </c:pt>
                <c:pt idx="6">
                  <c:v>3292.973</c:v>
                </c:pt>
                <c:pt idx="7">
                  <c:v>3723.4420000000005</c:v>
                </c:pt>
                <c:pt idx="8">
                  <c:v>4229.26</c:v>
                </c:pt>
                <c:pt idx="9">
                  <c:v>4647.4920000000002</c:v>
                </c:pt>
                <c:pt idx="10">
                  <c:v>5002.5169999999998</c:v>
                </c:pt>
                <c:pt idx="11">
                  <c:v>5314.4390000000003</c:v>
                </c:pt>
                <c:pt idx="12">
                  <c:v>5611.6399999999994</c:v>
                </c:pt>
                <c:pt idx="13">
                  <c:v>5705.8400000000011</c:v>
                </c:pt>
                <c:pt idx="14">
                  <c:v>5635.523000000001</c:v>
                </c:pt>
                <c:pt idx="15">
                  <c:v>5550.3990000000003</c:v>
                </c:pt>
                <c:pt idx="16">
                  <c:v>5460.8459999999995</c:v>
                </c:pt>
                <c:pt idx="17">
                  <c:v>5285.572000000001</c:v>
                </c:pt>
                <c:pt idx="18">
                  <c:v>5111.4520000000002</c:v>
                </c:pt>
                <c:pt idx="19">
                  <c:v>5148.0770000000002</c:v>
                </c:pt>
                <c:pt idx="20">
                  <c:v>5168.4800000000005</c:v>
                </c:pt>
                <c:pt idx="21">
                  <c:v>4994.6930000000002</c:v>
                </c:pt>
                <c:pt idx="22">
                  <c:v>4743.6260000000002</c:v>
                </c:pt>
                <c:pt idx="23">
                  <c:v>4401.92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21-4AF8-A719-186D012439A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458</c:v>
                </c:pt>
                <c:pt idx="1">
                  <c:v>429.99999999999994</c:v>
                </c:pt>
                <c:pt idx="2">
                  <c:v>417</c:v>
                </c:pt>
                <c:pt idx="3">
                  <c:v>407</c:v>
                </c:pt>
                <c:pt idx="4">
                  <c:v>405.00000000000006</c:v>
                </c:pt>
                <c:pt idx="5">
                  <c:v>413</c:v>
                </c:pt>
                <c:pt idx="6">
                  <c:v>452</c:v>
                </c:pt>
                <c:pt idx="7">
                  <c:v>529.00000000000011</c:v>
                </c:pt>
                <c:pt idx="8">
                  <c:v>592</c:v>
                </c:pt>
                <c:pt idx="9">
                  <c:v>623.99999999999989</c:v>
                </c:pt>
                <c:pt idx="10">
                  <c:v>637</c:v>
                </c:pt>
                <c:pt idx="11">
                  <c:v>648.99999999999989</c:v>
                </c:pt>
                <c:pt idx="12">
                  <c:v>654</c:v>
                </c:pt>
                <c:pt idx="13">
                  <c:v>651.99999999999989</c:v>
                </c:pt>
                <c:pt idx="14">
                  <c:v>641</c:v>
                </c:pt>
                <c:pt idx="15">
                  <c:v>635</c:v>
                </c:pt>
                <c:pt idx="16">
                  <c:v>634.00000000000011</c:v>
                </c:pt>
                <c:pt idx="17">
                  <c:v>640</c:v>
                </c:pt>
                <c:pt idx="18">
                  <c:v>638</c:v>
                </c:pt>
                <c:pt idx="19">
                  <c:v>633.00000000000011</c:v>
                </c:pt>
                <c:pt idx="20">
                  <c:v>625</c:v>
                </c:pt>
                <c:pt idx="21">
                  <c:v>592</c:v>
                </c:pt>
                <c:pt idx="22">
                  <c:v>552</c:v>
                </c:pt>
                <c:pt idx="23">
                  <c:v>490.00000000000006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21-4AF8-A719-186D012439A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21-4AF8-A719-186D012439A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101.706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21-4AF8-A719-186D012439A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121-4AF8-A719-186D012439A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121-4AF8-A719-186D012439A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121-4AF8-A719-186D012439A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902</c:v>
                </c:pt>
                <c:pt idx="1">
                  <c:v>788</c:v>
                </c:pt>
                <c:pt idx="2">
                  <c:v>791</c:v>
                </c:pt>
                <c:pt idx="3">
                  <c:v>761</c:v>
                </c:pt>
                <c:pt idx="4">
                  <c:v>762</c:v>
                </c:pt>
                <c:pt idx="5">
                  <c:v>879.3</c:v>
                </c:pt>
                <c:pt idx="6">
                  <c:v>1174.2</c:v>
                </c:pt>
                <c:pt idx="7">
                  <c:v>1310.5</c:v>
                </c:pt>
                <c:pt idx="8">
                  <c:v>1639</c:v>
                </c:pt>
                <c:pt idx="9">
                  <c:v>1048.3</c:v>
                </c:pt>
                <c:pt idx="10">
                  <c:v>999</c:v>
                </c:pt>
                <c:pt idx="11">
                  <c:v>1014</c:v>
                </c:pt>
                <c:pt idx="12">
                  <c:v>1014</c:v>
                </c:pt>
                <c:pt idx="13">
                  <c:v>1059</c:v>
                </c:pt>
                <c:pt idx="14">
                  <c:v>1068</c:v>
                </c:pt>
                <c:pt idx="15">
                  <c:v>659.8</c:v>
                </c:pt>
                <c:pt idx="16">
                  <c:v>1171.4000000000001</c:v>
                </c:pt>
                <c:pt idx="17">
                  <c:v>1490</c:v>
                </c:pt>
                <c:pt idx="18">
                  <c:v>1575</c:v>
                </c:pt>
                <c:pt idx="19">
                  <c:v>1591.5</c:v>
                </c:pt>
                <c:pt idx="20">
                  <c:v>1599</c:v>
                </c:pt>
                <c:pt idx="21">
                  <c:v>1562</c:v>
                </c:pt>
                <c:pt idx="22">
                  <c:v>1489</c:v>
                </c:pt>
                <c:pt idx="23">
                  <c:v>1311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21-4AF8-A719-186D012439A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9.8360000000000003</c:v>
                </c:pt>
                <c:pt idx="6">
                  <c:v>2.8</c:v>
                </c:pt>
                <c:pt idx="18">
                  <c:v>3.5209999999999999</c:v>
                </c:pt>
                <c:pt idx="19">
                  <c:v>9.7270000000000003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21-4AF8-A719-186D012439A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121-4AF8-A719-186D012439A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121-4AF8-A719-186D01243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117.74</c:v>
                </c:pt>
                <c:pt idx="1">
                  <c:v>106.24</c:v>
                </c:pt>
                <c:pt idx="2">
                  <c:v>103.63</c:v>
                </c:pt>
                <c:pt idx="3">
                  <c:v>103.64</c:v>
                </c:pt>
                <c:pt idx="4">
                  <c:v>102</c:v>
                </c:pt>
                <c:pt idx="5">
                  <c:v>114.9</c:v>
                </c:pt>
                <c:pt idx="6">
                  <c:v>121.87</c:v>
                </c:pt>
                <c:pt idx="7">
                  <c:v>122</c:v>
                </c:pt>
                <c:pt idx="8">
                  <c:v>118</c:v>
                </c:pt>
                <c:pt idx="9">
                  <c:v>97.92</c:v>
                </c:pt>
                <c:pt idx="10">
                  <c:v>75</c:v>
                </c:pt>
                <c:pt idx="11">
                  <c:v>63.85</c:v>
                </c:pt>
                <c:pt idx="12">
                  <c:v>75</c:v>
                </c:pt>
                <c:pt idx="13">
                  <c:v>91.94</c:v>
                </c:pt>
                <c:pt idx="14">
                  <c:v>100.28</c:v>
                </c:pt>
                <c:pt idx="15">
                  <c:v>116.34</c:v>
                </c:pt>
                <c:pt idx="16">
                  <c:v>165.08</c:v>
                </c:pt>
                <c:pt idx="17">
                  <c:v>183.6</c:v>
                </c:pt>
                <c:pt idx="18">
                  <c:v>262.8</c:v>
                </c:pt>
                <c:pt idx="19">
                  <c:v>346.95</c:v>
                </c:pt>
                <c:pt idx="20">
                  <c:v>362.91</c:v>
                </c:pt>
                <c:pt idx="21">
                  <c:v>255.05</c:v>
                </c:pt>
                <c:pt idx="22">
                  <c:v>145.11000000000001</c:v>
                </c:pt>
                <c:pt idx="23">
                  <c:v>124.17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21-4AF8-A719-186D01243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7227.076</v>
      </c>
      <c r="C4" s="18">
        <v>6779.6299999999992</v>
      </c>
      <c r="D4" s="18">
        <v>6550.6900000000005</v>
      </c>
      <c r="E4" s="18">
        <v>6341.7200000000012</v>
      </c>
      <c r="F4" s="18">
        <v>6322.8139999999985</v>
      </c>
      <c r="G4" s="18">
        <v>6499.8110000000015</v>
      </c>
      <c r="H4" s="18">
        <v>7109.9689999999982</v>
      </c>
      <c r="I4" s="18">
        <v>7871.6239999999998</v>
      </c>
      <c r="J4" s="18">
        <v>8849.869999999999</v>
      </c>
      <c r="K4" s="18">
        <v>8655.860999999999</v>
      </c>
      <c r="L4" s="18">
        <v>9118.143</v>
      </c>
      <c r="M4" s="18">
        <v>9500.73</v>
      </c>
      <c r="N4" s="18">
        <v>9710.0080000000034</v>
      </c>
      <c r="O4" s="18">
        <v>9830.8469999999998</v>
      </c>
      <c r="P4" s="18">
        <v>9782.4210000000021</v>
      </c>
      <c r="Q4" s="18">
        <v>9260.5029999999988</v>
      </c>
      <c r="R4" s="18">
        <v>9762.5550000000003</v>
      </c>
      <c r="S4" s="18">
        <v>9929.5550000000003</v>
      </c>
      <c r="T4" s="18">
        <v>9793.2699999999986</v>
      </c>
      <c r="U4" s="18">
        <v>9824.880000000001</v>
      </c>
      <c r="V4" s="18">
        <v>9756.255000000001</v>
      </c>
      <c r="W4" s="18">
        <v>9367.7409999999982</v>
      </c>
      <c r="X4" s="18">
        <v>8981.5259999999998</v>
      </c>
      <c r="Y4" s="18">
        <v>8313.52</v>
      </c>
      <c r="Z4" s="19"/>
      <c r="AA4" s="20">
        <f>SUM(B4:Z4)</f>
        <v>205141.019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117.74</v>
      </c>
      <c r="C7" s="28">
        <v>106.24</v>
      </c>
      <c r="D7" s="28">
        <v>103.63</v>
      </c>
      <c r="E7" s="28">
        <v>103.64</v>
      </c>
      <c r="F7" s="28">
        <v>102</v>
      </c>
      <c r="G7" s="28">
        <v>114.9</v>
      </c>
      <c r="H7" s="28">
        <v>121.87</v>
      </c>
      <c r="I7" s="28">
        <v>122</v>
      </c>
      <c r="J7" s="28">
        <v>118</v>
      </c>
      <c r="K7" s="28">
        <v>97.92</v>
      </c>
      <c r="L7" s="28">
        <v>75</v>
      </c>
      <c r="M7" s="28">
        <v>63.85</v>
      </c>
      <c r="N7" s="28">
        <v>75</v>
      </c>
      <c r="O7" s="28">
        <v>91.94</v>
      </c>
      <c r="P7" s="28">
        <v>100.28</v>
      </c>
      <c r="Q7" s="28">
        <v>116.34</v>
      </c>
      <c r="R7" s="28">
        <v>165.08</v>
      </c>
      <c r="S7" s="28">
        <v>183.6</v>
      </c>
      <c r="T7" s="28">
        <v>262.8</v>
      </c>
      <c r="U7" s="28">
        <v>346.95</v>
      </c>
      <c r="V7" s="28">
        <v>362.91</v>
      </c>
      <c r="W7" s="28">
        <v>255.05</v>
      </c>
      <c r="X7" s="28">
        <v>145.11000000000001</v>
      </c>
      <c r="Y7" s="28">
        <v>124.17</v>
      </c>
      <c r="Z7" s="29"/>
      <c r="AA7" s="30">
        <f>IF(SUM(B7:Z7)&lt;&gt;0,AVERAGEIF(B7:Z7,"&lt;&gt;"""),"")</f>
        <v>144.83416666666668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181</v>
      </c>
      <c r="C11" s="47">
        <v>142</v>
      </c>
      <c r="D11" s="47">
        <v>142</v>
      </c>
      <c r="E11" s="47">
        <v>142</v>
      </c>
      <c r="F11" s="47">
        <v>142</v>
      </c>
      <c r="G11" s="47">
        <v>142</v>
      </c>
      <c r="H11" s="47">
        <v>150</v>
      </c>
      <c r="I11" s="47">
        <v>214</v>
      </c>
      <c r="J11" s="47">
        <v>258</v>
      </c>
      <c r="K11" s="47">
        <v>273</v>
      </c>
      <c r="L11" s="47">
        <v>276</v>
      </c>
      <c r="M11" s="47">
        <v>280</v>
      </c>
      <c r="N11" s="47">
        <v>283</v>
      </c>
      <c r="O11" s="47">
        <v>283</v>
      </c>
      <c r="P11" s="47">
        <v>277</v>
      </c>
      <c r="Q11" s="47">
        <v>282</v>
      </c>
      <c r="R11" s="47">
        <v>296</v>
      </c>
      <c r="S11" s="47">
        <v>321</v>
      </c>
      <c r="T11" s="47">
        <v>330</v>
      </c>
      <c r="U11" s="47">
        <v>329</v>
      </c>
      <c r="V11" s="47">
        <v>322</v>
      </c>
      <c r="W11" s="47">
        <v>290</v>
      </c>
      <c r="X11" s="47">
        <v>250</v>
      </c>
      <c r="Y11" s="47">
        <v>188</v>
      </c>
      <c r="Z11" s="48"/>
      <c r="AA11" s="49">
        <f t="shared" si="0"/>
        <v>5793</v>
      </c>
    </row>
    <row r="12" spans="1:27" ht="24.95" customHeight="1" x14ac:dyDescent="0.2">
      <c r="A12" s="50" t="s">
        <v>8</v>
      </c>
      <c r="B12" s="51">
        <v>4628.5190000000002</v>
      </c>
      <c r="C12" s="52">
        <v>3739.2350000000001</v>
      </c>
      <c r="D12" s="52">
        <v>3135.16</v>
      </c>
      <c r="E12" s="52">
        <v>3115.2920000000004</v>
      </c>
      <c r="F12" s="52">
        <v>3085.8829999999998</v>
      </c>
      <c r="G12" s="52">
        <v>3597.8059999999996</v>
      </c>
      <c r="H12" s="52">
        <v>3950.9880000000003</v>
      </c>
      <c r="I12" s="52">
        <v>3611.0660000000003</v>
      </c>
      <c r="J12" s="52">
        <v>3410.8740000000003</v>
      </c>
      <c r="K12" s="52">
        <v>2115.277</v>
      </c>
      <c r="L12" s="52">
        <v>1177.9000000000001</v>
      </c>
      <c r="M12" s="52">
        <v>1117.9000000000001</v>
      </c>
      <c r="N12" s="52">
        <v>1117.9000000000001</v>
      </c>
      <c r="O12" s="52">
        <v>1117.9000000000001</v>
      </c>
      <c r="P12" s="52">
        <v>1339.9</v>
      </c>
      <c r="Q12" s="52">
        <v>2352.1260000000002</v>
      </c>
      <c r="R12" s="52">
        <v>3617.183</v>
      </c>
      <c r="S12" s="52">
        <v>4375.9400000000005</v>
      </c>
      <c r="T12" s="52">
        <v>4607.8</v>
      </c>
      <c r="U12" s="52">
        <v>4671.4940000000006</v>
      </c>
      <c r="V12" s="52">
        <v>4746.9169999999995</v>
      </c>
      <c r="W12" s="52">
        <v>4759.0730000000003</v>
      </c>
      <c r="X12" s="52">
        <v>4743.9650000000001</v>
      </c>
      <c r="Y12" s="52">
        <v>4642.442</v>
      </c>
      <c r="Z12" s="53"/>
      <c r="AA12" s="54">
        <f t="shared" si="0"/>
        <v>78778.540000000008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197</v>
      </c>
      <c r="G13" s="52">
        <v>227</v>
      </c>
      <c r="H13" s="52">
        <v>227</v>
      </c>
      <c r="I13" s="52">
        <v>227</v>
      </c>
      <c r="J13" s="52">
        <v>201</v>
      </c>
      <c r="K13" s="52">
        <v>106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102</v>
      </c>
      <c r="S13" s="52">
        <v>965.08400000000006</v>
      </c>
      <c r="T13" s="52">
        <v>1713.25</v>
      </c>
      <c r="U13" s="52">
        <v>2022.165</v>
      </c>
      <c r="V13" s="52">
        <v>1988.42</v>
      </c>
      <c r="W13" s="52">
        <v>1659.7739999999999</v>
      </c>
      <c r="X13" s="52">
        <v>1400</v>
      </c>
      <c r="Y13" s="52">
        <v>1102</v>
      </c>
      <c r="Z13" s="53"/>
      <c r="AA13" s="54">
        <f t="shared" si="0"/>
        <v>12949.692999999999</v>
      </c>
    </row>
    <row r="14" spans="1:27" ht="24.95" customHeight="1" x14ac:dyDescent="0.2">
      <c r="A14" s="55" t="s">
        <v>10</v>
      </c>
      <c r="B14" s="56">
        <v>2010.3569999999997</v>
      </c>
      <c r="C14" s="57">
        <v>2020.5950000000003</v>
      </c>
      <c r="D14" s="57">
        <v>2032.53</v>
      </c>
      <c r="E14" s="57">
        <v>2058.328</v>
      </c>
      <c r="F14" s="57">
        <v>2088.0310000000004</v>
      </c>
      <c r="G14" s="57">
        <v>2102.0049999999997</v>
      </c>
      <c r="H14" s="57">
        <v>2353.9810000000007</v>
      </c>
      <c r="I14" s="57">
        <v>3320.558</v>
      </c>
      <c r="J14" s="57">
        <v>4645.9959999999992</v>
      </c>
      <c r="K14" s="57">
        <v>5858.5839999999998</v>
      </c>
      <c r="L14" s="57">
        <v>6705.0429999999997</v>
      </c>
      <c r="M14" s="57">
        <v>7211.3299999999981</v>
      </c>
      <c r="N14" s="57">
        <v>7339.1080000000002</v>
      </c>
      <c r="O14" s="57">
        <v>7198.5469999999996</v>
      </c>
      <c r="P14" s="57">
        <v>6723.9209999999994</v>
      </c>
      <c r="Q14" s="57">
        <v>5916.0769999999993</v>
      </c>
      <c r="R14" s="57">
        <v>4780.3720000000003</v>
      </c>
      <c r="S14" s="57">
        <v>3440.5309999999995</v>
      </c>
      <c r="T14" s="57">
        <v>2260.2200000000003</v>
      </c>
      <c r="U14" s="57">
        <v>1826.221</v>
      </c>
      <c r="V14" s="57">
        <v>1751.9179999999997</v>
      </c>
      <c r="W14" s="57">
        <v>1755.8940000000002</v>
      </c>
      <c r="X14" s="57">
        <v>1774.5609999999999</v>
      </c>
      <c r="Y14" s="57">
        <v>1808.0779999999997</v>
      </c>
      <c r="Z14" s="58"/>
      <c r="AA14" s="59">
        <f t="shared" si="0"/>
        <v>88982.786000000022</v>
      </c>
    </row>
    <row r="15" spans="1:27" ht="24.95" customHeight="1" x14ac:dyDescent="0.2">
      <c r="A15" s="55" t="s">
        <v>11</v>
      </c>
      <c r="B15" s="56">
        <v>140</v>
      </c>
      <c r="C15" s="57">
        <v>142</v>
      </c>
      <c r="D15" s="57">
        <v>144</v>
      </c>
      <c r="E15" s="57">
        <v>146</v>
      </c>
      <c r="F15" s="57">
        <v>146</v>
      </c>
      <c r="G15" s="57">
        <v>147</v>
      </c>
      <c r="H15" s="57">
        <v>152</v>
      </c>
      <c r="I15" s="57">
        <v>165</v>
      </c>
      <c r="J15" s="57">
        <v>184</v>
      </c>
      <c r="K15" s="57">
        <v>201</v>
      </c>
      <c r="L15" s="57">
        <v>211</v>
      </c>
      <c r="M15" s="57">
        <v>219</v>
      </c>
      <c r="N15" s="57">
        <v>221</v>
      </c>
      <c r="O15" s="57">
        <v>219</v>
      </c>
      <c r="P15" s="57">
        <v>214</v>
      </c>
      <c r="Q15" s="57">
        <v>203</v>
      </c>
      <c r="R15" s="57">
        <v>188</v>
      </c>
      <c r="S15" s="57">
        <v>169</v>
      </c>
      <c r="T15" s="57">
        <v>158</v>
      </c>
      <c r="U15" s="57">
        <v>154</v>
      </c>
      <c r="V15" s="57">
        <v>153</v>
      </c>
      <c r="W15" s="57">
        <v>152</v>
      </c>
      <c r="X15" s="57">
        <v>152</v>
      </c>
      <c r="Y15" s="57">
        <v>152</v>
      </c>
      <c r="Z15" s="58"/>
      <c r="AA15" s="59">
        <f t="shared" si="0"/>
        <v>4132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7061.8760000000002</v>
      </c>
      <c r="C16" s="62">
        <f t="shared" si="1"/>
        <v>6119.83</v>
      </c>
      <c r="D16" s="62">
        <f t="shared" si="1"/>
        <v>5529.69</v>
      </c>
      <c r="E16" s="62">
        <f t="shared" si="1"/>
        <v>5537.6200000000008</v>
      </c>
      <c r="F16" s="62">
        <f t="shared" si="1"/>
        <v>5658.9140000000007</v>
      </c>
      <c r="G16" s="62">
        <f t="shared" si="1"/>
        <v>6215.8109999999997</v>
      </c>
      <c r="H16" s="62">
        <f t="shared" si="1"/>
        <v>6833.969000000001</v>
      </c>
      <c r="I16" s="62">
        <f t="shared" si="1"/>
        <v>7537.6239999999998</v>
      </c>
      <c r="J16" s="62">
        <f t="shared" si="1"/>
        <v>8699.869999999999</v>
      </c>
      <c r="K16" s="62">
        <f t="shared" si="1"/>
        <v>8553.8610000000008</v>
      </c>
      <c r="L16" s="62">
        <f t="shared" si="1"/>
        <v>8458.9429999999993</v>
      </c>
      <c r="M16" s="62">
        <f t="shared" si="1"/>
        <v>8917.2299999999977</v>
      </c>
      <c r="N16" s="62">
        <f t="shared" si="1"/>
        <v>9037.0079999999998</v>
      </c>
      <c r="O16" s="62">
        <f t="shared" si="1"/>
        <v>8894.4470000000001</v>
      </c>
      <c r="P16" s="62">
        <f t="shared" si="1"/>
        <v>8630.8209999999999</v>
      </c>
      <c r="Q16" s="62">
        <f t="shared" si="1"/>
        <v>8829.2029999999995</v>
      </c>
      <c r="R16" s="62">
        <f t="shared" si="1"/>
        <v>8983.5550000000003</v>
      </c>
      <c r="S16" s="62">
        <f t="shared" si="1"/>
        <v>9271.5550000000003</v>
      </c>
      <c r="T16" s="62">
        <f t="shared" si="1"/>
        <v>9069.27</v>
      </c>
      <c r="U16" s="62">
        <f t="shared" si="1"/>
        <v>9002.880000000001</v>
      </c>
      <c r="V16" s="62">
        <f t="shared" si="1"/>
        <v>8962.2549999999992</v>
      </c>
      <c r="W16" s="62">
        <f t="shared" si="1"/>
        <v>8616.741</v>
      </c>
      <c r="X16" s="62">
        <f t="shared" si="1"/>
        <v>8320.5259999999998</v>
      </c>
      <c r="Y16" s="62">
        <f t="shared" si="1"/>
        <v>7892.5199999999995</v>
      </c>
      <c r="Z16" s="63" t="str">
        <f t="shared" si="1"/>
        <v/>
      </c>
      <c r="AA16" s="64">
        <f>SUM(AA10:AA15)</f>
        <v>190636.01900000003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2459.9</v>
      </c>
      <c r="C29" s="72">
        <v>2417.9</v>
      </c>
      <c r="D29" s="72">
        <v>2436.9</v>
      </c>
      <c r="E29" s="72">
        <v>2460.9</v>
      </c>
      <c r="F29" s="72">
        <v>2604.9</v>
      </c>
      <c r="G29" s="72">
        <v>2669.9</v>
      </c>
      <c r="H29" s="72">
        <v>2785.9</v>
      </c>
      <c r="I29" s="72">
        <v>3224.9</v>
      </c>
      <c r="J29" s="72">
        <v>3668.9</v>
      </c>
      <c r="K29" s="72">
        <v>3890.9</v>
      </c>
      <c r="L29" s="72">
        <v>4089.9</v>
      </c>
      <c r="M29" s="72">
        <v>4225.8999999999996</v>
      </c>
      <c r="N29" s="72">
        <v>4279.8999999999996</v>
      </c>
      <c r="O29" s="72">
        <v>4231.8999999999996</v>
      </c>
      <c r="P29" s="72">
        <v>4066.9</v>
      </c>
      <c r="Q29" s="72">
        <v>3915.9</v>
      </c>
      <c r="R29" s="72">
        <v>3668.9</v>
      </c>
      <c r="S29" s="72">
        <v>3906.9</v>
      </c>
      <c r="T29" s="72">
        <v>3925.9</v>
      </c>
      <c r="U29" s="72">
        <v>3969.9</v>
      </c>
      <c r="V29" s="72">
        <v>3899.9</v>
      </c>
      <c r="W29" s="72">
        <v>3805.9</v>
      </c>
      <c r="X29" s="72">
        <v>3636.9</v>
      </c>
      <c r="Y29" s="72">
        <v>3349.9</v>
      </c>
      <c r="Z29" s="73"/>
      <c r="AA29" s="74">
        <f>SUM(B29:Z29)</f>
        <v>83595.599999999991</v>
      </c>
    </row>
    <row r="30" spans="1:27" ht="24.95" customHeight="1" x14ac:dyDescent="0.2">
      <c r="A30" s="75" t="s">
        <v>24</v>
      </c>
      <c r="B30" s="76">
        <v>2100.9760000000001</v>
      </c>
      <c r="C30" s="77">
        <v>1280.93</v>
      </c>
      <c r="D30" s="77">
        <v>1370.79</v>
      </c>
      <c r="E30" s="77">
        <v>1447.72</v>
      </c>
      <c r="F30" s="77">
        <v>1412.0139999999999</v>
      </c>
      <c r="G30" s="77">
        <v>1882.9110000000001</v>
      </c>
      <c r="H30" s="77">
        <v>2202.069</v>
      </c>
      <c r="I30" s="77">
        <v>2688.7240000000002</v>
      </c>
      <c r="J30" s="77">
        <v>3458.97</v>
      </c>
      <c r="K30" s="77">
        <v>3437.9609999999998</v>
      </c>
      <c r="L30" s="77">
        <v>3900.0430000000001</v>
      </c>
      <c r="M30" s="77">
        <v>4299.33</v>
      </c>
      <c r="N30" s="77">
        <v>4342.1080000000002</v>
      </c>
      <c r="O30" s="77">
        <v>4215.5469999999996</v>
      </c>
      <c r="P30" s="77">
        <v>4061.9209999999998</v>
      </c>
      <c r="Q30" s="77">
        <v>3745.3029999999999</v>
      </c>
      <c r="R30" s="77">
        <v>3351.6550000000002</v>
      </c>
      <c r="S30" s="77">
        <v>2710.6550000000002</v>
      </c>
      <c r="T30" s="77">
        <v>2274.37</v>
      </c>
      <c r="U30" s="77">
        <v>2256.98</v>
      </c>
      <c r="V30" s="77">
        <v>2254.355</v>
      </c>
      <c r="W30" s="77">
        <v>1956.8409999999999</v>
      </c>
      <c r="X30" s="77">
        <v>1839.626</v>
      </c>
      <c r="Y30" s="77">
        <v>1904.62</v>
      </c>
      <c r="Z30" s="78"/>
      <c r="AA30" s="79">
        <f>SUM(B30:Z30)</f>
        <v>64396.419000000009</v>
      </c>
    </row>
    <row r="31" spans="1:27" ht="24.95" customHeight="1" x14ac:dyDescent="0.2">
      <c r="A31" s="82" t="s">
        <v>25</v>
      </c>
      <c r="B31" s="80">
        <v>2627</v>
      </c>
      <c r="C31" s="81">
        <v>2562</v>
      </c>
      <c r="D31" s="81">
        <v>1947</v>
      </c>
      <c r="E31" s="81">
        <v>1907</v>
      </c>
      <c r="F31" s="81">
        <v>1927</v>
      </c>
      <c r="G31" s="81">
        <v>1947</v>
      </c>
      <c r="H31" s="81">
        <v>2122</v>
      </c>
      <c r="I31" s="81">
        <v>1958</v>
      </c>
      <c r="J31" s="81">
        <v>1722</v>
      </c>
      <c r="K31" s="81">
        <v>1327</v>
      </c>
      <c r="L31" s="81">
        <v>587</v>
      </c>
      <c r="M31" s="81">
        <v>577</v>
      </c>
      <c r="N31" s="81">
        <v>577</v>
      </c>
      <c r="O31" s="81">
        <v>577</v>
      </c>
      <c r="P31" s="81">
        <v>629</v>
      </c>
      <c r="Q31" s="81">
        <v>1381</v>
      </c>
      <c r="R31" s="81">
        <v>2242</v>
      </c>
      <c r="S31" s="81">
        <v>2812</v>
      </c>
      <c r="T31" s="81">
        <v>3093</v>
      </c>
      <c r="U31" s="81">
        <v>3098</v>
      </c>
      <c r="V31" s="81">
        <v>3102</v>
      </c>
      <c r="W31" s="81">
        <v>3105</v>
      </c>
      <c r="X31" s="81">
        <v>3005</v>
      </c>
      <c r="Y31" s="81">
        <v>2731</v>
      </c>
      <c r="Z31" s="83"/>
      <c r="AA31" s="84">
        <f>SUM(B31:Z31)</f>
        <v>47562</v>
      </c>
    </row>
    <row r="32" spans="1:27" ht="30" customHeight="1" thickBot="1" x14ac:dyDescent="0.25">
      <c r="A32" s="60" t="s">
        <v>26</v>
      </c>
      <c r="B32" s="61">
        <f>IF(LEN(B$2)&gt;0,SUM(B29:B31),"")</f>
        <v>7187.8760000000002</v>
      </c>
      <c r="C32" s="62">
        <f t="shared" ref="C32:Z32" si="4">IF(LEN(C$2)&gt;0,SUM(C29:C31),"")</f>
        <v>6260.83</v>
      </c>
      <c r="D32" s="62">
        <f t="shared" si="4"/>
        <v>5754.6900000000005</v>
      </c>
      <c r="E32" s="62">
        <f t="shared" si="4"/>
        <v>5815.62</v>
      </c>
      <c r="F32" s="62">
        <f t="shared" si="4"/>
        <v>5943.9139999999998</v>
      </c>
      <c r="G32" s="62">
        <f t="shared" si="4"/>
        <v>6499.8109999999997</v>
      </c>
      <c r="H32" s="62">
        <f t="shared" si="4"/>
        <v>7109.9690000000001</v>
      </c>
      <c r="I32" s="62">
        <f t="shared" si="4"/>
        <v>7871.6239999999998</v>
      </c>
      <c r="J32" s="62">
        <f t="shared" si="4"/>
        <v>8849.869999999999</v>
      </c>
      <c r="K32" s="62">
        <f t="shared" si="4"/>
        <v>8655.8610000000008</v>
      </c>
      <c r="L32" s="62">
        <f t="shared" si="4"/>
        <v>8576.9429999999993</v>
      </c>
      <c r="M32" s="62">
        <f t="shared" si="4"/>
        <v>9102.23</v>
      </c>
      <c r="N32" s="62">
        <f t="shared" si="4"/>
        <v>9199.0079999999998</v>
      </c>
      <c r="O32" s="62">
        <f t="shared" si="4"/>
        <v>9024.4470000000001</v>
      </c>
      <c r="P32" s="62">
        <f t="shared" si="4"/>
        <v>8757.8209999999999</v>
      </c>
      <c r="Q32" s="62">
        <f t="shared" si="4"/>
        <v>9042.2029999999995</v>
      </c>
      <c r="R32" s="62">
        <f t="shared" si="4"/>
        <v>9262.5550000000003</v>
      </c>
      <c r="S32" s="62">
        <f t="shared" si="4"/>
        <v>9429.5550000000003</v>
      </c>
      <c r="T32" s="62">
        <f t="shared" si="4"/>
        <v>9293.27</v>
      </c>
      <c r="U32" s="62">
        <f t="shared" si="4"/>
        <v>9324.880000000001</v>
      </c>
      <c r="V32" s="62">
        <f t="shared" si="4"/>
        <v>9256.255000000001</v>
      </c>
      <c r="W32" s="62">
        <f t="shared" si="4"/>
        <v>8867.741</v>
      </c>
      <c r="X32" s="62">
        <f t="shared" si="4"/>
        <v>8481.5259999999998</v>
      </c>
      <c r="Y32" s="62">
        <f t="shared" si="4"/>
        <v>7985.52</v>
      </c>
      <c r="Z32" s="63" t="str">
        <f t="shared" si="4"/>
        <v/>
      </c>
      <c r="AA32" s="64">
        <f>SUM(AA29:AA31)</f>
        <v>195554.019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38</v>
      </c>
      <c r="E35" s="95">
        <v>68</v>
      </c>
      <c r="F35" s="95">
        <v>80</v>
      </c>
      <c r="G35" s="95">
        <v>80</v>
      </c>
      <c r="H35" s="95">
        <v>80</v>
      </c>
      <c r="I35" s="95">
        <v>105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80</v>
      </c>
      <c r="S35" s="95">
        <v>98</v>
      </c>
      <c r="T35" s="95">
        <v>164</v>
      </c>
      <c r="U35" s="95">
        <v>199</v>
      </c>
      <c r="V35" s="95">
        <v>195</v>
      </c>
      <c r="W35" s="95">
        <v>166</v>
      </c>
      <c r="X35" s="95">
        <v>101</v>
      </c>
      <c r="Y35" s="95">
        <v>20</v>
      </c>
      <c r="Z35" s="96"/>
      <c r="AA35" s="74">
        <f t="shared" ref="AA35:AA40" si="5">SUM(B35:Z35)</f>
        <v>1674</v>
      </c>
    </row>
    <row r="36" spans="1:27" ht="24.95" customHeight="1" x14ac:dyDescent="0.2">
      <c r="A36" s="97" t="s">
        <v>29</v>
      </c>
      <c r="B36" s="98">
        <v>51</v>
      </c>
      <c r="C36" s="99">
        <v>66</v>
      </c>
      <c r="D36" s="99">
        <v>132</v>
      </c>
      <c r="E36" s="99">
        <v>155</v>
      </c>
      <c r="F36" s="99">
        <v>150</v>
      </c>
      <c r="G36" s="99">
        <v>149</v>
      </c>
      <c r="H36" s="99">
        <v>141</v>
      </c>
      <c r="I36" s="99">
        <v>174</v>
      </c>
      <c r="J36" s="99">
        <v>75</v>
      </c>
      <c r="K36" s="99">
        <v>27</v>
      </c>
      <c r="L36" s="99">
        <v>68</v>
      </c>
      <c r="M36" s="99">
        <v>105</v>
      </c>
      <c r="N36" s="99">
        <v>82</v>
      </c>
      <c r="O36" s="99">
        <v>50</v>
      </c>
      <c r="P36" s="99">
        <v>52</v>
      </c>
      <c r="Q36" s="99">
        <v>138</v>
      </c>
      <c r="R36" s="99">
        <v>144</v>
      </c>
      <c r="S36" s="99">
        <v>5</v>
      </c>
      <c r="T36" s="99">
        <v>5</v>
      </c>
      <c r="U36" s="99">
        <v>68</v>
      </c>
      <c r="V36" s="99">
        <v>44</v>
      </c>
      <c r="W36" s="99">
        <v>30</v>
      </c>
      <c r="X36" s="99">
        <v>5</v>
      </c>
      <c r="Y36" s="99">
        <v>18</v>
      </c>
      <c r="Z36" s="100"/>
      <c r="AA36" s="79">
        <f t="shared" si="5"/>
        <v>1934</v>
      </c>
    </row>
    <row r="37" spans="1:27" ht="24.95" customHeight="1" x14ac:dyDescent="0.2">
      <c r="A37" s="97" t="s">
        <v>30</v>
      </c>
      <c r="B37" s="98">
        <v>44.2</v>
      </c>
      <c r="C37" s="99">
        <v>523.79999999999995</v>
      </c>
      <c r="D37" s="99">
        <v>801</v>
      </c>
      <c r="E37" s="99">
        <v>531.1</v>
      </c>
      <c r="F37" s="99">
        <v>383.9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546.20000000000005</v>
      </c>
      <c r="M37" s="99">
        <v>403.5</v>
      </c>
      <c r="N37" s="99">
        <v>516</v>
      </c>
      <c r="O37" s="99">
        <v>811.4</v>
      </c>
      <c r="P37" s="99">
        <v>1029.5999999999999</v>
      </c>
      <c r="Q37" s="99">
        <v>223.3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5878.9999999999991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25</v>
      </c>
      <c r="M38" s="99">
        <v>55</v>
      </c>
      <c r="N38" s="99">
        <v>55</v>
      </c>
      <c r="O38" s="99">
        <v>55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328</v>
      </c>
      <c r="Z39" s="100"/>
      <c r="AA39" s="79">
        <f t="shared" si="5"/>
        <v>3828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165.2</v>
      </c>
      <c r="C40" s="88">
        <f t="shared" si="6"/>
        <v>659.8</v>
      </c>
      <c r="D40" s="88">
        <f t="shared" si="6"/>
        <v>1021</v>
      </c>
      <c r="E40" s="88">
        <f t="shared" si="6"/>
        <v>804.1</v>
      </c>
      <c r="F40" s="88">
        <f t="shared" si="6"/>
        <v>663.9</v>
      </c>
      <c r="G40" s="88">
        <f t="shared" si="6"/>
        <v>284</v>
      </c>
      <c r="H40" s="88">
        <f t="shared" si="6"/>
        <v>276</v>
      </c>
      <c r="I40" s="88">
        <f t="shared" si="6"/>
        <v>334</v>
      </c>
      <c r="J40" s="88">
        <f t="shared" si="6"/>
        <v>150</v>
      </c>
      <c r="K40" s="88">
        <f t="shared" si="6"/>
        <v>102</v>
      </c>
      <c r="L40" s="88">
        <f t="shared" si="6"/>
        <v>659.2</v>
      </c>
      <c r="M40" s="88">
        <f t="shared" si="6"/>
        <v>583.5</v>
      </c>
      <c r="N40" s="88">
        <f t="shared" si="6"/>
        <v>673</v>
      </c>
      <c r="O40" s="88">
        <f t="shared" si="6"/>
        <v>936.4</v>
      </c>
      <c r="P40" s="88">
        <f t="shared" si="6"/>
        <v>1151.5999999999999</v>
      </c>
      <c r="Q40" s="88">
        <f t="shared" si="6"/>
        <v>431.3</v>
      </c>
      <c r="R40" s="88">
        <f t="shared" si="6"/>
        <v>779</v>
      </c>
      <c r="S40" s="88">
        <f t="shared" si="6"/>
        <v>658</v>
      </c>
      <c r="T40" s="88">
        <f t="shared" si="6"/>
        <v>724</v>
      </c>
      <c r="U40" s="88">
        <f t="shared" si="6"/>
        <v>822</v>
      </c>
      <c r="V40" s="88">
        <f t="shared" si="6"/>
        <v>794</v>
      </c>
      <c r="W40" s="88">
        <f t="shared" si="6"/>
        <v>751</v>
      </c>
      <c r="X40" s="88">
        <f t="shared" si="6"/>
        <v>661</v>
      </c>
      <c r="Y40" s="88">
        <f t="shared" si="6"/>
        <v>421</v>
      </c>
      <c r="Z40" s="89" t="str">
        <f t="shared" si="6"/>
        <v/>
      </c>
      <c r="AA40" s="90">
        <f t="shared" si="5"/>
        <v>14504.999999999998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39.200000000000003</v>
      </c>
      <c r="C45" s="99">
        <v>518.79999999999995</v>
      </c>
      <c r="D45" s="99">
        <v>796</v>
      </c>
      <c r="E45" s="99">
        <v>526.1</v>
      </c>
      <c r="F45" s="99">
        <v>378.9</v>
      </c>
      <c r="G45" s="99"/>
      <c r="H45" s="99"/>
      <c r="I45" s="99"/>
      <c r="J45" s="99"/>
      <c r="K45" s="99"/>
      <c r="L45" s="99">
        <v>541.20000000000005</v>
      </c>
      <c r="M45" s="99">
        <v>398.5</v>
      </c>
      <c r="N45" s="99">
        <v>511</v>
      </c>
      <c r="O45" s="99">
        <v>806.4</v>
      </c>
      <c r="P45" s="99">
        <v>1024.5999999999999</v>
      </c>
      <c r="Q45" s="99">
        <v>218.3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5758.9999999999991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328</v>
      </c>
      <c r="Z47" s="100"/>
      <c r="AA47" s="79">
        <f t="shared" si="7"/>
        <v>3828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39.200000000000003</v>
      </c>
      <c r="C49" s="88">
        <f t="shared" ref="C49:Z49" si="8">IF(LEN(C$2)&gt;0,SUM(C43:C48),"")</f>
        <v>518.79999999999995</v>
      </c>
      <c r="D49" s="88">
        <f t="shared" si="8"/>
        <v>796</v>
      </c>
      <c r="E49" s="88">
        <f t="shared" si="8"/>
        <v>526.1</v>
      </c>
      <c r="F49" s="88">
        <f t="shared" si="8"/>
        <v>378.9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541.20000000000005</v>
      </c>
      <c r="M49" s="88">
        <f t="shared" si="8"/>
        <v>398.5</v>
      </c>
      <c r="N49" s="88">
        <f t="shared" si="8"/>
        <v>511</v>
      </c>
      <c r="O49" s="88">
        <f t="shared" si="8"/>
        <v>806.4</v>
      </c>
      <c r="P49" s="88">
        <f t="shared" si="8"/>
        <v>1024.5999999999999</v>
      </c>
      <c r="Q49" s="88">
        <f t="shared" si="8"/>
        <v>218.3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328</v>
      </c>
      <c r="Z49" s="89" t="str">
        <f t="shared" si="8"/>
        <v/>
      </c>
      <c r="AA49" s="90">
        <f t="shared" si="7"/>
        <v>9587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7227.076</v>
      </c>
      <c r="C52" s="88">
        <f t="shared" si="10"/>
        <v>6779.63</v>
      </c>
      <c r="D52" s="88">
        <f t="shared" si="10"/>
        <v>6550.69</v>
      </c>
      <c r="E52" s="88">
        <f t="shared" si="10"/>
        <v>6341.7200000000012</v>
      </c>
      <c r="F52" s="88">
        <f t="shared" si="10"/>
        <v>6322.8140000000003</v>
      </c>
      <c r="G52" s="88">
        <f t="shared" si="10"/>
        <v>6499.8109999999997</v>
      </c>
      <c r="H52" s="88">
        <f t="shared" si="10"/>
        <v>7109.969000000001</v>
      </c>
      <c r="I52" s="88">
        <f t="shared" si="10"/>
        <v>7871.6239999999998</v>
      </c>
      <c r="J52" s="88">
        <f t="shared" si="10"/>
        <v>8849.869999999999</v>
      </c>
      <c r="K52" s="88">
        <f t="shared" si="10"/>
        <v>8655.8610000000008</v>
      </c>
      <c r="L52" s="88">
        <f t="shared" si="10"/>
        <v>9118.143</v>
      </c>
      <c r="M52" s="88">
        <f t="shared" si="10"/>
        <v>9500.7299999999977</v>
      </c>
      <c r="N52" s="88">
        <f t="shared" si="10"/>
        <v>9710.0079999999998</v>
      </c>
      <c r="O52" s="88">
        <f t="shared" si="10"/>
        <v>9830.8469999999998</v>
      </c>
      <c r="P52" s="88">
        <f t="shared" si="10"/>
        <v>9782.4210000000003</v>
      </c>
      <c r="Q52" s="88">
        <f t="shared" si="10"/>
        <v>9260.5029999999988</v>
      </c>
      <c r="R52" s="88">
        <f t="shared" si="10"/>
        <v>9762.5550000000003</v>
      </c>
      <c r="S52" s="88">
        <f t="shared" si="10"/>
        <v>9929.5550000000003</v>
      </c>
      <c r="T52" s="88">
        <f t="shared" si="10"/>
        <v>9793.27</v>
      </c>
      <c r="U52" s="88">
        <f t="shared" si="10"/>
        <v>9824.880000000001</v>
      </c>
      <c r="V52" s="88">
        <f t="shared" si="10"/>
        <v>9756.2549999999992</v>
      </c>
      <c r="W52" s="88">
        <f t="shared" si="10"/>
        <v>9367.741</v>
      </c>
      <c r="X52" s="88">
        <f t="shared" si="10"/>
        <v>8981.5259999999998</v>
      </c>
      <c r="Y52" s="88">
        <f t="shared" si="10"/>
        <v>8313.52</v>
      </c>
      <c r="Z52" s="89" t="str">
        <f t="shared" si="10"/>
        <v/>
      </c>
      <c r="AA52" s="104">
        <f>SUM(B52:Z52)</f>
        <v>205141.019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7227.1119999999992</v>
      </c>
      <c r="C4" s="18">
        <v>6779.6639999999989</v>
      </c>
      <c r="D4" s="18">
        <v>6550.6409999999996</v>
      </c>
      <c r="E4" s="18">
        <v>6341.7570000000014</v>
      </c>
      <c r="F4" s="18">
        <v>6322.831000000001</v>
      </c>
      <c r="G4" s="18">
        <v>6499.8450000000012</v>
      </c>
      <c r="H4" s="18">
        <v>7109.9390000000003</v>
      </c>
      <c r="I4" s="18">
        <v>7871.6700000000019</v>
      </c>
      <c r="J4" s="18">
        <v>8849.8939999999966</v>
      </c>
      <c r="K4" s="18">
        <v>8655.8250000000025</v>
      </c>
      <c r="L4" s="18">
        <v>9118.1439999999984</v>
      </c>
      <c r="M4" s="18">
        <v>9500.7079999999987</v>
      </c>
      <c r="N4" s="18">
        <v>9710.0560000000023</v>
      </c>
      <c r="O4" s="18">
        <v>9830.8079999999991</v>
      </c>
      <c r="P4" s="18">
        <v>9782.3969999999954</v>
      </c>
      <c r="Q4" s="18">
        <v>9260.4979999999996</v>
      </c>
      <c r="R4" s="18">
        <v>9762.5199999999968</v>
      </c>
      <c r="S4" s="18">
        <v>9929.5549999999985</v>
      </c>
      <c r="T4" s="18">
        <v>9793.2699999999986</v>
      </c>
      <c r="U4" s="18">
        <v>9824.8470000000016</v>
      </c>
      <c r="V4" s="18">
        <v>9756.255000000001</v>
      </c>
      <c r="W4" s="18">
        <v>9367.7409999999982</v>
      </c>
      <c r="X4" s="18">
        <v>8981.525999999998</v>
      </c>
      <c r="Y4" s="18">
        <v>8313.5469999999987</v>
      </c>
      <c r="Z4" s="19"/>
      <c r="AA4" s="20">
        <f>SUM(B4:Z4)</f>
        <v>205141.04999999996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117.74</v>
      </c>
      <c r="C7" s="28">
        <v>106.24</v>
      </c>
      <c r="D7" s="28">
        <v>103.63</v>
      </c>
      <c r="E7" s="28">
        <v>103.64</v>
      </c>
      <c r="F7" s="28">
        <v>102</v>
      </c>
      <c r="G7" s="28">
        <v>114.9</v>
      </c>
      <c r="H7" s="28">
        <v>121.87</v>
      </c>
      <c r="I7" s="28">
        <v>122</v>
      </c>
      <c r="J7" s="28">
        <v>118</v>
      </c>
      <c r="K7" s="28">
        <v>97.92</v>
      </c>
      <c r="L7" s="28">
        <v>75</v>
      </c>
      <c r="M7" s="28">
        <v>63.85</v>
      </c>
      <c r="N7" s="28">
        <v>75</v>
      </c>
      <c r="O7" s="28">
        <v>91.94</v>
      </c>
      <c r="P7" s="28">
        <v>100.28</v>
      </c>
      <c r="Q7" s="28">
        <v>116.34</v>
      </c>
      <c r="R7" s="28">
        <v>165.08</v>
      </c>
      <c r="S7" s="28">
        <v>183.6</v>
      </c>
      <c r="T7" s="28">
        <v>262.8</v>
      </c>
      <c r="U7" s="28">
        <v>346.95</v>
      </c>
      <c r="V7" s="28">
        <v>362.91</v>
      </c>
      <c r="W7" s="28">
        <v>255.05</v>
      </c>
      <c r="X7" s="28">
        <v>145.11000000000001</v>
      </c>
      <c r="Y7" s="28">
        <v>124.17</v>
      </c>
      <c r="Z7" s="29"/>
      <c r="AA7" s="30">
        <f>IF(SUM(B7:Z7)&lt;&gt;0,AVERAGEIF(B7:Z7,"&lt;&gt;"""),"")</f>
        <v>144.83416666666668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9.8360000000000003</v>
      </c>
      <c r="H14" s="57">
        <v>2.8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3.5209999999999999</v>
      </c>
      <c r="U14" s="57">
        <v>9.7270000000000003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115.884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9.8360000000000003</v>
      </c>
      <c r="H16" s="62">
        <f t="shared" si="1"/>
        <v>2.8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3.5209999999999999</v>
      </c>
      <c r="U16" s="62">
        <f t="shared" si="1"/>
        <v>9.7270000000000003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115.884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701.65499999999997</v>
      </c>
      <c r="C19" s="72">
        <v>696.60900000000004</v>
      </c>
      <c r="D19" s="72">
        <v>695.8069999999999</v>
      </c>
      <c r="E19" s="72">
        <v>700.10500000000002</v>
      </c>
      <c r="F19" s="72">
        <v>701.41000000000008</v>
      </c>
      <c r="G19" s="72">
        <v>699.51699999999994</v>
      </c>
      <c r="H19" s="72">
        <v>695.63900000000012</v>
      </c>
      <c r="I19" s="72">
        <v>694.41699999999992</v>
      </c>
      <c r="J19" s="72">
        <v>691.70300000000009</v>
      </c>
      <c r="K19" s="72">
        <v>693.86500000000001</v>
      </c>
      <c r="L19" s="72">
        <v>690.45099999999991</v>
      </c>
      <c r="M19" s="72">
        <v>679.72300000000007</v>
      </c>
      <c r="N19" s="72">
        <v>689.66600000000005</v>
      </c>
      <c r="O19" s="72">
        <v>690.35900000000004</v>
      </c>
      <c r="P19" s="72">
        <v>696.86699999999996</v>
      </c>
      <c r="Q19" s="72">
        <v>689.81099999999992</v>
      </c>
      <c r="R19" s="72">
        <v>691.81500000000005</v>
      </c>
      <c r="S19" s="72">
        <v>689.97800000000007</v>
      </c>
      <c r="T19" s="72">
        <v>678.43299999999999</v>
      </c>
      <c r="U19" s="72">
        <v>680.79500000000007</v>
      </c>
      <c r="V19" s="72">
        <v>686.221</v>
      </c>
      <c r="W19" s="72">
        <v>684.91000000000008</v>
      </c>
      <c r="X19" s="72">
        <v>701.90899999999999</v>
      </c>
      <c r="Y19" s="72">
        <v>698.5870000000001</v>
      </c>
      <c r="Z19" s="73"/>
      <c r="AA19" s="74">
        <f t="shared" ref="AA19:AA25" si="2">SUM(B19:Z19)</f>
        <v>16620.252</v>
      </c>
    </row>
    <row r="20" spans="1:27" ht="24.95" customHeight="1" x14ac:dyDescent="0.2">
      <c r="A20" s="75" t="s">
        <v>15</v>
      </c>
      <c r="B20" s="76">
        <v>1129.125</v>
      </c>
      <c r="C20" s="77">
        <v>1113.8090000000002</v>
      </c>
      <c r="D20" s="77">
        <v>1104.5229999999999</v>
      </c>
      <c r="E20" s="77">
        <v>1096.9780000000003</v>
      </c>
      <c r="F20" s="77">
        <v>1123.4469999999999</v>
      </c>
      <c r="G20" s="77">
        <v>1190.6600000000001</v>
      </c>
      <c r="H20" s="77">
        <v>1348.327</v>
      </c>
      <c r="I20" s="77">
        <v>1476.8109999999999</v>
      </c>
      <c r="J20" s="77">
        <v>1578.931</v>
      </c>
      <c r="K20" s="77">
        <v>1537.6679999999999</v>
      </c>
      <c r="L20" s="77">
        <v>1590.47</v>
      </c>
      <c r="M20" s="77">
        <v>1637.046</v>
      </c>
      <c r="N20" s="77">
        <v>1645.2499999999998</v>
      </c>
      <c r="O20" s="77">
        <v>1628.1089999999999</v>
      </c>
      <c r="P20" s="77">
        <v>1648.0069999999998</v>
      </c>
      <c r="Q20" s="77">
        <v>1611.4880000000001</v>
      </c>
      <c r="R20" s="77">
        <v>1667.4590000000001</v>
      </c>
      <c r="S20" s="77">
        <v>1614.5049999999999</v>
      </c>
      <c r="T20" s="77">
        <v>1552.3639999999998</v>
      </c>
      <c r="U20" s="77">
        <v>1517.248</v>
      </c>
      <c r="V20" s="77">
        <v>1428.5540000000001</v>
      </c>
      <c r="W20" s="77">
        <v>1300.6379999999999</v>
      </c>
      <c r="X20" s="77">
        <v>1250.9909999999998</v>
      </c>
      <c r="Y20" s="77">
        <v>1221.54</v>
      </c>
      <c r="Z20" s="78"/>
      <c r="AA20" s="79">
        <f t="shared" si="2"/>
        <v>34013.948000000004</v>
      </c>
    </row>
    <row r="21" spans="1:27" ht="24.95" customHeight="1" x14ac:dyDescent="0.2">
      <c r="A21" s="75" t="s">
        <v>16</v>
      </c>
      <c r="B21" s="80">
        <v>3895.3319999999994</v>
      </c>
      <c r="C21" s="81">
        <v>3617.2459999999996</v>
      </c>
      <c r="D21" s="81">
        <v>3424.3110000000001</v>
      </c>
      <c r="E21" s="81">
        <v>3273.6739999999995</v>
      </c>
      <c r="F21" s="81">
        <v>3223.4739999999997</v>
      </c>
      <c r="G21" s="81">
        <v>3194.0319999999997</v>
      </c>
      <c r="H21" s="81">
        <v>3292.973</v>
      </c>
      <c r="I21" s="81">
        <v>3723.4420000000005</v>
      </c>
      <c r="J21" s="81">
        <v>4229.26</v>
      </c>
      <c r="K21" s="81">
        <v>4647.4920000000002</v>
      </c>
      <c r="L21" s="81">
        <v>5002.5169999999998</v>
      </c>
      <c r="M21" s="81">
        <v>5314.4390000000003</v>
      </c>
      <c r="N21" s="81">
        <v>5611.6399999999994</v>
      </c>
      <c r="O21" s="81">
        <v>5705.8400000000011</v>
      </c>
      <c r="P21" s="81">
        <v>5635.523000000001</v>
      </c>
      <c r="Q21" s="81">
        <v>5550.3990000000003</v>
      </c>
      <c r="R21" s="81">
        <v>5460.8459999999995</v>
      </c>
      <c r="S21" s="81">
        <v>5285.572000000001</v>
      </c>
      <c r="T21" s="81">
        <v>5111.4520000000002</v>
      </c>
      <c r="U21" s="81">
        <v>5148.0770000000002</v>
      </c>
      <c r="V21" s="81">
        <v>5168.4800000000005</v>
      </c>
      <c r="W21" s="81">
        <v>4994.6930000000002</v>
      </c>
      <c r="X21" s="81">
        <v>4743.6260000000002</v>
      </c>
      <c r="Y21" s="81">
        <v>4401.92</v>
      </c>
      <c r="Z21" s="78"/>
      <c r="AA21" s="79">
        <f t="shared" si="2"/>
        <v>109656.26000000001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101.706</v>
      </c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211.70600000000002</v>
      </c>
    </row>
    <row r="23" spans="1:27" ht="24.95" customHeight="1" x14ac:dyDescent="0.2">
      <c r="A23" s="85" t="s">
        <v>18</v>
      </c>
      <c r="B23" s="77">
        <v>131</v>
      </c>
      <c r="C23" s="77">
        <v>124</v>
      </c>
      <c r="D23" s="77">
        <v>108</v>
      </c>
      <c r="E23" s="77">
        <v>93</v>
      </c>
      <c r="F23" s="77">
        <v>97.5</v>
      </c>
      <c r="G23" s="77">
        <v>113.5</v>
      </c>
      <c r="H23" s="77">
        <v>144</v>
      </c>
      <c r="I23" s="77">
        <v>137.5</v>
      </c>
      <c r="J23" s="77">
        <v>119</v>
      </c>
      <c r="K23" s="77">
        <v>104.5</v>
      </c>
      <c r="L23" s="77">
        <v>97</v>
      </c>
      <c r="M23" s="77">
        <v>96.5</v>
      </c>
      <c r="N23" s="77">
        <v>95.5</v>
      </c>
      <c r="O23" s="77">
        <v>95.5</v>
      </c>
      <c r="P23" s="77">
        <v>93</v>
      </c>
      <c r="Q23" s="77">
        <v>114</v>
      </c>
      <c r="R23" s="77">
        <v>137</v>
      </c>
      <c r="S23" s="77">
        <v>209.5</v>
      </c>
      <c r="T23" s="77">
        <v>234.5</v>
      </c>
      <c r="U23" s="77">
        <v>244.5</v>
      </c>
      <c r="V23" s="77">
        <v>239</v>
      </c>
      <c r="W23" s="77">
        <v>223.5</v>
      </c>
      <c r="X23" s="77">
        <v>234</v>
      </c>
      <c r="Y23" s="77">
        <v>180.5</v>
      </c>
      <c r="Z23" s="77"/>
      <c r="AA23" s="79">
        <f t="shared" si="2"/>
        <v>3466</v>
      </c>
    </row>
    <row r="24" spans="1:27" ht="24.95" customHeight="1" x14ac:dyDescent="0.2">
      <c r="A24" s="85" t="s">
        <v>19</v>
      </c>
      <c r="B24" s="77">
        <v>458</v>
      </c>
      <c r="C24" s="77">
        <v>429.99999999999994</v>
      </c>
      <c r="D24" s="77">
        <v>417</v>
      </c>
      <c r="E24" s="77">
        <v>407</v>
      </c>
      <c r="F24" s="77">
        <v>405.00000000000006</v>
      </c>
      <c r="G24" s="77">
        <v>413</v>
      </c>
      <c r="H24" s="77">
        <v>452</v>
      </c>
      <c r="I24" s="77">
        <v>529.00000000000011</v>
      </c>
      <c r="J24" s="77">
        <v>592</v>
      </c>
      <c r="K24" s="77">
        <v>623.99999999999989</v>
      </c>
      <c r="L24" s="77">
        <v>637</v>
      </c>
      <c r="M24" s="77">
        <v>648.99999999999989</v>
      </c>
      <c r="N24" s="77">
        <v>654</v>
      </c>
      <c r="O24" s="77">
        <v>651.99999999999989</v>
      </c>
      <c r="P24" s="77">
        <v>641</v>
      </c>
      <c r="Q24" s="77">
        <v>635</v>
      </c>
      <c r="R24" s="77">
        <v>634.00000000000011</v>
      </c>
      <c r="S24" s="77">
        <v>640</v>
      </c>
      <c r="T24" s="77">
        <v>638</v>
      </c>
      <c r="U24" s="77">
        <v>633.00000000000011</v>
      </c>
      <c r="V24" s="77">
        <v>625</v>
      </c>
      <c r="W24" s="77">
        <v>592</v>
      </c>
      <c r="X24" s="77">
        <v>552</v>
      </c>
      <c r="Y24" s="77">
        <v>490.00000000000006</v>
      </c>
      <c r="Z24" s="77"/>
      <c r="AA24" s="79">
        <f t="shared" si="2"/>
        <v>13399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6315.1119999999992</v>
      </c>
      <c r="C26" s="88">
        <f t="shared" ref="C26:Z26" si="3">IF(LEN(C$2)&gt;0,SUM(C19:C25),"")</f>
        <v>5981.6639999999998</v>
      </c>
      <c r="D26" s="88">
        <f t="shared" si="3"/>
        <v>5749.6409999999996</v>
      </c>
      <c r="E26" s="88">
        <f t="shared" si="3"/>
        <v>5570.7569999999996</v>
      </c>
      <c r="F26" s="88">
        <f t="shared" si="3"/>
        <v>5550.8310000000001</v>
      </c>
      <c r="G26" s="88">
        <f t="shared" si="3"/>
        <v>5610.7089999999998</v>
      </c>
      <c r="H26" s="88">
        <f t="shared" si="3"/>
        <v>5932.9390000000003</v>
      </c>
      <c r="I26" s="88">
        <f t="shared" si="3"/>
        <v>6561.17</v>
      </c>
      <c r="J26" s="88">
        <f t="shared" si="3"/>
        <v>7210.8940000000002</v>
      </c>
      <c r="K26" s="88">
        <f t="shared" si="3"/>
        <v>7607.5249999999996</v>
      </c>
      <c r="L26" s="88">
        <f t="shared" si="3"/>
        <v>8119.1440000000002</v>
      </c>
      <c r="M26" s="88">
        <f t="shared" si="3"/>
        <v>8486.7080000000005</v>
      </c>
      <c r="N26" s="88">
        <f t="shared" si="3"/>
        <v>8696.0559999999987</v>
      </c>
      <c r="O26" s="88">
        <f t="shared" si="3"/>
        <v>8771.8080000000009</v>
      </c>
      <c r="P26" s="88">
        <f t="shared" si="3"/>
        <v>8714.3970000000008</v>
      </c>
      <c r="Q26" s="88">
        <f t="shared" si="3"/>
        <v>8600.6980000000003</v>
      </c>
      <c r="R26" s="88">
        <f t="shared" si="3"/>
        <v>8591.1200000000008</v>
      </c>
      <c r="S26" s="88">
        <f t="shared" si="3"/>
        <v>8439.5550000000003</v>
      </c>
      <c r="T26" s="88">
        <f t="shared" si="3"/>
        <v>8214.7489999999998</v>
      </c>
      <c r="U26" s="88">
        <f t="shared" si="3"/>
        <v>8223.6200000000008</v>
      </c>
      <c r="V26" s="88">
        <f t="shared" si="3"/>
        <v>8147.255000000001</v>
      </c>
      <c r="W26" s="88">
        <f t="shared" si="3"/>
        <v>7795.741</v>
      </c>
      <c r="X26" s="88">
        <f t="shared" si="3"/>
        <v>7482.5259999999998</v>
      </c>
      <c r="Y26" s="88">
        <f t="shared" si="3"/>
        <v>6992.5470000000005</v>
      </c>
      <c r="Z26" s="89" t="str">
        <f t="shared" si="3"/>
        <v/>
      </c>
      <c r="AA26" s="90">
        <f>SUM(AA19:AA25)</f>
        <v>177367.16600000003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813</v>
      </c>
      <c r="C29" s="72">
        <v>778</v>
      </c>
      <c r="D29" s="72">
        <v>754</v>
      </c>
      <c r="E29" s="72">
        <v>729</v>
      </c>
      <c r="F29" s="72">
        <v>731.5</v>
      </c>
      <c r="G29" s="72">
        <v>755.5</v>
      </c>
      <c r="H29" s="72">
        <v>843</v>
      </c>
      <c r="I29" s="72">
        <v>912.5</v>
      </c>
      <c r="J29" s="72">
        <v>973</v>
      </c>
      <c r="K29" s="72">
        <v>1001.5</v>
      </c>
      <c r="L29" s="72">
        <v>1016</v>
      </c>
      <c r="M29" s="72">
        <v>1031.5</v>
      </c>
      <c r="N29" s="72">
        <v>1034.5</v>
      </c>
      <c r="O29" s="72">
        <v>1032.5</v>
      </c>
      <c r="P29" s="72">
        <v>1015</v>
      </c>
      <c r="Q29" s="72">
        <v>1000</v>
      </c>
      <c r="R29" s="72">
        <v>1019</v>
      </c>
      <c r="S29" s="72">
        <v>1092.5</v>
      </c>
      <c r="T29" s="72">
        <v>1100.5</v>
      </c>
      <c r="U29" s="72">
        <v>1115.5</v>
      </c>
      <c r="V29" s="72">
        <v>1102</v>
      </c>
      <c r="W29" s="72">
        <v>1028.5</v>
      </c>
      <c r="X29" s="72">
        <v>1001</v>
      </c>
      <c r="Y29" s="72">
        <v>928.5</v>
      </c>
      <c r="Z29" s="73"/>
      <c r="AA29" s="74">
        <f>SUM(B29:Z29)</f>
        <v>22808</v>
      </c>
    </row>
    <row r="30" spans="1:27" ht="24.95" customHeight="1" x14ac:dyDescent="0.2">
      <c r="A30" s="75" t="s">
        <v>24</v>
      </c>
      <c r="B30" s="76">
        <v>5914.1120000000001</v>
      </c>
      <c r="C30" s="77">
        <v>5501.6639999999998</v>
      </c>
      <c r="D30" s="77">
        <v>5296.6409999999996</v>
      </c>
      <c r="E30" s="77">
        <v>5112.7569999999996</v>
      </c>
      <c r="F30" s="77">
        <v>5091.3310000000001</v>
      </c>
      <c r="G30" s="77">
        <v>5091.0450000000001</v>
      </c>
      <c r="H30" s="77">
        <v>5403.7389999999996</v>
      </c>
      <c r="I30" s="77">
        <v>5972.67</v>
      </c>
      <c r="J30" s="77">
        <v>6764.8940000000002</v>
      </c>
      <c r="K30" s="77">
        <v>7101.0249999999996</v>
      </c>
      <c r="L30" s="77">
        <v>7602.1440000000002</v>
      </c>
      <c r="M30" s="77">
        <v>7969.2079999999996</v>
      </c>
      <c r="N30" s="77">
        <v>8175.5559999999996</v>
      </c>
      <c r="O30" s="77">
        <v>8298.3080000000009</v>
      </c>
      <c r="P30" s="77">
        <v>8267.3970000000008</v>
      </c>
      <c r="Q30" s="77">
        <v>8172.6980000000003</v>
      </c>
      <c r="R30" s="77">
        <v>8135.12</v>
      </c>
      <c r="S30" s="77">
        <v>7885.0550000000003</v>
      </c>
      <c r="T30" s="77">
        <v>7662.77</v>
      </c>
      <c r="U30" s="77">
        <v>7676.8469999999998</v>
      </c>
      <c r="V30" s="77">
        <v>7614.2550000000001</v>
      </c>
      <c r="W30" s="77">
        <v>7293.241</v>
      </c>
      <c r="X30" s="77">
        <v>6966.5259999999998</v>
      </c>
      <c r="Y30" s="77">
        <v>6580.0469999999996</v>
      </c>
      <c r="Z30" s="78"/>
      <c r="AA30" s="79">
        <f>SUM(B30:Z30)</f>
        <v>165549.05000000002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6727.1120000000001</v>
      </c>
      <c r="C32" s="62">
        <f t="shared" ref="C32:Z32" si="4">IF(LEN(C$2)&gt;0,SUM(C29:C31),"")</f>
        <v>6279.6639999999998</v>
      </c>
      <c r="D32" s="62">
        <f t="shared" si="4"/>
        <v>6050.6409999999996</v>
      </c>
      <c r="E32" s="62">
        <f t="shared" si="4"/>
        <v>5841.7569999999996</v>
      </c>
      <c r="F32" s="62">
        <f t="shared" si="4"/>
        <v>5822.8310000000001</v>
      </c>
      <c r="G32" s="62">
        <f t="shared" si="4"/>
        <v>5846.5450000000001</v>
      </c>
      <c r="H32" s="62">
        <f t="shared" si="4"/>
        <v>6246.7389999999996</v>
      </c>
      <c r="I32" s="62">
        <f t="shared" si="4"/>
        <v>6885.17</v>
      </c>
      <c r="J32" s="62">
        <f t="shared" si="4"/>
        <v>7737.8940000000002</v>
      </c>
      <c r="K32" s="62">
        <f t="shared" si="4"/>
        <v>8102.5249999999996</v>
      </c>
      <c r="L32" s="62">
        <f t="shared" si="4"/>
        <v>8618.1440000000002</v>
      </c>
      <c r="M32" s="62">
        <f t="shared" si="4"/>
        <v>9000.7079999999987</v>
      </c>
      <c r="N32" s="62">
        <f t="shared" si="4"/>
        <v>9210.0560000000005</v>
      </c>
      <c r="O32" s="62">
        <f t="shared" si="4"/>
        <v>9330.8080000000009</v>
      </c>
      <c r="P32" s="62">
        <f t="shared" si="4"/>
        <v>9282.3970000000008</v>
      </c>
      <c r="Q32" s="62">
        <f t="shared" si="4"/>
        <v>9172.6980000000003</v>
      </c>
      <c r="R32" s="62">
        <f t="shared" si="4"/>
        <v>9154.119999999999</v>
      </c>
      <c r="S32" s="62">
        <f t="shared" si="4"/>
        <v>8977.5550000000003</v>
      </c>
      <c r="T32" s="62">
        <f t="shared" si="4"/>
        <v>8763.27</v>
      </c>
      <c r="U32" s="62">
        <f t="shared" si="4"/>
        <v>8792.3469999999998</v>
      </c>
      <c r="V32" s="62">
        <f t="shared" si="4"/>
        <v>8716.255000000001</v>
      </c>
      <c r="W32" s="62">
        <f t="shared" si="4"/>
        <v>8321.741</v>
      </c>
      <c r="X32" s="62">
        <f t="shared" si="4"/>
        <v>7967.5259999999998</v>
      </c>
      <c r="Y32" s="62">
        <f t="shared" si="4"/>
        <v>7508.5469999999996</v>
      </c>
      <c r="Z32" s="63" t="str">
        <f t="shared" si="4"/>
        <v/>
      </c>
      <c r="AA32" s="64">
        <f>SUM(AA29:AA31)</f>
        <v>188357.05000000002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211</v>
      </c>
      <c r="C35" s="95">
        <v>167</v>
      </c>
      <c r="D35" s="95">
        <v>176</v>
      </c>
      <c r="E35" s="95">
        <v>171</v>
      </c>
      <c r="F35" s="95">
        <v>172</v>
      </c>
      <c r="G35" s="95">
        <v>161</v>
      </c>
      <c r="H35" s="95">
        <v>197</v>
      </c>
      <c r="I35" s="95">
        <v>196</v>
      </c>
      <c r="J35" s="95">
        <v>238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204</v>
      </c>
      <c r="S35" s="95">
        <v>148</v>
      </c>
      <c r="T35" s="95">
        <v>149</v>
      </c>
      <c r="U35" s="95">
        <v>149</v>
      </c>
      <c r="V35" s="95">
        <v>149</v>
      </c>
      <c r="W35" s="95">
        <v>134</v>
      </c>
      <c r="X35" s="95">
        <v>148</v>
      </c>
      <c r="Y35" s="95">
        <v>177</v>
      </c>
      <c r="Z35" s="96"/>
      <c r="AA35" s="74">
        <f t="shared" ref="AA35:AA40" si="5">SUM(B35:Z35)</f>
        <v>4837</v>
      </c>
    </row>
    <row r="36" spans="1:27" ht="24.95" customHeight="1" x14ac:dyDescent="0.2">
      <c r="A36" s="97" t="s">
        <v>42</v>
      </c>
      <c r="B36" s="98">
        <v>191</v>
      </c>
      <c r="C36" s="99">
        <v>121</v>
      </c>
      <c r="D36" s="99">
        <v>115</v>
      </c>
      <c r="E36" s="99">
        <v>90</v>
      </c>
      <c r="F36" s="99">
        <v>90</v>
      </c>
      <c r="G36" s="99">
        <v>65</v>
      </c>
      <c r="H36" s="99">
        <v>114</v>
      </c>
      <c r="I36" s="99">
        <v>128</v>
      </c>
      <c r="J36" s="99">
        <v>289</v>
      </c>
      <c r="K36" s="99">
        <v>225</v>
      </c>
      <c r="L36" s="99">
        <v>229</v>
      </c>
      <c r="M36" s="99">
        <v>239</v>
      </c>
      <c r="N36" s="99">
        <v>239</v>
      </c>
      <c r="O36" s="99">
        <v>284</v>
      </c>
      <c r="P36" s="99">
        <v>298</v>
      </c>
      <c r="Q36" s="99">
        <v>302</v>
      </c>
      <c r="R36" s="99">
        <v>359</v>
      </c>
      <c r="S36" s="99">
        <v>390</v>
      </c>
      <c r="T36" s="99">
        <v>396</v>
      </c>
      <c r="U36" s="99">
        <v>410</v>
      </c>
      <c r="V36" s="99">
        <v>410</v>
      </c>
      <c r="W36" s="99">
        <v>382</v>
      </c>
      <c r="X36" s="99">
        <v>327</v>
      </c>
      <c r="Y36" s="99">
        <v>329</v>
      </c>
      <c r="Z36" s="100"/>
      <c r="AA36" s="79">
        <f t="shared" si="5"/>
        <v>6022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153.30000000000001</v>
      </c>
      <c r="H37" s="99">
        <v>397.6</v>
      </c>
      <c r="I37" s="99">
        <v>948</v>
      </c>
      <c r="J37" s="99">
        <v>698.1</v>
      </c>
      <c r="K37" s="99">
        <v>53.3</v>
      </c>
      <c r="L37" s="99"/>
      <c r="M37" s="99"/>
      <c r="N37" s="99"/>
      <c r="O37" s="99"/>
      <c r="P37" s="99"/>
      <c r="Q37" s="99"/>
      <c r="R37" s="99">
        <v>608.4</v>
      </c>
      <c r="S37" s="99">
        <v>952</v>
      </c>
      <c r="T37" s="99">
        <v>1030</v>
      </c>
      <c r="U37" s="99">
        <v>1032.5</v>
      </c>
      <c r="V37" s="99">
        <v>1040</v>
      </c>
      <c r="W37" s="99">
        <v>1046</v>
      </c>
      <c r="X37" s="99">
        <v>1014</v>
      </c>
      <c r="Y37" s="99">
        <v>805</v>
      </c>
      <c r="Z37" s="100"/>
      <c r="AA37" s="79">
        <f t="shared" si="5"/>
        <v>9778.2000000000007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</v>
      </c>
      <c r="N38" s="99">
        <v>5</v>
      </c>
      <c r="O38" s="99">
        <v>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465.6</v>
      </c>
      <c r="I39" s="99">
        <v>38.5</v>
      </c>
      <c r="J39" s="99">
        <v>413.9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87.8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7005.8</v>
      </c>
    </row>
    <row r="40" spans="1:27" ht="30" customHeight="1" thickBot="1" x14ac:dyDescent="0.25">
      <c r="A40" s="86" t="s">
        <v>46</v>
      </c>
      <c r="B40" s="87">
        <f>IF(LEN(B$2)&gt;0,SUM(B35:B39),"")</f>
        <v>902</v>
      </c>
      <c r="C40" s="88">
        <f t="shared" ref="C40:Z40" si="6">IF(LEN(C$2)&gt;0,SUM(C35:C39),"")</f>
        <v>788</v>
      </c>
      <c r="D40" s="88">
        <f t="shared" si="6"/>
        <v>791</v>
      </c>
      <c r="E40" s="88">
        <f t="shared" si="6"/>
        <v>761</v>
      </c>
      <c r="F40" s="88">
        <f t="shared" si="6"/>
        <v>762</v>
      </c>
      <c r="G40" s="88">
        <f t="shared" si="6"/>
        <v>879.3</v>
      </c>
      <c r="H40" s="88">
        <f t="shared" si="6"/>
        <v>1174.2</v>
      </c>
      <c r="I40" s="88">
        <f t="shared" si="6"/>
        <v>1310.5</v>
      </c>
      <c r="J40" s="88">
        <f t="shared" si="6"/>
        <v>1639</v>
      </c>
      <c r="K40" s="88">
        <f t="shared" si="6"/>
        <v>1048.3</v>
      </c>
      <c r="L40" s="88">
        <f t="shared" si="6"/>
        <v>999</v>
      </c>
      <c r="M40" s="88">
        <f t="shared" si="6"/>
        <v>1014</v>
      </c>
      <c r="N40" s="88">
        <f t="shared" si="6"/>
        <v>1014</v>
      </c>
      <c r="O40" s="88">
        <f t="shared" si="6"/>
        <v>1059</v>
      </c>
      <c r="P40" s="88">
        <f t="shared" si="6"/>
        <v>1068</v>
      </c>
      <c r="Q40" s="88">
        <f t="shared" si="6"/>
        <v>659.8</v>
      </c>
      <c r="R40" s="88">
        <f t="shared" si="6"/>
        <v>1171.4000000000001</v>
      </c>
      <c r="S40" s="88">
        <f t="shared" si="6"/>
        <v>1490</v>
      </c>
      <c r="T40" s="88">
        <f t="shared" si="6"/>
        <v>1575</v>
      </c>
      <c r="U40" s="88">
        <f t="shared" si="6"/>
        <v>1591.5</v>
      </c>
      <c r="V40" s="88">
        <f t="shared" si="6"/>
        <v>1599</v>
      </c>
      <c r="W40" s="88">
        <f t="shared" si="6"/>
        <v>1562</v>
      </c>
      <c r="X40" s="88">
        <f t="shared" si="6"/>
        <v>1489</v>
      </c>
      <c r="Y40" s="88">
        <f t="shared" si="6"/>
        <v>1311</v>
      </c>
      <c r="Z40" s="89" t="str">
        <f t="shared" si="6"/>
        <v/>
      </c>
      <c r="AA40" s="90">
        <f t="shared" si="5"/>
        <v>27658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153.30000000000001</v>
      </c>
      <c r="H45" s="99">
        <v>397.6</v>
      </c>
      <c r="I45" s="99">
        <v>948</v>
      </c>
      <c r="J45" s="99">
        <v>698.1</v>
      </c>
      <c r="K45" s="99">
        <v>53.3</v>
      </c>
      <c r="L45" s="99"/>
      <c r="M45" s="99"/>
      <c r="N45" s="99"/>
      <c r="O45" s="99"/>
      <c r="P45" s="99"/>
      <c r="Q45" s="99"/>
      <c r="R45" s="99">
        <v>608.4</v>
      </c>
      <c r="S45" s="99">
        <v>952</v>
      </c>
      <c r="T45" s="99">
        <v>1030</v>
      </c>
      <c r="U45" s="99">
        <v>1032.5</v>
      </c>
      <c r="V45" s="99">
        <v>1040</v>
      </c>
      <c r="W45" s="99">
        <v>1046</v>
      </c>
      <c r="X45" s="99">
        <v>1014</v>
      </c>
      <c r="Y45" s="99">
        <v>805</v>
      </c>
      <c r="Z45" s="100"/>
      <c r="AA45" s="79">
        <f t="shared" si="7"/>
        <v>9778.2000000000007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465.6</v>
      </c>
      <c r="I47" s="99">
        <v>38.5</v>
      </c>
      <c r="J47" s="99">
        <v>413.9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87.8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7005.8</v>
      </c>
    </row>
    <row r="48" spans="1:27" ht="24.95" customHeight="1" x14ac:dyDescent="0.2">
      <c r="A48" s="85" t="s">
        <v>48</v>
      </c>
      <c r="B48" s="98">
        <v>137</v>
      </c>
      <c r="C48" s="99">
        <v>146</v>
      </c>
      <c r="D48" s="99">
        <v>131</v>
      </c>
      <c r="E48" s="99">
        <v>119</v>
      </c>
      <c r="F48" s="99">
        <v>117</v>
      </c>
      <c r="G48" s="99">
        <v>124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3474</v>
      </c>
    </row>
    <row r="49" spans="1:27" ht="30" customHeight="1" thickBot="1" x14ac:dyDescent="0.25">
      <c r="A49" s="86" t="s">
        <v>49</v>
      </c>
      <c r="B49" s="87">
        <f>IF(LEN(B$2)&gt;0,SUM(B43:B48),"")</f>
        <v>637</v>
      </c>
      <c r="C49" s="88">
        <f t="shared" ref="C49:Z49" si="8">IF(LEN(C$2)&gt;0,SUM(C43:C48),"")</f>
        <v>646</v>
      </c>
      <c r="D49" s="88">
        <f t="shared" si="8"/>
        <v>631</v>
      </c>
      <c r="E49" s="88">
        <f t="shared" si="8"/>
        <v>619</v>
      </c>
      <c r="F49" s="88">
        <f t="shared" si="8"/>
        <v>617</v>
      </c>
      <c r="G49" s="88">
        <f t="shared" si="8"/>
        <v>777.3</v>
      </c>
      <c r="H49" s="88">
        <f t="shared" si="8"/>
        <v>1013.2</v>
      </c>
      <c r="I49" s="88">
        <f t="shared" si="8"/>
        <v>1136.5</v>
      </c>
      <c r="J49" s="88">
        <f t="shared" si="8"/>
        <v>1262</v>
      </c>
      <c r="K49" s="88">
        <f t="shared" si="8"/>
        <v>703.3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237.8</v>
      </c>
      <c r="R49" s="88">
        <f t="shared" si="8"/>
        <v>758.4</v>
      </c>
      <c r="S49" s="88">
        <f t="shared" si="8"/>
        <v>1102</v>
      </c>
      <c r="T49" s="88">
        <f t="shared" si="8"/>
        <v>1180</v>
      </c>
      <c r="U49" s="88">
        <f t="shared" si="8"/>
        <v>1182.5</v>
      </c>
      <c r="V49" s="88">
        <f t="shared" si="8"/>
        <v>1190</v>
      </c>
      <c r="W49" s="88">
        <f t="shared" si="8"/>
        <v>1196</v>
      </c>
      <c r="X49" s="88">
        <f t="shared" si="8"/>
        <v>1164</v>
      </c>
      <c r="Y49" s="88">
        <f t="shared" si="8"/>
        <v>955</v>
      </c>
      <c r="Z49" s="89" t="str">
        <f t="shared" si="8"/>
        <v/>
      </c>
      <c r="AA49" s="90">
        <f t="shared" si="7"/>
        <v>20258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7227.1119999999992</v>
      </c>
      <c r="C52" s="88">
        <f t="shared" ref="C52:Z52" si="10">IF(LEN(C$2)&gt;0,SUM(C10:C15)+C26+C40,"")</f>
        <v>6779.6639999999998</v>
      </c>
      <c r="D52" s="88">
        <f t="shared" si="10"/>
        <v>6550.6409999999996</v>
      </c>
      <c r="E52" s="88">
        <f t="shared" si="10"/>
        <v>6341.7569999999996</v>
      </c>
      <c r="F52" s="88">
        <f t="shared" si="10"/>
        <v>6322.8310000000001</v>
      </c>
      <c r="G52" s="88">
        <f t="shared" si="10"/>
        <v>6499.8450000000003</v>
      </c>
      <c r="H52" s="88">
        <f t="shared" si="10"/>
        <v>7109.9390000000003</v>
      </c>
      <c r="I52" s="88">
        <f t="shared" si="10"/>
        <v>7871.67</v>
      </c>
      <c r="J52" s="88">
        <f t="shared" si="10"/>
        <v>8849.8940000000002</v>
      </c>
      <c r="K52" s="88">
        <f t="shared" si="10"/>
        <v>8655.8249999999989</v>
      </c>
      <c r="L52" s="88">
        <f t="shared" si="10"/>
        <v>9118.1440000000002</v>
      </c>
      <c r="M52" s="88">
        <f t="shared" si="10"/>
        <v>9500.7080000000005</v>
      </c>
      <c r="N52" s="88">
        <f t="shared" si="10"/>
        <v>9710.0559999999987</v>
      </c>
      <c r="O52" s="88">
        <f t="shared" si="10"/>
        <v>9830.8080000000009</v>
      </c>
      <c r="P52" s="88">
        <f t="shared" si="10"/>
        <v>9782.3970000000008</v>
      </c>
      <c r="Q52" s="88">
        <f t="shared" si="10"/>
        <v>9260.4979999999996</v>
      </c>
      <c r="R52" s="88">
        <f t="shared" si="10"/>
        <v>9762.52</v>
      </c>
      <c r="S52" s="88">
        <f t="shared" si="10"/>
        <v>9929.5550000000003</v>
      </c>
      <c r="T52" s="88">
        <f t="shared" si="10"/>
        <v>9793.27</v>
      </c>
      <c r="U52" s="88">
        <f t="shared" si="10"/>
        <v>9824.8470000000016</v>
      </c>
      <c r="V52" s="88">
        <f t="shared" si="10"/>
        <v>9756.255000000001</v>
      </c>
      <c r="W52" s="88">
        <f t="shared" si="10"/>
        <v>9367.741</v>
      </c>
      <c r="X52" s="88">
        <f t="shared" si="10"/>
        <v>8981.5259999999998</v>
      </c>
      <c r="Y52" s="88">
        <f t="shared" si="10"/>
        <v>8313.5470000000005</v>
      </c>
      <c r="Z52" s="89" t="str">
        <f t="shared" si="10"/>
        <v/>
      </c>
      <c r="AA52" s="104">
        <f>SUM(B52:Z52)</f>
        <v>205141.05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460.8</v>
      </c>
      <c r="C4" s="18">
        <v>-18.799999999999955</v>
      </c>
      <c r="D4" s="18">
        <v>-296</v>
      </c>
      <c r="E4" s="18">
        <v>-26.100000000000023</v>
      </c>
      <c r="F4" s="18">
        <v>121.10000000000002</v>
      </c>
      <c r="G4" s="18">
        <v>653.29999999999995</v>
      </c>
      <c r="H4" s="18">
        <v>863.2</v>
      </c>
      <c r="I4" s="18">
        <v>986.5</v>
      </c>
      <c r="J4" s="18">
        <v>1112</v>
      </c>
      <c r="K4" s="18">
        <v>553.29999999999995</v>
      </c>
      <c r="L4" s="18">
        <v>-41.200000000000045</v>
      </c>
      <c r="M4" s="18">
        <v>101.5</v>
      </c>
      <c r="N4" s="18">
        <v>-11</v>
      </c>
      <c r="O4" s="18">
        <v>-306.39999999999998</v>
      </c>
      <c r="P4" s="18">
        <v>-524.59999999999991</v>
      </c>
      <c r="Q4" s="18">
        <v>-130.5</v>
      </c>
      <c r="R4" s="18">
        <v>108.39999999999998</v>
      </c>
      <c r="S4" s="18">
        <v>452</v>
      </c>
      <c r="T4" s="18">
        <v>530</v>
      </c>
      <c r="U4" s="18">
        <v>532.5</v>
      </c>
      <c r="V4" s="18">
        <v>540</v>
      </c>
      <c r="W4" s="18">
        <v>546</v>
      </c>
      <c r="X4" s="18">
        <v>514</v>
      </c>
      <c r="Y4" s="18">
        <v>477</v>
      </c>
      <c r="Z4" s="19"/>
      <c r="AA4" s="111">
        <f>SUM(B4:Z4)</f>
        <v>7197.0000000000009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117.74</v>
      </c>
      <c r="C7" s="117">
        <v>106.24</v>
      </c>
      <c r="D7" s="117">
        <v>103.63</v>
      </c>
      <c r="E7" s="117">
        <v>103.64</v>
      </c>
      <c r="F7" s="117">
        <v>102</v>
      </c>
      <c r="G7" s="117">
        <v>114.9</v>
      </c>
      <c r="H7" s="117">
        <v>121.87</v>
      </c>
      <c r="I7" s="117">
        <v>122</v>
      </c>
      <c r="J7" s="117">
        <v>118</v>
      </c>
      <c r="K7" s="117">
        <v>97.92</v>
      </c>
      <c r="L7" s="117">
        <v>75</v>
      </c>
      <c r="M7" s="117">
        <v>63.85</v>
      </c>
      <c r="N7" s="117">
        <v>75</v>
      </c>
      <c r="O7" s="117">
        <v>91.94</v>
      </c>
      <c r="P7" s="117">
        <v>100.28</v>
      </c>
      <c r="Q7" s="117">
        <v>116.34</v>
      </c>
      <c r="R7" s="117">
        <v>165.08</v>
      </c>
      <c r="S7" s="117">
        <v>183.6</v>
      </c>
      <c r="T7" s="117">
        <v>262.8</v>
      </c>
      <c r="U7" s="117">
        <v>346.95</v>
      </c>
      <c r="V7" s="117">
        <v>362.91</v>
      </c>
      <c r="W7" s="117">
        <v>255.05</v>
      </c>
      <c r="X7" s="117">
        <v>145.11000000000001</v>
      </c>
      <c r="Y7" s="117">
        <v>124.17</v>
      </c>
      <c r="Z7" s="118"/>
      <c r="AA7" s="119">
        <f>IF(SUM(B7:Z7)&lt;&gt;0,AVERAGEIF(B7:Z7,"&lt;&gt;"""),"")</f>
        <v>144.83416666666668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39.200000000000003</v>
      </c>
      <c r="C13" s="129">
        <v>518.79999999999995</v>
      </c>
      <c r="D13" s="129">
        <v>796</v>
      </c>
      <c r="E13" s="129">
        <v>526.1</v>
      </c>
      <c r="F13" s="129">
        <v>378.9</v>
      </c>
      <c r="G13" s="129"/>
      <c r="H13" s="129"/>
      <c r="I13" s="129"/>
      <c r="J13" s="129"/>
      <c r="K13" s="129"/>
      <c r="L13" s="129">
        <v>541.20000000000005</v>
      </c>
      <c r="M13" s="129">
        <v>398.5</v>
      </c>
      <c r="N13" s="129">
        <v>511</v>
      </c>
      <c r="O13" s="129">
        <v>806.4</v>
      </c>
      <c r="P13" s="129">
        <v>1024.5999999999999</v>
      </c>
      <c r="Q13" s="129">
        <v>218.3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5758.9999999999991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328</v>
      </c>
      <c r="Z15" s="131"/>
      <c r="AA15" s="132">
        <f t="shared" si="0"/>
        <v>3828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39.200000000000003</v>
      </c>
      <c r="C16" s="135">
        <f t="shared" si="1"/>
        <v>518.79999999999995</v>
      </c>
      <c r="D16" s="135">
        <f t="shared" si="1"/>
        <v>796</v>
      </c>
      <c r="E16" s="135">
        <f t="shared" si="1"/>
        <v>526.1</v>
      </c>
      <c r="F16" s="135">
        <f t="shared" si="1"/>
        <v>378.9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541.20000000000005</v>
      </c>
      <c r="M16" s="135">
        <f t="shared" si="1"/>
        <v>398.5</v>
      </c>
      <c r="N16" s="135">
        <f t="shared" si="1"/>
        <v>511</v>
      </c>
      <c r="O16" s="135">
        <f t="shared" si="1"/>
        <v>806.4</v>
      </c>
      <c r="P16" s="135">
        <f t="shared" si="1"/>
        <v>1024.5999999999999</v>
      </c>
      <c r="Q16" s="135">
        <f t="shared" si="1"/>
        <v>218.3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328</v>
      </c>
      <c r="Z16" s="136" t="str">
        <f t="shared" si="1"/>
        <v/>
      </c>
      <c r="AA16" s="90">
        <f t="shared" si="0"/>
        <v>9587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153.30000000000001</v>
      </c>
      <c r="H21" s="129">
        <v>397.6</v>
      </c>
      <c r="I21" s="129">
        <v>948</v>
      </c>
      <c r="J21" s="129">
        <v>698.1</v>
      </c>
      <c r="K21" s="129">
        <v>53.3</v>
      </c>
      <c r="L21" s="129"/>
      <c r="M21" s="129"/>
      <c r="N21" s="129"/>
      <c r="O21" s="129"/>
      <c r="P21" s="129"/>
      <c r="Q21" s="129"/>
      <c r="R21" s="129">
        <v>608.4</v>
      </c>
      <c r="S21" s="129">
        <v>952</v>
      </c>
      <c r="T21" s="129">
        <v>1030</v>
      </c>
      <c r="U21" s="129">
        <v>1032.5</v>
      </c>
      <c r="V21" s="129">
        <v>1040</v>
      </c>
      <c r="W21" s="129">
        <v>1046</v>
      </c>
      <c r="X21" s="129">
        <v>1014</v>
      </c>
      <c r="Y21" s="130">
        <v>805</v>
      </c>
      <c r="Z21" s="131"/>
      <c r="AA21" s="132">
        <f t="shared" si="2"/>
        <v>9778.2000000000007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465.6</v>
      </c>
      <c r="I23" s="133">
        <v>38.5</v>
      </c>
      <c r="J23" s="133">
        <v>413.9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87.8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7005.8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653.29999999999995</v>
      </c>
      <c r="H24" s="135">
        <f t="shared" si="3"/>
        <v>863.2</v>
      </c>
      <c r="I24" s="135">
        <f t="shared" si="3"/>
        <v>986.5</v>
      </c>
      <c r="J24" s="135">
        <f t="shared" si="3"/>
        <v>1112</v>
      </c>
      <c r="K24" s="135">
        <f t="shared" si="3"/>
        <v>553.29999999999995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87.8</v>
      </c>
      <c r="R24" s="135">
        <f t="shared" si="3"/>
        <v>608.4</v>
      </c>
      <c r="S24" s="135">
        <f t="shared" si="3"/>
        <v>952</v>
      </c>
      <c r="T24" s="135">
        <f t="shared" si="3"/>
        <v>1030</v>
      </c>
      <c r="U24" s="135">
        <f t="shared" si="3"/>
        <v>1032.5</v>
      </c>
      <c r="V24" s="135">
        <f t="shared" si="3"/>
        <v>1040</v>
      </c>
      <c r="W24" s="135">
        <f t="shared" si="3"/>
        <v>1046</v>
      </c>
      <c r="X24" s="135">
        <f t="shared" si="3"/>
        <v>1014</v>
      </c>
      <c r="Y24" s="135">
        <f t="shared" si="3"/>
        <v>805</v>
      </c>
      <c r="Z24" s="136" t="str">
        <f t="shared" si="3"/>
        <v/>
      </c>
      <c r="AA24" s="90">
        <f t="shared" si="2"/>
        <v>16784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2024-08-15T11:06:41Z</dcterms:created>
  <dcterms:modified xsi:type="dcterms:W3CDTF">2024-08-15T11:06:42Z</dcterms:modified>
</cp:coreProperties>
</file>