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<sst xmlns="http://schemas.openxmlformats.org/spreadsheetml/2006/main" count="119" uniqueCount="54">
  <si>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14/08/2024 14:12:40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</si>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</sst>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446-4AAA-8688-648EB0066FB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446-4AAA-8688-648EB0066FB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446-4AAA-8688-648EB0066FB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446-4AAA-8688-648EB0066FB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446-4AAA-8688-648EB0066FB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446-4AAA-8688-648EB0066FB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446-4AAA-8688-648EB0066FB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446-4AAA-8688-648EB0066FB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287</c:v>
                </c:pt>
                <c:pt idx="1">
                  <c:v>254</c:v>
                </c:pt>
                <c:pt idx="2">
                  <c:v>228</c:v>
                </c:pt>
                <c:pt idx="3">
                  <c:v>215</c:v>
                </c:pt>
                <c:pt idx="4">
                  <c:v>214</c:v>
                </c:pt>
                <c:pt idx="5">
                  <c:v>221</c:v>
                </c:pt>
                <c:pt idx="6">
                  <c:v>258</c:v>
                </c:pt>
                <c:pt idx="7">
                  <c:v>313</c:v>
                </c:pt>
                <c:pt idx="8">
                  <c:v>354</c:v>
                </c:pt>
                <c:pt idx="9">
                  <c:v>363</c:v>
                </c:pt>
                <c:pt idx="10">
                  <c:v>357</c:v>
                </c:pt>
                <c:pt idx="11">
                  <c:v>352</c:v>
                </c:pt>
                <c:pt idx="12">
                  <c:v>359</c:v>
                </c:pt>
                <c:pt idx="13">
                  <c:v>353</c:v>
                </c:pt>
                <c:pt idx="14">
                  <c:v>341</c:v>
                </c:pt>
                <c:pt idx="15">
                  <c:v>337</c:v>
                </c:pt>
                <c:pt idx="16">
                  <c:v>352</c:v>
                </c:pt>
                <c:pt idx="17">
                  <c:v>377</c:v>
                </c:pt>
                <c:pt idx="18">
                  <c:v>386</c:v>
                </c:pt>
                <c:pt idx="19">
                  <c:v>383</c:v>
                </c:pt>
                <c:pt idx="20">
                  <c:v>366</c:v>
                </c:pt>
                <c:pt idx="21">
                  <c:v>326</c:v>
                </c:pt>
                <c:pt idx="22">
                  <c:v>283</c:v>
                </c:pt>
                <c:pt idx="23">
                  <c:v>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446-4AAA-8688-648EB0066FB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4073.308</c:v>
                </c:pt>
                <c:pt idx="1">
                  <c:v>3439.5739999999996</c:v>
                </c:pt>
                <c:pt idx="2">
                  <c:v>2901.2350000000006</c:v>
                </c:pt>
                <c:pt idx="3">
                  <c:v>2240.011</c:v>
                </c:pt>
                <c:pt idx="4">
                  <c:v>2148.8510000000001</c:v>
                </c:pt>
                <c:pt idx="5">
                  <c:v>2438.1469999999999</c:v>
                </c:pt>
                <c:pt idx="6">
                  <c:v>2945.19</c:v>
                </c:pt>
                <c:pt idx="7">
                  <c:v>2634.0389999999998</c:v>
                </c:pt>
                <c:pt idx="8">
                  <c:v>1847.9</c:v>
                </c:pt>
                <c:pt idx="9">
                  <c:v>1027.9000000000001</c:v>
                </c:pt>
                <c:pt idx="10">
                  <c:v>747.9</c:v>
                </c:pt>
                <c:pt idx="11">
                  <c:v>747.9</c:v>
                </c:pt>
                <c:pt idx="12">
                  <c:v>747.9</c:v>
                </c:pt>
                <c:pt idx="13">
                  <c:v>747.9</c:v>
                </c:pt>
                <c:pt idx="14">
                  <c:v>747.9</c:v>
                </c:pt>
                <c:pt idx="15">
                  <c:v>1339.9</c:v>
                </c:pt>
                <c:pt idx="16">
                  <c:v>2746.5330000000004</c:v>
                </c:pt>
                <c:pt idx="17">
                  <c:v>3889.8780000000002</c:v>
                </c:pt>
                <c:pt idx="18">
                  <c:v>4324.9369999999999</c:v>
                </c:pt>
                <c:pt idx="19">
                  <c:v>4607.8180000000002</c:v>
                </c:pt>
                <c:pt idx="20">
                  <c:v>4713.4740000000002</c:v>
                </c:pt>
                <c:pt idx="21">
                  <c:v>4737.3530000000001</c:v>
                </c:pt>
                <c:pt idx="22">
                  <c:v>4795.57</c:v>
                </c:pt>
                <c:pt idx="23">
                  <c:v>4618.7460000000001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446-4AAA-8688-648EB0066FB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331.9</c:v>
                </c:pt>
                <c:pt idx="1">
                  <c:v>529.9</c:v>
                </c:pt>
                <c:pt idx="2">
                  <c:v>987.7</c:v>
                </c:pt>
                <c:pt idx="3">
                  <c:v>1333.5</c:v>
                </c:pt>
                <c:pt idx="4">
                  <c:v>1081.2</c:v>
                </c:pt>
                <c:pt idx="5">
                  <c:v>558</c:v>
                </c:pt>
                <c:pt idx="6">
                  <c:v>165</c:v>
                </c:pt>
                <c:pt idx="7">
                  <c:v>132</c:v>
                </c:pt>
                <c:pt idx="8">
                  <c:v>55</c:v>
                </c:pt>
                <c:pt idx="9">
                  <c:v>52</c:v>
                </c:pt>
                <c:pt idx="10">
                  <c:v>53</c:v>
                </c:pt>
                <c:pt idx="11">
                  <c:v>53</c:v>
                </c:pt>
                <c:pt idx="12">
                  <c:v>325.5</c:v>
                </c:pt>
                <c:pt idx="13">
                  <c:v>495.9</c:v>
                </c:pt>
                <c:pt idx="14">
                  <c:v>921.3</c:v>
                </c:pt>
                <c:pt idx="15">
                  <c:v>684.1</c:v>
                </c:pt>
                <c:pt idx="16">
                  <c:v>157.6</c:v>
                </c:pt>
                <c:pt idx="17">
                  <c:v>173.6</c:v>
                </c:pt>
                <c:pt idx="18">
                  <c:v>374.3</c:v>
                </c:pt>
                <c:pt idx="19">
                  <c:v>481</c:v>
                </c:pt>
                <c:pt idx="20">
                  <c:v>478.5</c:v>
                </c:pt>
                <c:pt idx="21">
                  <c:v>303.07400000000001</c:v>
                </c:pt>
                <c:pt idx="22">
                  <c:v>355.6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446-4AAA-8688-648EB0066FB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2563.6120000000001</c:v>
                </c:pt>
                <c:pt idx="1">
                  <c:v>2686.0839999999998</c:v>
                </c:pt>
                <c:pt idx="2">
                  <c:v>2779.2629999999999</c:v>
                </c:pt>
                <c:pt idx="3">
                  <c:v>2840.9490000000005</c:v>
                </c:pt>
                <c:pt idx="4">
                  <c:v>2901.8049999999994</c:v>
                </c:pt>
                <c:pt idx="5">
                  <c:v>2981.7440000000006</c:v>
                </c:pt>
                <c:pt idx="6">
                  <c:v>3283.6209999999996</c:v>
                </c:pt>
                <c:pt idx="7">
                  <c:v>4241.0829999999996</c:v>
                </c:pt>
                <c:pt idx="8">
                  <c:v>5517.1229999999987</c:v>
                </c:pt>
                <c:pt idx="9">
                  <c:v>6589.9089999999997</c:v>
                </c:pt>
                <c:pt idx="10">
                  <c:v>7369.4679999999998</c:v>
                </c:pt>
                <c:pt idx="11">
                  <c:v>7748.7329999999993</c:v>
                </c:pt>
                <c:pt idx="12">
                  <c:v>7851.0419999999995</c:v>
                </c:pt>
                <c:pt idx="13">
                  <c:v>7698.7940000000008</c:v>
                </c:pt>
                <c:pt idx="14">
                  <c:v>7197.67</c:v>
                </c:pt>
                <c:pt idx="15">
                  <c:v>6419.8269999999993</c:v>
                </c:pt>
                <c:pt idx="16">
                  <c:v>5296.6319999999996</c:v>
                </c:pt>
                <c:pt idx="17">
                  <c:v>3913.9810000000002</c:v>
                </c:pt>
                <c:pt idx="18">
                  <c:v>2680.0169999999998</c:v>
                </c:pt>
                <c:pt idx="19">
                  <c:v>2257.1489999999994</c:v>
                </c:pt>
                <c:pt idx="20">
                  <c:v>2094.6179999999995</c:v>
                </c:pt>
                <c:pt idx="21">
                  <c:v>2045.8119999999999</c:v>
                </c:pt>
                <c:pt idx="22">
                  <c:v>2046.8629999999998</c:v>
                </c:pt>
                <c:pt idx="23">
                  <c:v>2057.6219999999994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446-4AAA-8688-648EB0066FB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31</c:v>
                </c:pt>
                <c:pt idx="1">
                  <c:v>39</c:v>
                </c:pt>
                <c:pt idx="2">
                  <c:v>47</c:v>
                </c:pt>
                <c:pt idx="3">
                  <c:v>51</c:v>
                </c:pt>
                <c:pt idx="4">
                  <c:v>53</c:v>
                </c:pt>
                <c:pt idx="5">
                  <c:v>57</c:v>
                </c:pt>
                <c:pt idx="6">
                  <c:v>63</c:v>
                </c:pt>
                <c:pt idx="7">
                  <c:v>75</c:v>
                </c:pt>
                <c:pt idx="8">
                  <c:v>96</c:v>
                </c:pt>
                <c:pt idx="9">
                  <c:v>121</c:v>
                </c:pt>
                <c:pt idx="10">
                  <c:v>142</c:v>
                </c:pt>
                <c:pt idx="11">
                  <c:v>159</c:v>
                </c:pt>
                <c:pt idx="12">
                  <c:v>167</c:v>
                </c:pt>
                <c:pt idx="13">
                  <c:v>171</c:v>
                </c:pt>
                <c:pt idx="14">
                  <c:v>168</c:v>
                </c:pt>
                <c:pt idx="15">
                  <c:v>159</c:v>
                </c:pt>
                <c:pt idx="16">
                  <c:v>145</c:v>
                </c:pt>
                <c:pt idx="17">
                  <c:v>128</c:v>
                </c:pt>
                <c:pt idx="18">
                  <c:v>116</c:v>
                </c:pt>
                <c:pt idx="19">
                  <c:v>115</c:v>
                </c:pt>
                <c:pt idx="20">
                  <c:v>120</c:v>
                </c:pt>
                <c:pt idx="21">
                  <c:v>124</c:v>
                </c:pt>
                <c:pt idx="22">
                  <c:v>127</c:v>
                </c:pt>
                <c:pt idx="23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446-4AAA-8688-648EB0066FB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64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159</c:v>
                </c:pt>
                <c:pt idx="5">
                  <c:v>189</c:v>
                </c:pt>
                <c:pt idx="6">
                  <c:v>189</c:v>
                </c:pt>
                <c:pt idx="7">
                  <c:v>189</c:v>
                </c:pt>
                <c:pt idx="8">
                  <c:v>163</c:v>
                </c:pt>
                <c:pt idx="9">
                  <c:v>81</c:v>
                </c:pt>
                <c:pt idx="10">
                  <c:v>51</c:v>
                </c:pt>
                <c:pt idx="11">
                  <c:v>64</c:v>
                </c:pt>
                <c:pt idx="12">
                  <c:v>38</c:v>
                </c:pt>
                <c:pt idx="13">
                  <c:v>56</c:v>
                </c:pt>
                <c:pt idx="14">
                  <c:v>60</c:v>
                </c:pt>
                <c:pt idx="15">
                  <c:v>76</c:v>
                </c:pt>
                <c:pt idx="16">
                  <c:v>102</c:v>
                </c:pt>
                <c:pt idx="17">
                  <c:v>842</c:v>
                </c:pt>
                <c:pt idx="18">
                  <c:v>1345</c:v>
                </c:pt>
                <c:pt idx="19">
                  <c:v>1491</c:v>
                </c:pt>
                <c:pt idx="20">
                  <c:v>1477</c:v>
                </c:pt>
                <c:pt idx="21">
                  <c:v>1485</c:v>
                </c:pt>
                <c:pt idx="22">
                  <c:v>1312</c:v>
                </c:pt>
                <c:pt idx="23">
                  <c:v>1064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446-4AAA-8688-648EB0066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112.33</c:v>
                </c:pt>
                <c:pt idx="1">
                  <c:v>111.64</c:v>
                </c:pt>
                <c:pt idx="2">
                  <c:v>112.23</c:v>
                </c:pt>
                <c:pt idx="3">
                  <c:v>99.04</c:v>
                </c:pt>
                <c:pt idx="4">
                  <c:v>99.49</c:v>
                </c:pt>
                <c:pt idx="5">
                  <c:v>107.78</c:v>
                </c:pt>
                <c:pt idx="6">
                  <c:v>125.09</c:v>
                </c:pt>
                <c:pt idx="7">
                  <c:v>120.52</c:v>
                </c:pt>
                <c:pt idx="8">
                  <c:v>86.67</c:v>
                </c:pt>
                <c:pt idx="9">
                  <c:v>82.26</c:v>
                </c:pt>
                <c:pt idx="10">
                  <c:v>65.31</c:v>
                </c:pt>
                <c:pt idx="11">
                  <c:v>21.09</c:v>
                </c:pt>
                <c:pt idx="12">
                  <c:v>14.53</c:v>
                </c:pt>
                <c:pt idx="13">
                  <c:v>12.74</c:v>
                </c:pt>
                <c:pt idx="14">
                  <c:v>14.04</c:v>
                </c:pt>
                <c:pt idx="15">
                  <c:v>71.36</c:v>
                </c:pt>
                <c:pt idx="16">
                  <c:v>117.85</c:v>
                </c:pt>
                <c:pt idx="17">
                  <c:v>121.57</c:v>
                </c:pt>
                <c:pt idx="18">
                  <c:v>139.12</c:v>
                </c:pt>
                <c:pt idx="19">
                  <c:v>172.44</c:v>
                </c:pt>
                <c:pt idx="20">
                  <c:v>238.67</c:v>
                </c:pt>
                <c:pt idx="21">
                  <c:v>191.3</c:v>
                </c:pt>
                <c:pt idx="22">
                  <c:v>147.4</c:v>
                </c:pt>
                <c:pt idx="23">
                  <c:v>124.62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446-4AAA-8688-648EB0066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135</c:v>
                </c:pt>
                <c:pt idx="1">
                  <c:v>121.5</c:v>
                </c:pt>
                <c:pt idx="2">
                  <c:v>101.5</c:v>
                </c:pt>
                <c:pt idx="3">
                  <c:v>100</c:v>
                </c:pt>
                <c:pt idx="4">
                  <c:v>96.5</c:v>
                </c:pt>
                <c:pt idx="5">
                  <c:v>102.5</c:v>
                </c:pt>
                <c:pt idx="6">
                  <c:v>139</c:v>
                </c:pt>
                <c:pt idx="7">
                  <c:v>123.5</c:v>
                </c:pt>
                <c:pt idx="8">
                  <c:v>94</c:v>
                </c:pt>
                <c:pt idx="9">
                  <c:v>90</c:v>
                </c:pt>
                <c:pt idx="10">
                  <c:v>86</c:v>
                </c:pt>
                <c:pt idx="11">
                  <c:v>89</c:v>
                </c:pt>
                <c:pt idx="12">
                  <c:v>90.5</c:v>
                </c:pt>
                <c:pt idx="13">
                  <c:v>89.5</c:v>
                </c:pt>
                <c:pt idx="14">
                  <c:v>86.5</c:v>
                </c:pt>
                <c:pt idx="15">
                  <c:v>91.5</c:v>
                </c:pt>
                <c:pt idx="16">
                  <c:v>104.5</c:v>
                </c:pt>
                <c:pt idx="17">
                  <c:v>140.5</c:v>
                </c:pt>
                <c:pt idx="18">
                  <c:v>174.5</c:v>
                </c:pt>
                <c:pt idx="19">
                  <c:v>184.5</c:v>
                </c:pt>
                <c:pt idx="20">
                  <c:v>196.5</c:v>
                </c:pt>
                <c:pt idx="21">
                  <c:v>188</c:v>
                </c:pt>
                <c:pt idx="22">
                  <c:v>173</c:v>
                </c:pt>
                <c:pt idx="23">
                  <c:v>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F0-46C2-9145-EB27B58740F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696.51900000000001</c:v>
                </c:pt>
                <c:pt idx="1">
                  <c:v>691.27599999999995</c:v>
                </c:pt>
                <c:pt idx="2">
                  <c:v>689.95500000000004</c:v>
                </c:pt>
                <c:pt idx="3">
                  <c:v>689.58800000000008</c:v>
                </c:pt>
                <c:pt idx="4">
                  <c:v>688.04500000000007</c:v>
                </c:pt>
                <c:pt idx="5">
                  <c:v>690.68499999999995</c:v>
                </c:pt>
                <c:pt idx="6">
                  <c:v>681.38700000000017</c:v>
                </c:pt>
                <c:pt idx="7">
                  <c:v>681.40599999999995</c:v>
                </c:pt>
                <c:pt idx="8">
                  <c:v>675.86200000000008</c:v>
                </c:pt>
                <c:pt idx="9">
                  <c:v>679.80200000000002</c:v>
                </c:pt>
                <c:pt idx="10">
                  <c:v>684.50400000000002</c:v>
                </c:pt>
                <c:pt idx="11">
                  <c:v>677.77600000000007</c:v>
                </c:pt>
                <c:pt idx="12">
                  <c:v>677.32000000000016</c:v>
                </c:pt>
                <c:pt idx="13">
                  <c:v>673.51400000000012</c:v>
                </c:pt>
                <c:pt idx="14">
                  <c:v>678.72899999999993</c:v>
                </c:pt>
                <c:pt idx="15">
                  <c:v>674.61599999999999</c:v>
                </c:pt>
                <c:pt idx="16">
                  <c:v>678.202</c:v>
                </c:pt>
                <c:pt idx="17">
                  <c:v>682.87</c:v>
                </c:pt>
                <c:pt idx="18">
                  <c:v>678.28499999999997</c:v>
                </c:pt>
                <c:pt idx="19">
                  <c:v>685.51600000000008</c:v>
                </c:pt>
                <c:pt idx="20">
                  <c:v>682.00099999999998</c:v>
                </c:pt>
                <c:pt idx="21">
                  <c:v>679.52200000000005</c:v>
                </c:pt>
                <c:pt idx="22">
                  <c:v>688.76699999999994</c:v>
                </c:pt>
                <c:pt idx="23">
                  <c:v>692.40800000000002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F0-46C2-9145-EB27B58740F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1192.8720000000003</c:v>
                </c:pt>
                <c:pt idx="1">
                  <c:v>1156.652</c:v>
                </c:pt>
                <c:pt idx="2">
                  <c:v>1133.2939999999996</c:v>
                </c:pt>
                <c:pt idx="3">
                  <c:v>1102.1030000000001</c:v>
                </c:pt>
                <c:pt idx="4">
                  <c:v>1076.7739999999999</c:v>
                </c:pt>
                <c:pt idx="5">
                  <c:v>1050.654</c:v>
                </c:pt>
                <c:pt idx="6">
                  <c:v>1072.9079999999999</c:v>
                </c:pt>
                <c:pt idx="7">
                  <c:v>1137.643</c:v>
                </c:pt>
                <c:pt idx="8">
                  <c:v>1198.6030000000001</c:v>
                </c:pt>
                <c:pt idx="9">
                  <c:v>1168.7089999999998</c:v>
                </c:pt>
                <c:pt idx="10">
                  <c:v>1207.0790000000002</c:v>
                </c:pt>
                <c:pt idx="11">
                  <c:v>1311.7670000000003</c:v>
                </c:pt>
                <c:pt idx="12">
                  <c:v>1360.576</c:v>
                </c:pt>
                <c:pt idx="13">
                  <c:v>1374.155</c:v>
                </c:pt>
                <c:pt idx="14">
                  <c:v>1379.8820000000001</c:v>
                </c:pt>
                <c:pt idx="15">
                  <c:v>1285.6629999999996</c:v>
                </c:pt>
                <c:pt idx="16">
                  <c:v>1351.2289999999998</c:v>
                </c:pt>
                <c:pt idx="17">
                  <c:v>1323.3639999999998</c:v>
                </c:pt>
                <c:pt idx="18">
                  <c:v>1270.8330000000001</c:v>
                </c:pt>
                <c:pt idx="19">
                  <c:v>1257.9869999999999</c:v>
                </c:pt>
                <c:pt idx="20">
                  <c:v>1240.0899999999997</c:v>
                </c:pt>
                <c:pt idx="21">
                  <c:v>1175.425</c:v>
                </c:pt>
                <c:pt idx="22">
                  <c:v>1150.1560000000002</c:v>
                </c:pt>
                <c:pt idx="23">
                  <c:v>1146.6179999999999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F0-46C2-9145-EB27B58740F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4110.4059999999999</c:v>
                </c:pt>
                <c:pt idx="1">
                  <c:v>3835.1139999999996</c:v>
                </c:pt>
                <c:pt idx="2">
                  <c:v>3590.4259999999995</c:v>
                </c:pt>
                <c:pt idx="3">
                  <c:v>3392.7619999999997</c:v>
                </c:pt>
                <c:pt idx="4">
                  <c:v>3261.5089999999996</c:v>
                </c:pt>
                <c:pt idx="5">
                  <c:v>3126.1969999999997</c:v>
                </c:pt>
                <c:pt idx="6">
                  <c:v>3078.3410000000003</c:v>
                </c:pt>
                <c:pt idx="7">
                  <c:v>3412.5329999999999</c:v>
                </c:pt>
                <c:pt idx="8">
                  <c:v>3788.5360000000001</c:v>
                </c:pt>
                <c:pt idx="9">
                  <c:v>4132.5030000000006</c:v>
                </c:pt>
                <c:pt idx="10">
                  <c:v>4527.5250000000005</c:v>
                </c:pt>
                <c:pt idx="11">
                  <c:v>4868.1950000000015</c:v>
                </c:pt>
                <c:pt idx="12">
                  <c:v>5147.9979999999996</c:v>
                </c:pt>
                <c:pt idx="13">
                  <c:v>5184.4459999999999</c:v>
                </c:pt>
                <c:pt idx="14">
                  <c:v>5135.76</c:v>
                </c:pt>
                <c:pt idx="15">
                  <c:v>4989.0969999999998</c:v>
                </c:pt>
                <c:pt idx="16">
                  <c:v>4972.8360000000002</c:v>
                </c:pt>
                <c:pt idx="17">
                  <c:v>4852.7520000000004</c:v>
                </c:pt>
                <c:pt idx="18">
                  <c:v>4727.7259999999997</c:v>
                </c:pt>
                <c:pt idx="19">
                  <c:v>4782.3160000000007</c:v>
                </c:pt>
                <c:pt idx="20">
                  <c:v>4898.7870000000003</c:v>
                </c:pt>
                <c:pt idx="21">
                  <c:v>4816.277</c:v>
                </c:pt>
                <c:pt idx="22">
                  <c:v>4651.0759999999991</c:v>
                </c:pt>
                <c:pt idx="23">
                  <c:v>4375.8650000000007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F0-46C2-9145-EB27B58740F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467.99999999999994</c:v>
                </c:pt>
                <c:pt idx="1">
                  <c:v>443</c:v>
                </c:pt>
                <c:pt idx="2">
                  <c:v>425.00000000000006</c:v>
                </c:pt>
                <c:pt idx="3">
                  <c:v>416</c:v>
                </c:pt>
                <c:pt idx="4">
                  <c:v>417</c:v>
                </c:pt>
                <c:pt idx="5">
                  <c:v>428</c:v>
                </c:pt>
                <c:pt idx="6">
                  <c:v>471.00000000000006</c:v>
                </c:pt>
                <c:pt idx="7">
                  <c:v>538</c:v>
                </c:pt>
                <c:pt idx="8">
                  <c:v>600</c:v>
                </c:pt>
                <c:pt idx="9">
                  <c:v>634.00000000000011</c:v>
                </c:pt>
                <c:pt idx="10">
                  <c:v>648.99999999999989</c:v>
                </c:pt>
                <c:pt idx="11">
                  <c:v>661</c:v>
                </c:pt>
                <c:pt idx="12">
                  <c:v>676.00000000000011</c:v>
                </c:pt>
                <c:pt idx="13">
                  <c:v>673.99999999999989</c:v>
                </c:pt>
                <c:pt idx="14">
                  <c:v>659</c:v>
                </c:pt>
                <c:pt idx="15">
                  <c:v>645.99999999999989</c:v>
                </c:pt>
                <c:pt idx="16">
                  <c:v>647.00000000000011</c:v>
                </c:pt>
                <c:pt idx="17">
                  <c:v>654.99999999999989</c:v>
                </c:pt>
                <c:pt idx="18">
                  <c:v>651.99999999999989</c:v>
                </c:pt>
                <c:pt idx="19">
                  <c:v>647.99999999999989</c:v>
                </c:pt>
                <c:pt idx="20">
                  <c:v>635.99999999999989</c:v>
                </c:pt>
                <c:pt idx="21">
                  <c:v>600</c:v>
                </c:pt>
                <c:pt idx="22">
                  <c:v>559.99999999999989</c:v>
                </c:pt>
                <c:pt idx="23">
                  <c:v>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F0-46C2-9145-EB27B58740F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BF0-46C2-9145-EB27B58740F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125</c:v>
                </c:pt>
                <c:pt idx="12">
                  <c:v>125</c:v>
                </c:pt>
                <c:pt idx="13">
                  <c:v>125</c:v>
                </c:pt>
                <c:pt idx="14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BF0-46C2-9145-EB27B58740F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BF0-46C2-9145-EB27B58740F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BF0-46C2-9145-EB27B58740F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BF0-46C2-9145-EB27B58740F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1040</c:v>
                </c:pt>
                <c:pt idx="1">
                  <c:v>1031</c:v>
                </c:pt>
                <c:pt idx="2">
                  <c:v>1031</c:v>
                </c:pt>
                <c:pt idx="3">
                  <c:v>1008</c:v>
                </c:pt>
                <c:pt idx="4">
                  <c:v>1008</c:v>
                </c:pt>
                <c:pt idx="5">
                  <c:v>1037</c:v>
                </c:pt>
                <c:pt idx="6">
                  <c:v>1458.3</c:v>
                </c:pt>
                <c:pt idx="7">
                  <c:v>1691</c:v>
                </c:pt>
                <c:pt idx="8">
                  <c:v>1676.0129999999999</c:v>
                </c:pt>
                <c:pt idx="9">
                  <c:v>1529.788</c:v>
                </c:pt>
                <c:pt idx="10">
                  <c:v>1566.3</c:v>
                </c:pt>
                <c:pt idx="11">
                  <c:v>1391.9</c:v>
                </c:pt>
                <c:pt idx="12">
                  <c:v>1411</c:v>
                </c:pt>
                <c:pt idx="13">
                  <c:v>1402</c:v>
                </c:pt>
                <c:pt idx="14">
                  <c:v>1371</c:v>
                </c:pt>
                <c:pt idx="15">
                  <c:v>1329</c:v>
                </c:pt>
                <c:pt idx="16">
                  <c:v>1046</c:v>
                </c:pt>
                <c:pt idx="17">
                  <c:v>1670</c:v>
                </c:pt>
                <c:pt idx="18">
                  <c:v>1720</c:v>
                </c:pt>
                <c:pt idx="19">
                  <c:v>1767</c:v>
                </c:pt>
                <c:pt idx="20">
                  <c:v>1586.2449999999999</c:v>
                </c:pt>
                <c:pt idx="21">
                  <c:v>1552</c:v>
                </c:pt>
                <c:pt idx="22">
                  <c:v>1687</c:v>
                </c:pt>
                <c:pt idx="23">
                  <c:v>1318.5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F0-46C2-9145-EB27B58740F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9.8409999999999993</c:v>
                </c:pt>
                <c:pt idx="6">
                  <c:v>2.8839999999999999</c:v>
                </c:pt>
                <c:pt idx="18">
                  <c:v>2.8759999999999999</c:v>
                </c:pt>
                <c:pt idx="19">
                  <c:v>9.6120000000000001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BF0-46C2-9145-EB27B58740F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BF0-46C2-9145-EB27B58740F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BF0-46C2-9145-EB27B5874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112.33</c:v>
                </c:pt>
                <c:pt idx="1">
                  <c:v>111.64</c:v>
                </c:pt>
                <c:pt idx="2">
                  <c:v>112.23</c:v>
                </c:pt>
                <c:pt idx="3">
                  <c:v>99.04</c:v>
                </c:pt>
                <c:pt idx="4">
                  <c:v>99.49</c:v>
                </c:pt>
                <c:pt idx="5">
                  <c:v>107.78</c:v>
                </c:pt>
                <c:pt idx="6">
                  <c:v>125.09</c:v>
                </c:pt>
                <c:pt idx="7">
                  <c:v>120.52</c:v>
                </c:pt>
                <c:pt idx="8">
                  <c:v>86.67</c:v>
                </c:pt>
                <c:pt idx="9">
                  <c:v>82.26</c:v>
                </c:pt>
                <c:pt idx="10">
                  <c:v>65.31</c:v>
                </c:pt>
                <c:pt idx="11">
                  <c:v>21.09</c:v>
                </c:pt>
                <c:pt idx="12">
                  <c:v>14.53</c:v>
                </c:pt>
                <c:pt idx="13">
                  <c:v>12.74</c:v>
                </c:pt>
                <c:pt idx="14">
                  <c:v>14.04</c:v>
                </c:pt>
                <c:pt idx="15">
                  <c:v>71.36</c:v>
                </c:pt>
                <c:pt idx="16">
                  <c:v>117.85</c:v>
                </c:pt>
                <c:pt idx="17">
                  <c:v>121.57</c:v>
                </c:pt>
                <c:pt idx="18">
                  <c:v>139.12</c:v>
                </c:pt>
                <c:pt idx="19">
                  <c:v>172.44</c:v>
                </c:pt>
                <c:pt idx="20">
                  <c:v>238.67</c:v>
                </c:pt>
                <c:pt idx="21">
                  <c:v>191.3</c:v>
                </c:pt>
                <c:pt idx="22">
                  <c:v>147.4</c:v>
                </c:pt>
                <c:pt idx="23">
                  <c:v>124.62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BF0-46C2-9145-EB27B5874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7652.8200000000006</v>
      </c>
      <c r="C4" s="18">
        <v>7288.558</v>
      </c>
      <c r="D4" s="18">
        <v>6981.1980000000003</v>
      </c>
      <c r="E4" s="18">
        <v>6718.46</v>
      </c>
      <c r="F4" s="18">
        <v>6557.8559999999998</v>
      </c>
      <c r="G4" s="18">
        <v>6444.8910000000005</v>
      </c>
      <c r="H4" s="18">
        <v>6903.8109999999997</v>
      </c>
      <c r="I4" s="18">
        <v>7584.1220000000012</v>
      </c>
      <c r="J4" s="18">
        <v>8033.0229999999983</v>
      </c>
      <c r="K4" s="18">
        <v>8234.8089999999975</v>
      </c>
      <c r="L4" s="18">
        <v>8720.3679999999986</v>
      </c>
      <c r="M4" s="18">
        <v>9124.6329999999998</v>
      </c>
      <c r="N4" s="18">
        <v>9488.4420000000027</v>
      </c>
      <c r="O4" s="18">
        <v>9522.594000000001</v>
      </c>
      <c r="P4" s="18">
        <v>9435.8700000000026</v>
      </c>
      <c r="Q4" s="18">
        <v>9015.8270000000011</v>
      </c>
      <c r="R4" s="18">
        <v>8799.7650000000012</v>
      </c>
      <c r="S4" s="18">
        <v>9324.4589999999989</v>
      </c>
      <c r="T4" s="18">
        <v>9226.2540000000008</v>
      </c>
      <c r="U4" s="18">
        <v>9334.9669999999987</v>
      </c>
      <c r="V4" s="18">
        <v>9249.5919999999987</v>
      </c>
      <c r="W4" s="18">
        <v>9021.2389999999978</v>
      </c>
      <c r="X4" s="18">
        <v>8920.0329999999994</v>
      </c>
      <c r="Y4" s="18">
        <v>8189.3679999999986</v>
      </c>
      <c r="Z4" s="19"/>
      <c r="AA4" s="20">
        <f>SUM(B4:Z4)</f>
        <v>199772.959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112.33</v>
      </c>
      <c r="C7" s="28">
        <v>111.64</v>
      </c>
      <c r="D7" s="28">
        <v>112.23</v>
      </c>
      <c r="E7" s="28">
        <v>99.04</v>
      </c>
      <c r="F7" s="28">
        <v>99.49</v>
      </c>
      <c r="G7" s="28">
        <v>107.78</v>
      </c>
      <c r="H7" s="28">
        <v>125.09</v>
      </c>
      <c r="I7" s="28">
        <v>120.52</v>
      </c>
      <c r="J7" s="28">
        <v>86.67</v>
      </c>
      <c r="K7" s="28">
        <v>82.26</v>
      </c>
      <c r="L7" s="28">
        <v>65.31</v>
      </c>
      <c r="M7" s="28">
        <v>21.09</v>
      </c>
      <c r="N7" s="28">
        <v>14.53</v>
      </c>
      <c r="O7" s="28">
        <v>12.74</v>
      </c>
      <c r="P7" s="28">
        <v>14.04</v>
      </c>
      <c r="Q7" s="28">
        <v>71.36</v>
      </c>
      <c r="R7" s="28">
        <v>117.85</v>
      </c>
      <c r="S7" s="28">
        <v>121.57</v>
      </c>
      <c r="T7" s="28">
        <v>139.12</v>
      </c>
      <c r="U7" s="28">
        <v>172.44</v>
      </c>
      <c r="V7" s="28">
        <v>238.67</v>
      </c>
      <c r="W7" s="28">
        <v>191.3</v>
      </c>
      <c r="X7" s="28">
        <v>147.4</v>
      </c>
      <c r="Y7" s="28">
        <v>124.62</v>
      </c>
      <c r="Z7" s="29"/>
      <c r="AA7" s="30">
        <f>IF(SUM(B7:Z7)&lt;&gt;0,AVERAGEIF(B7:Z7,"&lt;&gt;"""),"")</f>
        <v>104.54541666666665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604</v>
      </c>
    </row>
    <row r="11" spans="1:27" ht="24.95" customHeight="1" x14ac:dyDescent="0.2">
      <c r="A11" s="45" t="s">
        <v>7</v>
      </c>
      <c r="B11" s="46">
        <v>287</v>
      </c>
      <c r="C11" s="47">
        <v>254</v>
      </c>
      <c r="D11" s="47">
        <v>228</v>
      </c>
      <c r="E11" s="47">
        <v>215</v>
      </c>
      <c r="F11" s="47">
        <v>214</v>
      </c>
      <c r="G11" s="47">
        <v>221</v>
      </c>
      <c r="H11" s="47">
        <v>258</v>
      </c>
      <c r="I11" s="47">
        <v>313</v>
      </c>
      <c r="J11" s="47">
        <v>354</v>
      </c>
      <c r="K11" s="47">
        <v>363</v>
      </c>
      <c r="L11" s="47">
        <v>357</v>
      </c>
      <c r="M11" s="47">
        <v>352</v>
      </c>
      <c r="N11" s="47">
        <v>359</v>
      </c>
      <c r="O11" s="47">
        <v>353</v>
      </c>
      <c r="P11" s="47">
        <v>341</v>
      </c>
      <c r="Q11" s="47">
        <v>337</v>
      </c>
      <c r="R11" s="47">
        <v>352</v>
      </c>
      <c r="S11" s="47">
        <v>377</v>
      </c>
      <c r="T11" s="47">
        <v>386</v>
      </c>
      <c r="U11" s="47">
        <v>383</v>
      </c>
      <c r="V11" s="47">
        <v>366</v>
      </c>
      <c r="W11" s="47">
        <v>326</v>
      </c>
      <c r="X11" s="47">
        <v>283</v>
      </c>
      <c r="Y11" s="47">
        <v>218</v>
      </c>
      <c r="Z11" s="48"/>
      <c r="AA11" s="49">
        <f t="shared" si="0"/>
        <v>7497</v>
      </c>
    </row>
    <row r="12" spans="1:27" ht="24.95" customHeight="1" x14ac:dyDescent="0.2">
      <c r="A12" s="50" t="s">
        <v>8</v>
      </c>
      <c r="B12" s="51">
        <v>4073.308</v>
      </c>
      <c r="C12" s="52">
        <v>3439.5739999999996</v>
      </c>
      <c r="D12" s="52">
        <v>2901.2350000000006</v>
      </c>
      <c r="E12" s="52">
        <v>2240.011</v>
      </c>
      <c r="F12" s="52">
        <v>2148.8510000000001</v>
      </c>
      <c r="G12" s="52">
        <v>2438.1469999999999</v>
      </c>
      <c r="H12" s="52">
        <v>2945.19</v>
      </c>
      <c r="I12" s="52">
        <v>2634.0389999999998</v>
      </c>
      <c r="J12" s="52">
        <v>1847.9</v>
      </c>
      <c r="K12" s="52">
        <v>1027.9000000000001</v>
      </c>
      <c r="L12" s="52">
        <v>747.9</v>
      </c>
      <c r="M12" s="52">
        <v>747.9</v>
      </c>
      <c r="N12" s="52">
        <v>747.9</v>
      </c>
      <c r="O12" s="52">
        <v>747.9</v>
      </c>
      <c r="P12" s="52">
        <v>747.9</v>
      </c>
      <c r="Q12" s="52">
        <v>1339.9</v>
      </c>
      <c r="R12" s="52">
        <v>2746.5330000000004</v>
      </c>
      <c r="S12" s="52">
        <v>3889.8780000000002</v>
      </c>
      <c r="T12" s="52">
        <v>4324.9369999999999</v>
      </c>
      <c r="U12" s="52">
        <v>4607.8180000000002</v>
      </c>
      <c r="V12" s="52">
        <v>4713.4740000000002</v>
      </c>
      <c r="W12" s="52">
        <v>4737.3530000000001</v>
      </c>
      <c r="X12" s="52">
        <v>4795.57</v>
      </c>
      <c r="Y12" s="52">
        <v>4618.7460000000001</v>
      </c>
      <c r="Z12" s="53"/>
      <c r="AA12" s="54">
        <f t="shared" si="0"/>
        <v>65209.864000000009</v>
      </c>
    </row>
    <row r="13" spans="1:27" ht="24.95" customHeight="1" x14ac:dyDescent="0.2">
      <c r="A13" s="50" t="s">
        <v>9</v>
      </c>
      <c r="B13" s="51">
        <v>64</v>
      </c>
      <c r="C13" s="52">
        <v>38</v>
      </c>
      <c r="D13" s="52">
        <v>38</v>
      </c>
      <c r="E13" s="52">
        <v>38</v>
      </c>
      <c r="F13" s="52">
        <v>159</v>
      </c>
      <c r="G13" s="52">
        <v>189</v>
      </c>
      <c r="H13" s="52">
        <v>189</v>
      </c>
      <c r="I13" s="52">
        <v>189</v>
      </c>
      <c r="J13" s="52">
        <v>163</v>
      </c>
      <c r="K13" s="52">
        <v>81</v>
      </c>
      <c r="L13" s="52">
        <v>51</v>
      </c>
      <c r="M13" s="52">
        <v>64</v>
      </c>
      <c r="N13" s="52">
        <v>38</v>
      </c>
      <c r="O13" s="52">
        <v>56</v>
      </c>
      <c r="P13" s="52">
        <v>60</v>
      </c>
      <c r="Q13" s="52">
        <v>76</v>
      </c>
      <c r="R13" s="52">
        <v>102</v>
      </c>
      <c r="S13" s="52">
        <v>842</v>
      </c>
      <c r="T13" s="52">
        <v>1345</v>
      </c>
      <c r="U13" s="52">
        <v>1491</v>
      </c>
      <c r="V13" s="52">
        <v>1477</v>
      </c>
      <c r="W13" s="52">
        <v>1485</v>
      </c>
      <c r="X13" s="52">
        <v>1312</v>
      </c>
      <c r="Y13" s="52">
        <v>1064</v>
      </c>
      <c r="Z13" s="53"/>
      <c r="AA13" s="54">
        <f t="shared" si="0"/>
        <v>10611</v>
      </c>
    </row>
    <row r="14" spans="1:27" ht="24.95" customHeight="1" x14ac:dyDescent="0.2">
      <c r="A14" s="55" t="s">
        <v>10</v>
      </c>
      <c r="B14" s="56">
        <v>2563.6120000000001</v>
      </c>
      <c r="C14" s="57">
        <v>2686.0839999999998</v>
      </c>
      <c r="D14" s="57">
        <v>2779.2629999999999</v>
      </c>
      <c r="E14" s="57">
        <v>2840.9490000000005</v>
      </c>
      <c r="F14" s="57">
        <v>2901.8049999999994</v>
      </c>
      <c r="G14" s="57">
        <v>2981.7440000000006</v>
      </c>
      <c r="H14" s="57">
        <v>3283.6209999999996</v>
      </c>
      <c r="I14" s="57">
        <v>4241.0829999999996</v>
      </c>
      <c r="J14" s="57">
        <v>5517.1229999999987</v>
      </c>
      <c r="K14" s="57">
        <v>6589.9089999999997</v>
      </c>
      <c r="L14" s="57">
        <v>7369.4679999999998</v>
      </c>
      <c r="M14" s="57">
        <v>7748.7329999999993</v>
      </c>
      <c r="N14" s="57">
        <v>7851.0419999999995</v>
      </c>
      <c r="O14" s="57">
        <v>7698.7940000000008</v>
      </c>
      <c r="P14" s="57">
        <v>7197.67</v>
      </c>
      <c r="Q14" s="57">
        <v>6419.8269999999993</v>
      </c>
      <c r="R14" s="57">
        <v>5296.6319999999996</v>
      </c>
      <c r="S14" s="57">
        <v>3913.9810000000002</v>
      </c>
      <c r="T14" s="57">
        <v>2680.0169999999998</v>
      </c>
      <c r="U14" s="57">
        <v>2257.1489999999994</v>
      </c>
      <c r="V14" s="57">
        <v>2094.6179999999995</v>
      </c>
      <c r="W14" s="57">
        <v>2045.8119999999999</v>
      </c>
      <c r="X14" s="57">
        <v>2046.8629999999998</v>
      </c>
      <c r="Y14" s="57">
        <v>2057.6219999999994</v>
      </c>
      <c r="Z14" s="58"/>
      <c r="AA14" s="59">
        <f t="shared" si="0"/>
        <v>103063.421</v>
      </c>
    </row>
    <row r="15" spans="1:27" ht="24.95" customHeight="1" x14ac:dyDescent="0.2">
      <c r="A15" s="55" t="s">
        <v>11</v>
      </c>
      <c r="B15" s="56">
        <v>31</v>
      </c>
      <c r="C15" s="57">
        <v>39</v>
      </c>
      <c r="D15" s="57">
        <v>47</v>
      </c>
      <c r="E15" s="57">
        <v>51</v>
      </c>
      <c r="F15" s="57">
        <v>53</v>
      </c>
      <c r="G15" s="57">
        <v>57</v>
      </c>
      <c r="H15" s="57">
        <v>63</v>
      </c>
      <c r="I15" s="57">
        <v>75</v>
      </c>
      <c r="J15" s="57">
        <v>96</v>
      </c>
      <c r="K15" s="57">
        <v>121</v>
      </c>
      <c r="L15" s="57">
        <v>142</v>
      </c>
      <c r="M15" s="57">
        <v>159</v>
      </c>
      <c r="N15" s="57">
        <v>167</v>
      </c>
      <c r="O15" s="57">
        <v>171</v>
      </c>
      <c r="P15" s="57">
        <v>168</v>
      </c>
      <c r="Q15" s="57">
        <v>159</v>
      </c>
      <c r="R15" s="57">
        <v>145</v>
      </c>
      <c r="S15" s="57">
        <v>128</v>
      </c>
      <c r="T15" s="57">
        <v>116</v>
      </c>
      <c r="U15" s="57">
        <v>115</v>
      </c>
      <c r="V15" s="57">
        <v>120</v>
      </c>
      <c r="W15" s="57">
        <v>124</v>
      </c>
      <c r="X15" s="57">
        <v>127</v>
      </c>
      <c r="Y15" s="57">
        <v>129</v>
      </c>
      <c r="Z15" s="58"/>
      <c r="AA15" s="59">
        <f t="shared" si="0"/>
        <v>2603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7320.92</v>
      </c>
      <c r="C16" s="62">
        <f t="shared" si="1"/>
        <v>6758.6579999999994</v>
      </c>
      <c r="D16" s="62">
        <f t="shared" si="1"/>
        <v>5993.4980000000005</v>
      </c>
      <c r="E16" s="62">
        <f t="shared" si="1"/>
        <v>5384.9600000000009</v>
      </c>
      <c r="F16" s="62">
        <f t="shared" si="1"/>
        <v>5476.655999999999</v>
      </c>
      <c r="G16" s="62">
        <f t="shared" si="1"/>
        <v>5886.8910000000005</v>
      </c>
      <c r="H16" s="62">
        <f t="shared" si="1"/>
        <v>6738.8109999999997</v>
      </c>
      <c r="I16" s="62">
        <f t="shared" si="1"/>
        <v>7452.1219999999994</v>
      </c>
      <c r="J16" s="62">
        <f t="shared" si="1"/>
        <v>7978.0229999999992</v>
      </c>
      <c r="K16" s="62">
        <f t="shared" si="1"/>
        <v>8182.8089999999993</v>
      </c>
      <c r="L16" s="62">
        <f t="shared" si="1"/>
        <v>8667.3680000000004</v>
      </c>
      <c r="M16" s="62">
        <f t="shared" si="1"/>
        <v>9071.6329999999998</v>
      </c>
      <c r="N16" s="62">
        <f t="shared" si="1"/>
        <v>9162.9419999999991</v>
      </c>
      <c r="O16" s="62">
        <f t="shared" si="1"/>
        <v>9026.6940000000013</v>
      </c>
      <c r="P16" s="62">
        <f t="shared" si="1"/>
        <v>8514.57</v>
      </c>
      <c r="Q16" s="62">
        <f t="shared" si="1"/>
        <v>8331.726999999999</v>
      </c>
      <c r="R16" s="62">
        <f t="shared" si="1"/>
        <v>8642.1650000000009</v>
      </c>
      <c r="S16" s="62">
        <f t="shared" si="1"/>
        <v>9150.8590000000004</v>
      </c>
      <c r="T16" s="62">
        <f t="shared" si="1"/>
        <v>8851.9539999999997</v>
      </c>
      <c r="U16" s="62">
        <f t="shared" si="1"/>
        <v>8853.9670000000006</v>
      </c>
      <c r="V16" s="62">
        <f t="shared" si="1"/>
        <v>8771.0920000000006</v>
      </c>
      <c r="W16" s="62">
        <f t="shared" si="1"/>
        <v>8718.1650000000009</v>
      </c>
      <c r="X16" s="62">
        <f t="shared" si="1"/>
        <v>8564.4329999999991</v>
      </c>
      <c r="Y16" s="62">
        <f t="shared" si="1"/>
        <v>8087.3679999999995</v>
      </c>
      <c r="Z16" s="63" t="str">
        <f t="shared" si="1"/>
        <v/>
      </c>
      <c r="AA16" s="64">
        <f>SUM(AA10:AA15)</f>
        <v>189588.285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2616.9</v>
      </c>
      <c r="C29" s="72">
        <v>2640.9</v>
      </c>
      <c r="D29" s="72">
        <v>2682.9</v>
      </c>
      <c r="E29" s="72">
        <v>2715.9</v>
      </c>
      <c r="F29" s="72">
        <v>2869.9</v>
      </c>
      <c r="G29" s="72">
        <v>2940.9</v>
      </c>
      <c r="H29" s="72">
        <v>3089.9</v>
      </c>
      <c r="I29" s="72">
        <v>3350.9</v>
      </c>
      <c r="J29" s="72">
        <v>3778.9</v>
      </c>
      <c r="K29" s="72">
        <v>4037.9</v>
      </c>
      <c r="L29" s="72">
        <v>4185.8999999999996</v>
      </c>
      <c r="M29" s="72">
        <v>4364.8999999999996</v>
      </c>
      <c r="N29" s="72">
        <v>4401.8999999999996</v>
      </c>
      <c r="O29" s="72">
        <v>4368.8999999999996</v>
      </c>
      <c r="P29" s="72">
        <v>4199.8999999999996</v>
      </c>
      <c r="Q29" s="72">
        <v>4046.9</v>
      </c>
      <c r="R29" s="72">
        <v>3749.9</v>
      </c>
      <c r="S29" s="72">
        <v>4039.9</v>
      </c>
      <c r="T29" s="72">
        <v>4126.8999999999996</v>
      </c>
      <c r="U29" s="72">
        <v>4141.8999999999996</v>
      </c>
      <c r="V29" s="72">
        <v>4031.9</v>
      </c>
      <c r="W29" s="72">
        <v>3947.9</v>
      </c>
      <c r="X29" s="72">
        <v>3724.9</v>
      </c>
      <c r="Y29" s="72">
        <v>3426.9</v>
      </c>
      <c r="Z29" s="73"/>
      <c r="AA29" s="74">
        <f>SUM(B29:Z29)</f>
        <v>87483.599999999991</v>
      </c>
    </row>
    <row r="30" spans="1:27" ht="24.95" customHeight="1" x14ac:dyDescent="0.2">
      <c r="A30" s="75" t="s">
        <v>24</v>
      </c>
      <c r="B30" s="76">
        <v>1962.02</v>
      </c>
      <c r="C30" s="77">
        <v>1955.758</v>
      </c>
      <c r="D30" s="77">
        <v>2060.598</v>
      </c>
      <c r="E30" s="77">
        <v>1536.06</v>
      </c>
      <c r="F30" s="77">
        <v>1589.7560000000001</v>
      </c>
      <c r="G30" s="77">
        <v>1905.991</v>
      </c>
      <c r="H30" s="77">
        <v>2561.9110000000001</v>
      </c>
      <c r="I30" s="77">
        <v>2981.2220000000002</v>
      </c>
      <c r="J30" s="77">
        <v>3147.123</v>
      </c>
      <c r="K30" s="77">
        <v>3809.9090000000001</v>
      </c>
      <c r="L30" s="77">
        <v>4327.4679999999998</v>
      </c>
      <c r="M30" s="77">
        <v>4552.7330000000002</v>
      </c>
      <c r="N30" s="77">
        <v>4607.0420000000004</v>
      </c>
      <c r="O30" s="77">
        <v>4500.7939999999999</v>
      </c>
      <c r="P30" s="77">
        <v>4167.67</v>
      </c>
      <c r="Q30" s="77">
        <v>3695.8270000000002</v>
      </c>
      <c r="R30" s="77">
        <v>3451.2649999999999</v>
      </c>
      <c r="S30" s="77">
        <v>2882.9589999999998</v>
      </c>
      <c r="T30" s="77">
        <v>2204.0540000000001</v>
      </c>
      <c r="U30" s="77">
        <v>2056.067</v>
      </c>
      <c r="V30" s="77">
        <v>2078.192</v>
      </c>
      <c r="W30" s="77">
        <v>2050.0390000000002</v>
      </c>
      <c r="X30" s="77">
        <v>2064.5329999999999</v>
      </c>
      <c r="Y30" s="77">
        <v>2181.4679999999998</v>
      </c>
      <c r="Z30" s="78"/>
      <c r="AA30" s="79">
        <f>SUM(B30:Z30)</f>
        <v>68330.459000000003</v>
      </c>
    </row>
    <row r="31" spans="1:27" ht="24.95" customHeight="1" x14ac:dyDescent="0.2">
      <c r="A31" s="82" t="s">
        <v>25</v>
      </c>
      <c r="B31" s="80">
        <v>2859</v>
      </c>
      <c r="C31" s="81">
        <v>2324</v>
      </c>
      <c r="D31" s="81">
        <v>1417</v>
      </c>
      <c r="E31" s="81">
        <v>1303</v>
      </c>
      <c r="F31" s="81">
        <v>1187</v>
      </c>
      <c r="G31" s="81">
        <v>1207</v>
      </c>
      <c r="H31" s="81">
        <v>1252</v>
      </c>
      <c r="I31" s="81">
        <v>1252</v>
      </c>
      <c r="J31" s="81">
        <v>1107</v>
      </c>
      <c r="K31" s="81">
        <v>387</v>
      </c>
      <c r="L31" s="81">
        <v>207</v>
      </c>
      <c r="M31" s="81">
        <v>207</v>
      </c>
      <c r="N31" s="81">
        <v>207</v>
      </c>
      <c r="O31" s="81">
        <v>207</v>
      </c>
      <c r="P31" s="81">
        <v>207</v>
      </c>
      <c r="Q31" s="81">
        <v>649</v>
      </c>
      <c r="R31" s="81">
        <v>1536</v>
      </c>
      <c r="S31" s="81">
        <v>2327</v>
      </c>
      <c r="T31" s="81">
        <v>2672</v>
      </c>
      <c r="U31" s="81">
        <v>2845</v>
      </c>
      <c r="V31" s="81">
        <v>2850</v>
      </c>
      <c r="W31" s="81">
        <v>2850</v>
      </c>
      <c r="X31" s="81">
        <v>2855</v>
      </c>
      <c r="Y31" s="81">
        <v>2581</v>
      </c>
      <c r="Z31" s="83"/>
      <c r="AA31" s="84">
        <f>SUM(B31:Z31)</f>
        <v>36495</v>
      </c>
    </row>
    <row r="32" spans="1:27" ht="30" customHeight="1" thickBot="1" x14ac:dyDescent="0.25">
      <c r="A32" s="60" t="s">
        <v>26</v>
      </c>
      <c r="B32" s="61">
        <f>IF(LEN(B$2)&gt;0,SUM(B29:B31),"")</f>
        <v>7437.92</v>
      </c>
      <c r="C32" s="62">
        <f t="shared" ref="C32:Z32" si="4">IF(LEN(C$2)&gt;0,SUM(C29:C31),"")</f>
        <v>6920.6580000000004</v>
      </c>
      <c r="D32" s="62">
        <f t="shared" si="4"/>
        <v>6160.4979999999996</v>
      </c>
      <c r="E32" s="62">
        <f t="shared" si="4"/>
        <v>5554.96</v>
      </c>
      <c r="F32" s="62">
        <f t="shared" si="4"/>
        <v>5646.6559999999999</v>
      </c>
      <c r="G32" s="62">
        <f t="shared" si="4"/>
        <v>6053.8909999999996</v>
      </c>
      <c r="H32" s="62">
        <f t="shared" si="4"/>
        <v>6903.8109999999997</v>
      </c>
      <c r="I32" s="62">
        <f t="shared" si="4"/>
        <v>7584.1220000000003</v>
      </c>
      <c r="J32" s="62">
        <f t="shared" si="4"/>
        <v>8033.0230000000001</v>
      </c>
      <c r="K32" s="62">
        <f t="shared" si="4"/>
        <v>8234.8090000000011</v>
      </c>
      <c r="L32" s="62">
        <f t="shared" si="4"/>
        <v>8720.3679999999986</v>
      </c>
      <c r="M32" s="62">
        <f t="shared" si="4"/>
        <v>9124.6329999999998</v>
      </c>
      <c r="N32" s="62">
        <f t="shared" si="4"/>
        <v>9215.9419999999991</v>
      </c>
      <c r="O32" s="62">
        <f t="shared" si="4"/>
        <v>9076.6939999999995</v>
      </c>
      <c r="P32" s="62">
        <f t="shared" si="4"/>
        <v>8574.57</v>
      </c>
      <c r="Q32" s="62">
        <f t="shared" si="4"/>
        <v>8391.7270000000008</v>
      </c>
      <c r="R32" s="62">
        <f t="shared" si="4"/>
        <v>8737.1650000000009</v>
      </c>
      <c r="S32" s="62">
        <f t="shared" si="4"/>
        <v>9249.8590000000004</v>
      </c>
      <c r="T32" s="62">
        <f t="shared" si="4"/>
        <v>9002.9539999999997</v>
      </c>
      <c r="U32" s="62">
        <f t="shared" si="4"/>
        <v>9042.9670000000006</v>
      </c>
      <c r="V32" s="62">
        <f t="shared" si="4"/>
        <v>8960.0920000000006</v>
      </c>
      <c r="W32" s="62">
        <f t="shared" si="4"/>
        <v>8847.9390000000003</v>
      </c>
      <c r="X32" s="62">
        <f t="shared" si="4"/>
        <v>8644.4330000000009</v>
      </c>
      <c r="Y32" s="62">
        <f t="shared" si="4"/>
        <v>8189.3680000000004</v>
      </c>
      <c r="Z32" s="63" t="str">
        <f t="shared" si="4"/>
        <v/>
      </c>
      <c r="AA32" s="64">
        <f>SUM(AA29:AA31)</f>
        <v>192309.05900000001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45</v>
      </c>
      <c r="D35" s="95">
        <v>20</v>
      </c>
      <c r="E35" s="95">
        <v>45</v>
      </c>
      <c r="F35" s="95">
        <v>45</v>
      </c>
      <c r="G35" s="95">
        <v>20</v>
      </c>
      <c r="H35" s="95">
        <v>20</v>
      </c>
      <c r="I35" s="95">
        <v>20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30</v>
      </c>
      <c r="S35" s="95">
        <v>39</v>
      </c>
      <c r="T35" s="95">
        <v>91</v>
      </c>
      <c r="U35" s="95">
        <v>129</v>
      </c>
      <c r="V35" s="95">
        <v>129</v>
      </c>
      <c r="W35" s="95">
        <v>62</v>
      </c>
      <c r="X35" s="95">
        <v>20</v>
      </c>
      <c r="Y35" s="95">
        <v>20</v>
      </c>
      <c r="Z35" s="96"/>
      <c r="AA35" s="74">
        <f t="shared" ref="AA35:AA40" si="5">SUM(B35:Z35)</f>
        <v>915</v>
      </c>
    </row>
    <row r="36" spans="1:27" ht="24.95" customHeight="1" x14ac:dyDescent="0.2">
      <c r="A36" s="97" t="s">
        <v>29</v>
      </c>
      <c r="B36" s="98">
        <v>42</v>
      </c>
      <c r="C36" s="99">
        <v>62</v>
      </c>
      <c r="D36" s="99">
        <v>92</v>
      </c>
      <c r="E36" s="99">
        <v>70</v>
      </c>
      <c r="F36" s="99">
        <v>70</v>
      </c>
      <c r="G36" s="99">
        <v>92</v>
      </c>
      <c r="H36" s="99">
        <v>90</v>
      </c>
      <c r="I36" s="99">
        <v>57</v>
      </c>
      <c r="J36" s="99">
        <v>5</v>
      </c>
      <c r="K36" s="99">
        <v>5</v>
      </c>
      <c r="L36" s="99">
        <v>8</v>
      </c>
      <c r="M36" s="99">
        <v>8</v>
      </c>
      <c r="N36" s="99">
        <v>8</v>
      </c>
      <c r="O36" s="99">
        <v>5</v>
      </c>
      <c r="P36" s="99">
        <v>5</v>
      </c>
      <c r="Q36" s="99">
        <v>5</v>
      </c>
      <c r="R36" s="99">
        <v>10</v>
      </c>
      <c r="S36" s="99">
        <v>5</v>
      </c>
      <c r="T36" s="99">
        <v>5</v>
      </c>
      <c r="U36" s="99">
        <v>5</v>
      </c>
      <c r="V36" s="99">
        <v>5</v>
      </c>
      <c r="W36" s="99">
        <v>12.774000000000001</v>
      </c>
      <c r="X36" s="99">
        <v>5</v>
      </c>
      <c r="Y36" s="99">
        <v>27</v>
      </c>
      <c r="Z36" s="100"/>
      <c r="AA36" s="79">
        <f t="shared" si="5"/>
        <v>698.774</v>
      </c>
    </row>
    <row r="37" spans="1:27" ht="24.95" customHeight="1" x14ac:dyDescent="0.2">
      <c r="A37" s="97" t="s">
        <v>30</v>
      </c>
      <c r="B37" s="98">
        <v>219.9</v>
      </c>
      <c r="C37" s="99">
        <v>372.9</v>
      </c>
      <c r="D37" s="99">
        <v>825.7</v>
      </c>
      <c r="E37" s="99">
        <v>1168.5</v>
      </c>
      <c r="F37" s="99">
        <v>916.2</v>
      </c>
      <c r="G37" s="99">
        <v>396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277.5</v>
      </c>
      <c r="O37" s="99">
        <v>450.9</v>
      </c>
      <c r="P37" s="99">
        <v>866.3</v>
      </c>
      <c r="Q37" s="99">
        <v>629.1</v>
      </c>
      <c r="R37" s="99">
        <v>67.599999999999994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6255.6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25</v>
      </c>
      <c r="K38" s="99">
        <v>22</v>
      </c>
      <c r="L38" s="99">
        <v>20</v>
      </c>
      <c r="M38" s="99">
        <v>20</v>
      </c>
      <c r="N38" s="99">
        <v>20</v>
      </c>
      <c r="O38" s="99">
        <v>20</v>
      </c>
      <c r="P38" s="99">
        <v>30</v>
      </c>
      <c r="Q38" s="99">
        <v>30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987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74.599999999999994</v>
      </c>
      <c r="T39" s="99">
        <v>223.3</v>
      </c>
      <c r="U39" s="99">
        <v>292</v>
      </c>
      <c r="V39" s="99">
        <v>289.5</v>
      </c>
      <c r="W39" s="99">
        <v>173.3</v>
      </c>
      <c r="X39" s="99">
        <v>275.60000000000002</v>
      </c>
      <c r="Y39" s="99"/>
      <c r="Z39" s="100"/>
      <c r="AA39" s="79">
        <f t="shared" si="5"/>
        <v>1328.3000000000002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331.9</v>
      </c>
      <c r="C40" s="88">
        <f t="shared" si="6"/>
        <v>529.9</v>
      </c>
      <c r="D40" s="88">
        <f t="shared" si="6"/>
        <v>987.7</v>
      </c>
      <c r="E40" s="88">
        <f t="shared" si="6"/>
        <v>1333.5</v>
      </c>
      <c r="F40" s="88">
        <f t="shared" si="6"/>
        <v>1081.2</v>
      </c>
      <c r="G40" s="88">
        <f t="shared" si="6"/>
        <v>558</v>
      </c>
      <c r="H40" s="88">
        <f t="shared" si="6"/>
        <v>165</v>
      </c>
      <c r="I40" s="88">
        <f t="shared" si="6"/>
        <v>132</v>
      </c>
      <c r="J40" s="88">
        <f t="shared" si="6"/>
        <v>55</v>
      </c>
      <c r="K40" s="88">
        <f t="shared" si="6"/>
        <v>52</v>
      </c>
      <c r="L40" s="88">
        <f t="shared" si="6"/>
        <v>53</v>
      </c>
      <c r="M40" s="88">
        <f t="shared" si="6"/>
        <v>53</v>
      </c>
      <c r="N40" s="88">
        <f t="shared" si="6"/>
        <v>325.5</v>
      </c>
      <c r="O40" s="88">
        <f t="shared" si="6"/>
        <v>495.9</v>
      </c>
      <c r="P40" s="88">
        <f t="shared" si="6"/>
        <v>921.3</v>
      </c>
      <c r="Q40" s="88">
        <f t="shared" si="6"/>
        <v>684.1</v>
      </c>
      <c r="R40" s="88">
        <f t="shared" si="6"/>
        <v>157.6</v>
      </c>
      <c r="S40" s="88">
        <f t="shared" si="6"/>
        <v>173.6</v>
      </c>
      <c r="T40" s="88">
        <f t="shared" si="6"/>
        <v>374.3</v>
      </c>
      <c r="U40" s="88">
        <f t="shared" si="6"/>
        <v>481</v>
      </c>
      <c r="V40" s="88">
        <f t="shared" si="6"/>
        <v>478.5</v>
      </c>
      <c r="W40" s="88">
        <f t="shared" si="6"/>
        <v>303.07400000000001</v>
      </c>
      <c r="X40" s="88">
        <f t="shared" si="6"/>
        <v>355.6</v>
      </c>
      <c r="Y40" s="88">
        <f t="shared" si="6"/>
        <v>102</v>
      </c>
      <c r="Z40" s="89" t="str">
        <f t="shared" si="6"/>
        <v/>
      </c>
      <c r="AA40" s="90">
        <f t="shared" si="5"/>
        <v>10184.674000000001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214.9</v>
      </c>
      <c r="C45" s="99">
        <v>367.9</v>
      </c>
      <c r="D45" s="99">
        <v>820.7</v>
      </c>
      <c r="E45" s="99">
        <v>1163.5</v>
      </c>
      <c r="F45" s="99">
        <v>911.2</v>
      </c>
      <c r="G45" s="99">
        <v>391</v>
      </c>
      <c r="H45" s="99"/>
      <c r="I45" s="99"/>
      <c r="J45" s="99"/>
      <c r="K45" s="99"/>
      <c r="L45" s="99"/>
      <c r="M45" s="99"/>
      <c r="N45" s="99">
        <v>272.5</v>
      </c>
      <c r="O45" s="99">
        <v>445.9</v>
      </c>
      <c r="P45" s="99">
        <v>861.3</v>
      </c>
      <c r="Q45" s="99">
        <v>624.1</v>
      </c>
      <c r="R45" s="99">
        <v>62.6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6135.6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74.599999999999994</v>
      </c>
      <c r="T47" s="99">
        <v>223.3</v>
      </c>
      <c r="U47" s="99">
        <v>292</v>
      </c>
      <c r="V47" s="99">
        <v>289.5</v>
      </c>
      <c r="W47" s="99">
        <v>173.3</v>
      </c>
      <c r="X47" s="99">
        <v>275.60000000000002</v>
      </c>
      <c r="Y47" s="99"/>
      <c r="Z47" s="100"/>
      <c r="AA47" s="79">
        <f t="shared" si="7"/>
        <v>1328.3000000000002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214.9</v>
      </c>
      <c r="C49" s="88">
        <f t="shared" ref="C49:Z49" si="8">IF(LEN(C$2)&gt;0,SUM(C43:C48),"")</f>
        <v>367.9</v>
      </c>
      <c r="D49" s="88">
        <f t="shared" si="8"/>
        <v>820.7</v>
      </c>
      <c r="E49" s="88">
        <f t="shared" si="8"/>
        <v>1163.5</v>
      </c>
      <c r="F49" s="88">
        <f t="shared" si="8"/>
        <v>911.2</v>
      </c>
      <c r="G49" s="88">
        <f t="shared" si="8"/>
        <v>391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272.5</v>
      </c>
      <c r="O49" s="88">
        <f t="shared" si="8"/>
        <v>445.9</v>
      </c>
      <c r="P49" s="88">
        <f t="shared" si="8"/>
        <v>861.3</v>
      </c>
      <c r="Q49" s="88">
        <f t="shared" si="8"/>
        <v>624.1</v>
      </c>
      <c r="R49" s="88">
        <f t="shared" si="8"/>
        <v>62.6</v>
      </c>
      <c r="S49" s="88">
        <f t="shared" si="8"/>
        <v>74.599999999999994</v>
      </c>
      <c r="T49" s="88">
        <f t="shared" si="8"/>
        <v>223.3</v>
      </c>
      <c r="U49" s="88">
        <f t="shared" si="8"/>
        <v>292</v>
      </c>
      <c r="V49" s="88">
        <f t="shared" si="8"/>
        <v>289.5</v>
      </c>
      <c r="W49" s="88">
        <f t="shared" si="8"/>
        <v>173.3</v>
      </c>
      <c r="X49" s="88">
        <f t="shared" si="8"/>
        <v>275.60000000000002</v>
      </c>
      <c r="Y49" s="88">
        <f t="shared" si="8"/>
        <v>0</v>
      </c>
      <c r="Z49" s="89" t="str">
        <f t="shared" si="8"/>
        <v/>
      </c>
      <c r="AA49" s="90">
        <f t="shared" si="7"/>
        <v>7463.9000000000015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7652.82</v>
      </c>
      <c r="C52" s="88">
        <f t="shared" si="10"/>
        <v>7288.5579999999991</v>
      </c>
      <c r="D52" s="88">
        <f t="shared" si="10"/>
        <v>6981.1980000000003</v>
      </c>
      <c r="E52" s="88">
        <f t="shared" si="10"/>
        <v>6718.4600000000009</v>
      </c>
      <c r="F52" s="88">
        <f t="shared" si="10"/>
        <v>6557.8559999999989</v>
      </c>
      <c r="G52" s="88">
        <f t="shared" si="10"/>
        <v>6444.8910000000005</v>
      </c>
      <c r="H52" s="88">
        <f t="shared" si="10"/>
        <v>6903.8109999999997</v>
      </c>
      <c r="I52" s="88">
        <f t="shared" si="10"/>
        <v>7584.1219999999994</v>
      </c>
      <c r="J52" s="88">
        <f t="shared" si="10"/>
        <v>8033.0229999999992</v>
      </c>
      <c r="K52" s="88">
        <f t="shared" si="10"/>
        <v>8234.8089999999993</v>
      </c>
      <c r="L52" s="88">
        <f t="shared" si="10"/>
        <v>8720.3680000000004</v>
      </c>
      <c r="M52" s="88">
        <f t="shared" si="10"/>
        <v>9124.6329999999998</v>
      </c>
      <c r="N52" s="88">
        <f t="shared" si="10"/>
        <v>9488.4419999999991</v>
      </c>
      <c r="O52" s="88">
        <f t="shared" si="10"/>
        <v>9522.594000000001</v>
      </c>
      <c r="P52" s="88">
        <f t="shared" si="10"/>
        <v>9435.869999999999</v>
      </c>
      <c r="Q52" s="88">
        <f t="shared" si="10"/>
        <v>9015.8269999999993</v>
      </c>
      <c r="R52" s="88">
        <f t="shared" si="10"/>
        <v>8799.7650000000012</v>
      </c>
      <c r="S52" s="88">
        <f t="shared" si="10"/>
        <v>9324.4590000000007</v>
      </c>
      <c r="T52" s="88">
        <f t="shared" si="10"/>
        <v>9226.253999999999</v>
      </c>
      <c r="U52" s="88">
        <f t="shared" si="10"/>
        <v>9334.9670000000006</v>
      </c>
      <c r="V52" s="88">
        <f t="shared" si="10"/>
        <v>9249.5920000000006</v>
      </c>
      <c r="W52" s="88">
        <f t="shared" si="10"/>
        <v>9021.2390000000014</v>
      </c>
      <c r="X52" s="88">
        <f t="shared" si="10"/>
        <v>8920.0329999999994</v>
      </c>
      <c r="Y52" s="88">
        <f t="shared" si="10"/>
        <v>8189.3679999999995</v>
      </c>
      <c r="Z52" s="89" t="str">
        <f t="shared" si="10"/>
        <v/>
      </c>
      <c r="AA52" s="104">
        <f>SUM(B52:Z52)</f>
        <v>199772.95899999997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7652.7969999999996</v>
      </c>
      <c r="C4" s="18">
        <v>7288.5420000000022</v>
      </c>
      <c r="D4" s="18">
        <v>6981.1750000000011</v>
      </c>
      <c r="E4" s="18">
        <v>6718.4529999999995</v>
      </c>
      <c r="F4" s="18">
        <v>6557.8279999999995</v>
      </c>
      <c r="G4" s="18">
        <v>6444.8770000000013</v>
      </c>
      <c r="H4" s="18">
        <v>6903.8200000000015</v>
      </c>
      <c r="I4" s="18">
        <v>7584.0819999999985</v>
      </c>
      <c r="J4" s="18">
        <v>8033.0140000000029</v>
      </c>
      <c r="K4" s="18">
        <v>8234.8019999999979</v>
      </c>
      <c r="L4" s="18">
        <v>8720.4080000000013</v>
      </c>
      <c r="M4" s="18">
        <v>9124.6380000000008</v>
      </c>
      <c r="N4" s="18">
        <v>9488.3939999999966</v>
      </c>
      <c r="O4" s="18">
        <v>9522.6149999999998</v>
      </c>
      <c r="P4" s="18">
        <v>9435.8709999999974</v>
      </c>
      <c r="Q4" s="18">
        <v>9015.8760000000002</v>
      </c>
      <c r="R4" s="18">
        <v>8799.766999999998</v>
      </c>
      <c r="S4" s="18">
        <v>9324.485999999999</v>
      </c>
      <c r="T4" s="18">
        <v>9226.2200000000012</v>
      </c>
      <c r="U4" s="18">
        <v>9334.9310000000005</v>
      </c>
      <c r="V4" s="18">
        <v>9249.6230000000032</v>
      </c>
      <c r="W4" s="18">
        <v>9021.224000000002</v>
      </c>
      <c r="X4" s="18">
        <v>8919.998999999998</v>
      </c>
      <c r="Y4" s="18">
        <v>8189.3910000000014</v>
      </c>
      <c r="Z4" s="19"/>
      <c r="AA4" s="20">
        <f>SUM(B4:Z4)</f>
        <v>199772.83300000004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112.33</v>
      </c>
      <c r="C7" s="28">
        <v>111.64</v>
      </c>
      <c r="D7" s="28">
        <v>112.23</v>
      </c>
      <c r="E7" s="28">
        <v>99.04</v>
      </c>
      <c r="F7" s="28">
        <v>99.49</v>
      </c>
      <c r="G7" s="28">
        <v>107.78</v>
      </c>
      <c r="H7" s="28">
        <v>125.09</v>
      </c>
      <c r="I7" s="28">
        <v>120.52</v>
      </c>
      <c r="J7" s="28">
        <v>86.67</v>
      </c>
      <c r="K7" s="28">
        <v>82.26</v>
      </c>
      <c r="L7" s="28">
        <v>65.31</v>
      </c>
      <c r="M7" s="28">
        <v>21.09</v>
      </c>
      <c r="N7" s="28">
        <v>14.53</v>
      </c>
      <c r="O7" s="28">
        <v>12.74</v>
      </c>
      <c r="P7" s="28">
        <v>14.04</v>
      </c>
      <c r="Q7" s="28">
        <v>71.36</v>
      </c>
      <c r="R7" s="28">
        <v>117.85</v>
      </c>
      <c r="S7" s="28">
        <v>121.57</v>
      </c>
      <c r="T7" s="28">
        <v>139.12</v>
      </c>
      <c r="U7" s="28">
        <v>172.44</v>
      </c>
      <c r="V7" s="28">
        <v>238.67</v>
      </c>
      <c r="W7" s="28">
        <v>191.3</v>
      </c>
      <c r="X7" s="28">
        <v>147.4</v>
      </c>
      <c r="Y7" s="28">
        <v>124.62</v>
      </c>
      <c r="Z7" s="29"/>
      <c r="AA7" s="30">
        <f>IF(SUM(B7:Z7)&lt;&gt;0,AVERAGEIF(B7:Z7,"&lt;&gt;"""),"")</f>
        <v>104.54541666666665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9.8409999999999993</v>
      </c>
      <c r="H14" s="57">
        <v>2.8839999999999999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2.8759999999999999</v>
      </c>
      <c r="U14" s="57">
        <v>9.6120000000000001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115.21299999999999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9.8409999999999993</v>
      </c>
      <c r="H16" s="62">
        <f t="shared" si="1"/>
        <v>2.8839999999999999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2.8759999999999999</v>
      </c>
      <c r="U16" s="62">
        <f t="shared" si="1"/>
        <v>9.6120000000000001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115.21299999999999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696.51900000000001</v>
      </c>
      <c r="C19" s="72">
        <v>691.27599999999995</v>
      </c>
      <c r="D19" s="72">
        <v>689.95500000000004</v>
      </c>
      <c r="E19" s="72">
        <v>689.58800000000008</v>
      </c>
      <c r="F19" s="72">
        <v>688.04500000000007</v>
      </c>
      <c r="G19" s="72">
        <v>690.68499999999995</v>
      </c>
      <c r="H19" s="72">
        <v>681.38700000000017</v>
      </c>
      <c r="I19" s="72">
        <v>681.40599999999995</v>
      </c>
      <c r="J19" s="72">
        <v>675.86200000000008</v>
      </c>
      <c r="K19" s="72">
        <v>679.80200000000002</v>
      </c>
      <c r="L19" s="72">
        <v>684.50400000000002</v>
      </c>
      <c r="M19" s="72">
        <v>677.77600000000007</v>
      </c>
      <c r="N19" s="72">
        <v>677.32000000000016</v>
      </c>
      <c r="O19" s="72">
        <v>673.51400000000012</v>
      </c>
      <c r="P19" s="72">
        <v>678.72899999999993</v>
      </c>
      <c r="Q19" s="72">
        <v>674.61599999999999</v>
      </c>
      <c r="R19" s="72">
        <v>678.202</v>
      </c>
      <c r="S19" s="72">
        <v>682.87</v>
      </c>
      <c r="T19" s="72">
        <v>678.28499999999997</v>
      </c>
      <c r="U19" s="72">
        <v>685.51600000000008</v>
      </c>
      <c r="V19" s="72">
        <v>682.00099999999998</v>
      </c>
      <c r="W19" s="72">
        <v>679.52200000000005</v>
      </c>
      <c r="X19" s="72">
        <v>688.76699999999994</v>
      </c>
      <c r="Y19" s="72">
        <v>692.40800000000002</v>
      </c>
      <c r="Z19" s="73"/>
      <c r="AA19" s="74">
        <f t="shared" ref="AA19:AA25" si="2">SUM(B19:Z19)</f>
        <v>16398.555</v>
      </c>
    </row>
    <row r="20" spans="1:27" ht="24.95" customHeight="1" x14ac:dyDescent="0.2">
      <c r="A20" s="75" t="s">
        <v>15</v>
      </c>
      <c r="B20" s="76">
        <v>1192.8720000000003</v>
      </c>
      <c r="C20" s="77">
        <v>1156.652</v>
      </c>
      <c r="D20" s="77">
        <v>1133.2939999999996</v>
      </c>
      <c r="E20" s="77">
        <v>1102.1030000000001</v>
      </c>
      <c r="F20" s="77">
        <v>1076.7739999999999</v>
      </c>
      <c r="G20" s="77">
        <v>1050.654</v>
      </c>
      <c r="H20" s="77">
        <v>1072.9079999999999</v>
      </c>
      <c r="I20" s="77">
        <v>1137.643</v>
      </c>
      <c r="J20" s="77">
        <v>1198.6030000000001</v>
      </c>
      <c r="K20" s="77">
        <v>1168.7089999999998</v>
      </c>
      <c r="L20" s="77">
        <v>1207.0790000000002</v>
      </c>
      <c r="M20" s="77">
        <v>1311.7670000000003</v>
      </c>
      <c r="N20" s="77">
        <v>1360.576</v>
      </c>
      <c r="O20" s="77">
        <v>1374.155</v>
      </c>
      <c r="P20" s="77">
        <v>1379.8820000000001</v>
      </c>
      <c r="Q20" s="77">
        <v>1285.6629999999996</v>
      </c>
      <c r="R20" s="77">
        <v>1351.2289999999998</v>
      </c>
      <c r="S20" s="77">
        <v>1323.3639999999998</v>
      </c>
      <c r="T20" s="77">
        <v>1270.8330000000001</v>
      </c>
      <c r="U20" s="77">
        <v>1257.9869999999999</v>
      </c>
      <c r="V20" s="77">
        <v>1240.0899999999997</v>
      </c>
      <c r="W20" s="77">
        <v>1175.425</v>
      </c>
      <c r="X20" s="77">
        <v>1150.1560000000002</v>
      </c>
      <c r="Y20" s="77">
        <v>1146.6179999999999</v>
      </c>
      <c r="Z20" s="78"/>
      <c r="AA20" s="79">
        <f t="shared" si="2"/>
        <v>29125.035999999996</v>
      </c>
    </row>
    <row r="21" spans="1:27" ht="24.95" customHeight="1" x14ac:dyDescent="0.2">
      <c r="A21" s="75" t="s">
        <v>16</v>
      </c>
      <c r="B21" s="80">
        <v>4110.4059999999999</v>
      </c>
      <c r="C21" s="81">
        <v>3835.1139999999996</v>
      </c>
      <c r="D21" s="81">
        <v>3590.4259999999995</v>
      </c>
      <c r="E21" s="81">
        <v>3392.7619999999997</v>
      </c>
      <c r="F21" s="81">
        <v>3261.5089999999996</v>
      </c>
      <c r="G21" s="81">
        <v>3126.1969999999997</v>
      </c>
      <c r="H21" s="81">
        <v>3078.3410000000003</v>
      </c>
      <c r="I21" s="81">
        <v>3412.5329999999999</v>
      </c>
      <c r="J21" s="81">
        <v>3788.5360000000001</v>
      </c>
      <c r="K21" s="81">
        <v>4132.5030000000006</v>
      </c>
      <c r="L21" s="81">
        <v>4527.5250000000005</v>
      </c>
      <c r="M21" s="81">
        <v>4868.1950000000015</v>
      </c>
      <c r="N21" s="81">
        <v>5147.9979999999996</v>
      </c>
      <c r="O21" s="81">
        <v>5184.4459999999999</v>
      </c>
      <c r="P21" s="81">
        <v>5135.76</v>
      </c>
      <c r="Q21" s="81">
        <v>4989.0969999999998</v>
      </c>
      <c r="R21" s="81">
        <v>4972.8360000000002</v>
      </c>
      <c r="S21" s="81">
        <v>4852.7520000000004</v>
      </c>
      <c r="T21" s="81">
        <v>4727.7259999999997</v>
      </c>
      <c r="U21" s="81">
        <v>4782.3160000000007</v>
      </c>
      <c r="V21" s="81">
        <v>4898.7870000000003</v>
      </c>
      <c r="W21" s="81">
        <v>4816.277</v>
      </c>
      <c r="X21" s="81">
        <v>4651.0759999999991</v>
      </c>
      <c r="Y21" s="81">
        <v>4375.8650000000007</v>
      </c>
      <c r="Z21" s="78"/>
      <c r="AA21" s="79">
        <f t="shared" si="2"/>
        <v>103658.98299999999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125</v>
      </c>
      <c r="N22" s="81">
        <v>125</v>
      </c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135</v>
      </c>
      <c r="C23" s="77">
        <v>121.5</v>
      </c>
      <c r="D23" s="77">
        <v>101.5</v>
      </c>
      <c r="E23" s="77">
        <v>100</v>
      </c>
      <c r="F23" s="77">
        <v>96.5</v>
      </c>
      <c r="G23" s="77">
        <v>102.5</v>
      </c>
      <c r="H23" s="77">
        <v>139</v>
      </c>
      <c r="I23" s="77">
        <v>123.5</v>
      </c>
      <c r="J23" s="77">
        <v>94</v>
      </c>
      <c r="K23" s="77">
        <v>90</v>
      </c>
      <c r="L23" s="77">
        <v>86</v>
      </c>
      <c r="M23" s="77">
        <v>89</v>
      </c>
      <c r="N23" s="77">
        <v>90.5</v>
      </c>
      <c r="O23" s="77">
        <v>89.5</v>
      </c>
      <c r="P23" s="77">
        <v>86.5</v>
      </c>
      <c r="Q23" s="77">
        <v>91.5</v>
      </c>
      <c r="R23" s="77">
        <v>104.5</v>
      </c>
      <c r="S23" s="77">
        <v>140.5</v>
      </c>
      <c r="T23" s="77">
        <v>174.5</v>
      </c>
      <c r="U23" s="77">
        <v>184.5</v>
      </c>
      <c r="V23" s="77">
        <v>196.5</v>
      </c>
      <c r="W23" s="77">
        <v>188</v>
      </c>
      <c r="X23" s="77">
        <v>173</v>
      </c>
      <c r="Y23" s="77">
        <v>149</v>
      </c>
      <c r="Z23" s="77"/>
      <c r="AA23" s="79">
        <f t="shared" si="2"/>
        <v>2947</v>
      </c>
    </row>
    <row r="24" spans="1:27" ht="24.95" customHeight="1" x14ac:dyDescent="0.2">
      <c r="A24" s="85" t="s">
        <v>19</v>
      </c>
      <c r="B24" s="77">
        <v>467.99999999999994</v>
      </c>
      <c r="C24" s="77">
        <v>443</v>
      </c>
      <c r="D24" s="77">
        <v>425.00000000000006</v>
      </c>
      <c r="E24" s="77">
        <v>416</v>
      </c>
      <c r="F24" s="77">
        <v>417</v>
      </c>
      <c r="G24" s="77">
        <v>428</v>
      </c>
      <c r="H24" s="77">
        <v>471.00000000000006</v>
      </c>
      <c r="I24" s="77">
        <v>538</v>
      </c>
      <c r="J24" s="77">
        <v>600</v>
      </c>
      <c r="K24" s="77">
        <v>634.00000000000011</v>
      </c>
      <c r="L24" s="77">
        <v>648.99999999999989</v>
      </c>
      <c r="M24" s="77">
        <v>661</v>
      </c>
      <c r="N24" s="77">
        <v>676.00000000000011</v>
      </c>
      <c r="O24" s="77">
        <v>673.99999999999989</v>
      </c>
      <c r="P24" s="77">
        <v>659</v>
      </c>
      <c r="Q24" s="77">
        <v>645.99999999999989</v>
      </c>
      <c r="R24" s="77">
        <v>647.00000000000011</v>
      </c>
      <c r="S24" s="77">
        <v>654.99999999999989</v>
      </c>
      <c r="T24" s="77">
        <v>651.99999999999989</v>
      </c>
      <c r="U24" s="77">
        <v>647.99999999999989</v>
      </c>
      <c r="V24" s="77">
        <v>635.99999999999989</v>
      </c>
      <c r="W24" s="77">
        <v>600</v>
      </c>
      <c r="X24" s="77">
        <v>559.99999999999989</v>
      </c>
      <c r="Y24" s="77">
        <v>497</v>
      </c>
      <c r="Z24" s="77"/>
      <c r="AA24" s="79">
        <f t="shared" si="2"/>
        <v>13700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6602.7970000000005</v>
      </c>
      <c r="C26" s="88">
        <f t="shared" ref="C26:Z26" si="3">IF(LEN(C$2)&gt;0,SUM(C19:C25),"")</f>
        <v>6247.5419999999995</v>
      </c>
      <c r="D26" s="88">
        <f t="shared" si="3"/>
        <v>5940.1749999999993</v>
      </c>
      <c r="E26" s="88">
        <f t="shared" si="3"/>
        <v>5700.4529999999995</v>
      </c>
      <c r="F26" s="88">
        <f t="shared" si="3"/>
        <v>5539.8279999999995</v>
      </c>
      <c r="G26" s="88">
        <f t="shared" si="3"/>
        <v>5398.0360000000001</v>
      </c>
      <c r="H26" s="88">
        <f t="shared" si="3"/>
        <v>5442.6360000000004</v>
      </c>
      <c r="I26" s="88">
        <f t="shared" si="3"/>
        <v>5893.0820000000003</v>
      </c>
      <c r="J26" s="88">
        <f t="shared" si="3"/>
        <v>6357.0010000000002</v>
      </c>
      <c r="K26" s="88">
        <f t="shared" si="3"/>
        <v>6705.014000000001</v>
      </c>
      <c r="L26" s="88">
        <f t="shared" si="3"/>
        <v>7154.1080000000002</v>
      </c>
      <c r="M26" s="88">
        <f t="shared" si="3"/>
        <v>7732.7380000000021</v>
      </c>
      <c r="N26" s="88">
        <f t="shared" si="3"/>
        <v>8077.3940000000002</v>
      </c>
      <c r="O26" s="88">
        <f t="shared" si="3"/>
        <v>8120.6149999999998</v>
      </c>
      <c r="P26" s="88">
        <f t="shared" si="3"/>
        <v>8064.8710000000001</v>
      </c>
      <c r="Q26" s="88">
        <f t="shared" si="3"/>
        <v>7686.8759999999993</v>
      </c>
      <c r="R26" s="88">
        <f t="shared" si="3"/>
        <v>7753.7669999999998</v>
      </c>
      <c r="S26" s="88">
        <f t="shared" si="3"/>
        <v>7654.4860000000008</v>
      </c>
      <c r="T26" s="88">
        <f t="shared" si="3"/>
        <v>7503.3439999999991</v>
      </c>
      <c r="U26" s="88">
        <f t="shared" si="3"/>
        <v>7558.3190000000004</v>
      </c>
      <c r="V26" s="88">
        <f t="shared" si="3"/>
        <v>7653.3779999999997</v>
      </c>
      <c r="W26" s="88">
        <f t="shared" si="3"/>
        <v>7459.2240000000002</v>
      </c>
      <c r="X26" s="88">
        <f t="shared" si="3"/>
        <v>7222.9989999999998</v>
      </c>
      <c r="Y26" s="88">
        <f t="shared" si="3"/>
        <v>6860.8910000000005</v>
      </c>
      <c r="Z26" s="89" t="str">
        <f t="shared" si="3"/>
        <v/>
      </c>
      <c r="AA26" s="90">
        <f>SUM(AA19:AA25)</f>
        <v>166329.57399999999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840</v>
      </c>
      <c r="C29" s="72">
        <v>801.5</v>
      </c>
      <c r="D29" s="72">
        <v>768.5</v>
      </c>
      <c r="E29" s="72">
        <v>758</v>
      </c>
      <c r="F29" s="72">
        <v>755.5</v>
      </c>
      <c r="G29" s="72">
        <v>783.5</v>
      </c>
      <c r="H29" s="72">
        <v>867</v>
      </c>
      <c r="I29" s="72">
        <v>914.5</v>
      </c>
      <c r="J29" s="72">
        <v>1016</v>
      </c>
      <c r="K29" s="72">
        <v>1031</v>
      </c>
      <c r="L29" s="72">
        <v>1080</v>
      </c>
      <c r="M29" s="72">
        <v>1100</v>
      </c>
      <c r="N29" s="72">
        <v>1111.5</v>
      </c>
      <c r="O29" s="72">
        <v>1099.5</v>
      </c>
      <c r="P29" s="72">
        <v>1077.5</v>
      </c>
      <c r="Q29" s="72">
        <v>1050.5</v>
      </c>
      <c r="R29" s="72">
        <v>983.5</v>
      </c>
      <c r="S29" s="72">
        <v>1014.5</v>
      </c>
      <c r="T29" s="72">
        <v>1034.5</v>
      </c>
      <c r="U29" s="72">
        <v>1032.5</v>
      </c>
      <c r="V29" s="72">
        <v>1018.5</v>
      </c>
      <c r="W29" s="72">
        <v>973</v>
      </c>
      <c r="X29" s="72">
        <v>937</v>
      </c>
      <c r="Y29" s="72">
        <v>873</v>
      </c>
      <c r="Z29" s="73"/>
      <c r="AA29" s="74">
        <f>SUM(B29:Z29)</f>
        <v>22921</v>
      </c>
    </row>
    <row r="30" spans="1:27" ht="24.95" customHeight="1" x14ac:dyDescent="0.2">
      <c r="A30" s="75" t="s">
        <v>24</v>
      </c>
      <c r="B30" s="76">
        <v>6312.7969999999996</v>
      </c>
      <c r="C30" s="77">
        <v>5987.0420000000004</v>
      </c>
      <c r="D30" s="77">
        <v>5712.6750000000002</v>
      </c>
      <c r="E30" s="77">
        <v>5460.4530000000004</v>
      </c>
      <c r="F30" s="77">
        <v>5302.3280000000004</v>
      </c>
      <c r="G30" s="77">
        <v>5161.3770000000004</v>
      </c>
      <c r="H30" s="77">
        <v>5139.5200000000004</v>
      </c>
      <c r="I30" s="77">
        <v>5644.5820000000003</v>
      </c>
      <c r="J30" s="77">
        <v>6152.5140000000001</v>
      </c>
      <c r="K30" s="77">
        <v>6460.2020000000002</v>
      </c>
      <c r="L30" s="77">
        <v>6899.1080000000002</v>
      </c>
      <c r="M30" s="77">
        <v>7513.7380000000003</v>
      </c>
      <c r="N30" s="77">
        <v>7876.8940000000002</v>
      </c>
      <c r="O30" s="77">
        <v>7923.1149999999998</v>
      </c>
      <c r="P30" s="77">
        <v>7858.3710000000001</v>
      </c>
      <c r="Q30" s="77">
        <v>7465.3760000000002</v>
      </c>
      <c r="R30" s="77">
        <v>7482.2669999999998</v>
      </c>
      <c r="S30" s="77">
        <v>7302.9859999999999</v>
      </c>
      <c r="T30" s="77">
        <v>7176.72</v>
      </c>
      <c r="U30" s="77">
        <v>7270.4309999999996</v>
      </c>
      <c r="V30" s="77">
        <v>7199.1229999999996</v>
      </c>
      <c r="W30" s="77">
        <v>7111.2240000000002</v>
      </c>
      <c r="X30" s="77">
        <v>6931.9989999999998</v>
      </c>
      <c r="Y30" s="77">
        <v>6618.8909999999996</v>
      </c>
      <c r="Z30" s="78"/>
      <c r="AA30" s="79">
        <f>SUM(B30:Z30)</f>
        <v>159963.73300000004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7152.7969999999996</v>
      </c>
      <c r="C32" s="62">
        <f t="shared" ref="C32:Z32" si="4">IF(LEN(C$2)&gt;0,SUM(C29:C31),"")</f>
        <v>6788.5420000000004</v>
      </c>
      <c r="D32" s="62">
        <f t="shared" si="4"/>
        <v>6481.1750000000002</v>
      </c>
      <c r="E32" s="62">
        <f t="shared" si="4"/>
        <v>6218.4530000000004</v>
      </c>
      <c r="F32" s="62">
        <f t="shared" si="4"/>
        <v>6057.8280000000004</v>
      </c>
      <c r="G32" s="62">
        <f t="shared" si="4"/>
        <v>5944.8770000000004</v>
      </c>
      <c r="H32" s="62">
        <f t="shared" si="4"/>
        <v>6006.52</v>
      </c>
      <c r="I32" s="62">
        <f t="shared" si="4"/>
        <v>6559.0820000000003</v>
      </c>
      <c r="J32" s="62">
        <f t="shared" si="4"/>
        <v>7168.5140000000001</v>
      </c>
      <c r="K32" s="62">
        <f t="shared" si="4"/>
        <v>7491.2020000000002</v>
      </c>
      <c r="L32" s="62">
        <f t="shared" si="4"/>
        <v>7979.1080000000002</v>
      </c>
      <c r="M32" s="62">
        <f t="shared" si="4"/>
        <v>8613.7380000000012</v>
      </c>
      <c r="N32" s="62">
        <f t="shared" si="4"/>
        <v>8988.3940000000002</v>
      </c>
      <c r="O32" s="62">
        <f t="shared" si="4"/>
        <v>9022.6149999999998</v>
      </c>
      <c r="P32" s="62">
        <f t="shared" si="4"/>
        <v>8935.8709999999992</v>
      </c>
      <c r="Q32" s="62">
        <f t="shared" si="4"/>
        <v>8515.8760000000002</v>
      </c>
      <c r="R32" s="62">
        <f t="shared" si="4"/>
        <v>8465.7669999999998</v>
      </c>
      <c r="S32" s="62">
        <f t="shared" si="4"/>
        <v>8317.4860000000008</v>
      </c>
      <c r="T32" s="62">
        <f t="shared" si="4"/>
        <v>8211.2200000000012</v>
      </c>
      <c r="U32" s="62">
        <f t="shared" si="4"/>
        <v>8302.9310000000005</v>
      </c>
      <c r="V32" s="62">
        <f t="shared" si="4"/>
        <v>8217.6229999999996</v>
      </c>
      <c r="W32" s="62">
        <f t="shared" si="4"/>
        <v>8084.2240000000002</v>
      </c>
      <c r="X32" s="62">
        <f t="shared" si="4"/>
        <v>7868.9989999999998</v>
      </c>
      <c r="Y32" s="62">
        <f t="shared" si="4"/>
        <v>7491.8909999999996</v>
      </c>
      <c r="Z32" s="63" t="str">
        <f t="shared" si="4"/>
        <v/>
      </c>
      <c r="AA32" s="64">
        <f>SUM(AA29:AA31)</f>
        <v>182884.73300000004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270</v>
      </c>
      <c r="C35" s="95">
        <v>261</v>
      </c>
      <c r="D35" s="95">
        <v>261</v>
      </c>
      <c r="E35" s="95">
        <v>261</v>
      </c>
      <c r="F35" s="95">
        <v>270</v>
      </c>
      <c r="G35" s="95">
        <v>270</v>
      </c>
      <c r="H35" s="95">
        <v>248</v>
      </c>
      <c r="I35" s="95">
        <v>270</v>
      </c>
      <c r="J35" s="95">
        <v>270</v>
      </c>
      <c r="K35" s="95">
        <v>264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270</v>
      </c>
      <c r="R35" s="95">
        <v>257</v>
      </c>
      <c r="S35" s="95">
        <v>218</v>
      </c>
      <c r="T35" s="95">
        <v>255</v>
      </c>
      <c r="U35" s="95">
        <v>280</v>
      </c>
      <c r="V35" s="95">
        <v>174</v>
      </c>
      <c r="W35" s="95">
        <v>231</v>
      </c>
      <c r="X35" s="95">
        <v>225</v>
      </c>
      <c r="Y35" s="95">
        <v>263</v>
      </c>
      <c r="Z35" s="96"/>
      <c r="AA35" s="74">
        <f t="shared" ref="AA35:AA40" si="5">SUM(B35:Z35)</f>
        <v>6168</v>
      </c>
    </row>
    <row r="36" spans="1:27" ht="24.95" customHeight="1" x14ac:dyDescent="0.2">
      <c r="A36" s="97" t="s">
        <v>42</v>
      </c>
      <c r="B36" s="98">
        <v>270</v>
      </c>
      <c r="C36" s="99">
        <v>270</v>
      </c>
      <c r="D36" s="99">
        <v>270</v>
      </c>
      <c r="E36" s="99">
        <v>247</v>
      </c>
      <c r="F36" s="99">
        <v>238</v>
      </c>
      <c r="G36" s="99">
        <v>267</v>
      </c>
      <c r="H36" s="99">
        <v>313</v>
      </c>
      <c r="I36" s="99">
        <v>396</v>
      </c>
      <c r="J36" s="99">
        <v>448</v>
      </c>
      <c r="K36" s="99">
        <v>452</v>
      </c>
      <c r="L36" s="99">
        <v>416</v>
      </c>
      <c r="M36" s="99">
        <v>425</v>
      </c>
      <c r="N36" s="99">
        <v>455</v>
      </c>
      <c r="O36" s="99">
        <v>446</v>
      </c>
      <c r="P36" s="99">
        <v>405</v>
      </c>
      <c r="Q36" s="99">
        <v>455</v>
      </c>
      <c r="R36" s="99">
        <v>455</v>
      </c>
      <c r="S36" s="99">
        <v>445</v>
      </c>
      <c r="T36" s="99">
        <v>450</v>
      </c>
      <c r="U36" s="99">
        <v>455</v>
      </c>
      <c r="V36" s="99">
        <v>380.245</v>
      </c>
      <c r="W36" s="99">
        <v>384</v>
      </c>
      <c r="X36" s="99">
        <v>411</v>
      </c>
      <c r="Y36" s="99">
        <v>358</v>
      </c>
      <c r="Z36" s="100"/>
      <c r="AA36" s="79">
        <f t="shared" si="5"/>
        <v>9111.244999999999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690.5</v>
      </c>
      <c r="I37" s="99">
        <v>525</v>
      </c>
      <c r="J37" s="99">
        <v>364.5</v>
      </c>
      <c r="K37" s="99">
        <v>243.6</v>
      </c>
      <c r="L37" s="99">
        <v>241.3</v>
      </c>
      <c r="M37" s="99">
        <v>10.9</v>
      </c>
      <c r="N37" s="99"/>
      <c r="O37" s="99"/>
      <c r="P37" s="99"/>
      <c r="Q37" s="99"/>
      <c r="R37" s="99"/>
      <c r="S37" s="99">
        <v>1007</v>
      </c>
      <c r="T37" s="99">
        <v>1015</v>
      </c>
      <c r="U37" s="99">
        <v>1032</v>
      </c>
      <c r="V37" s="99">
        <v>1032</v>
      </c>
      <c r="W37" s="99">
        <v>937</v>
      </c>
      <c r="X37" s="99">
        <v>1051</v>
      </c>
      <c r="Y37" s="99">
        <v>197.5</v>
      </c>
      <c r="Z37" s="100"/>
      <c r="AA37" s="79">
        <f t="shared" si="5"/>
        <v>8347.2999999999993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93.513000000000005</v>
      </c>
      <c r="K38" s="99">
        <v>70.188000000000002</v>
      </c>
      <c r="L38" s="99">
        <v>139</v>
      </c>
      <c r="M38" s="99">
        <v>186</v>
      </c>
      <c r="N38" s="99">
        <v>186</v>
      </c>
      <c r="O38" s="99">
        <v>186</v>
      </c>
      <c r="P38" s="99">
        <v>196</v>
      </c>
      <c r="Q38" s="99">
        <v>104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1160.701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206.8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334</v>
      </c>
      <c r="S39" s="99"/>
      <c r="T39" s="99"/>
      <c r="U39" s="99"/>
      <c r="V39" s="99"/>
      <c r="W39" s="99"/>
      <c r="X39" s="99"/>
      <c r="Y39" s="99">
        <v>500</v>
      </c>
      <c r="Z39" s="100"/>
      <c r="AA39" s="79">
        <f t="shared" si="5"/>
        <v>8540.7999999999993</v>
      </c>
    </row>
    <row r="40" spans="1:27" ht="30" customHeight="1" thickBot="1" x14ac:dyDescent="0.25">
      <c r="A40" s="86" t="s">
        <v>46</v>
      </c>
      <c r="B40" s="87">
        <f>IF(LEN(B$2)&gt;0,SUM(B35:B39),"")</f>
        <v>1040</v>
      </c>
      <c r="C40" s="88">
        <f t="shared" ref="C40:Z40" si="6">IF(LEN(C$2)&gt;0,SUM(C35:C39),"")</f>
        <v>1031</v>
      </c>
      <c r="D40" s="88">
        <f t="shared" si="6"/>
        <v>1031</v>
      </c>
      <c r="E40" s="88">
        <f t="shared" si="6"/>
        <v>1008</v>
      </c>
      <c r="F40" s="88">
        <f t="shared" si="6"/>
        <v>1008</v>
      </c>
      <c r="G40" s="88">
        <f t="shared" si="6"/>
        <v>1037</v>
      </c>
      <c r="H40" s="88">
        <f t="shared" si="6"/>
        <v>1458.3</v>
      </c>
      <c r="I40" s="88">
        <f t="shared" si="6"/>
        <v>1691</v>
      </c>
      <c r="J40" s="88">
        <f t="shared" si="6"/>
        <v>1676.0129999999999</v>
      </c>
      <c r="K40" s="88">
        <f t="shared" si="6"/>
        <v>1529.788</v>
      </c>
      <c r="L40" s="88">
        <f t="shared" si="6"/>
        <v>1566.3</v>
      </c>
      <c r="M40" s="88">
        <f t="shared" si="6"/>
        <v>1391.9</v>
      </c>
      <c r="N40" s="88">
        <f t="shared" si="6"/>
        <v>1411</v>
      </c>
      <c r="O40" s="88">
        <f t="shared" si="6"/>
        <v>1402</v>
      </c>
      <c r="P40" s="88">
        <f t="shared" si="6"/>
        <v>1371</v>
      </c>
      <c r="Q40" s="88">
        <f t="shared" si="6"/>
        <v>1329</v>
      </c>
      <c r="R40" s="88">
        <f t="shared" si="6"/>
        <v>1046</v>
      </c>
      <c r="S40" s="88">
        <f t="shared" si="6"/>
        <v>1670</v>
      </c>
      <c r="T40" s="88">
        <f t="shared" si="6"/>
        <v>1720</v>
      </c>
      <c r="U40" s="88">
        <f t="shared" si="6"/>
        <v>1767</v>
      </c>
      <c r="V40" s="88">
        <f t="shared" si="6"/>
        <v>1586.2449999999999</v>
      </c>
      <c r="W40" s="88">
        <f t="shared" si="6"/>
        <v>1552</v>
      </c>
      <c r="X40" s="88">
        <f t="shared" si="6"/>
        <v>1687</v>
      </c>
      <c r="Y40" s="88">
        <f t="shared" si="6"/>
        <v>1318.5</v>
      </c>
      <c r="Z40" s="89" t="str">
        <f t="shared" si="6"/>
        <v/>
      </c>
      <c r="AA40" s="90">
        <f t="shared" si="5"/>
        <v>33328.046000000002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690.5</v>
      </c>
      <c r="I45" s="99">
        <v>525</v>
      </c>
      <c r="J45" s="99">
        <v>364.5</v>
      </c>
      <c r="K45" s="99">
        <v>243.6</v>
      </c>
      <c r="L45" s="99">
        <v>241.3</v>
      </c>
      <c r="M45" s="99">
        <v>10.9</v>
      </c>
      <c r="N45" s="99"/>
      <c r="O45" s="99"/>
      <c r="P45" s="99"/>
      <c r="Q45" s="99"/>
      <c r="R45" s="99"/>
      <c r="S45" s="99">
        <v>1007</v>
      </c>
      <c r="T45" s="99">
        <v>1015</v>
      </c>
      <c r="U45" s="99">
        <v>1032</v>
      </c>
      <c r="V45" s="99">
        <v>1032</v>
      </c>
      <c r="W45" s="99">
        <v>937</v>
      </c>
      <c r="X45" s="99">
        <v>1051</v>
      </c>
      <c r="Y45" s="99">
        <v>197.5</v>
      </c>
      <c r="Z45" s="100"/>
      <c r="AA45" s="79">
        <f t="shared" si="7"/>
        <v>8347.2999999999993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206.8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334</v>
      </c>
      <c r="S47" s="99"/>
      <c r="T47" s="99"/>
      <c r="U47" s="99"/>
      <c r="V47" s="99"/>
      <c r="W47" s="99"/>
      <c r="X47" s="99"/>
      <c r="Y47" s="99">
        <v>500</v>
      </c>
      <c r="Z47" s="100"/>
      <c r="AA47" s="79">
        <f t="shared" si="7"/>
        <v>8540.7999999999993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650</v>
      </c>
      <c r="G49" s="88">
        <f t="shared" si="8"/>
        <v>650</v>
      </c>
      <c r="H49" s="88">
        <f t="shared" si="8"/>
        <v>1047.3</v>
      </c>
      <c r="I49" s="88">
        <f t="shared" si="8"/>
        <v>1175</v>
      </c>
      <c r="J49" s="88">
        <f t="shared" si="8"/>
        <v>1014.5</v>
      </c>
      <c r="K49" s="88">
        <f t="shared" si="8"/>
        <v>893.6</v>
      </c>
      <c r="L49" s="88">
        <f t="shared" si="8"/>
        <v>891.3</v>
      </c>
      <c r="M49" s="88">
        <f t="shared" si="8"/>
        <v>660.9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484</v>
      </c>
      <c r="S49" s="88">
        <f t="shared" si="8"/>
        <v>1157</v>
      </c>
      <c r="T49" s="88">
        <f t="shared" si="8"/>
        <v>1165</v>
      </c>
      <c r="U49" s="88">
        <f t="shared" si="8"/>
        <v>1182</v>
      </c>
      <c r="V49" s="88">
        <f t="shared" si="8"/>
        <v>1182</v>
      </c>
      <c r="W49" s="88">
        <f t="shared" si="8"/>
        <v>1087</v>
      </c>
      <c r="X49" s="88">
        <f t="shared" si="8"/>
        <v>1201</v>
      </c>
      <c r="Y49" s="88">
        <f t="shared" si="8"/>
        <v>847.5</v>
      </c>
      <c r="Z49" s="89" t="str">
        <f t="shared" si="8"/>
        <v/>
      </c>
      <c r="AA49" s="90">
        <f t="shared" si="7"/>
        <v>20488.099999999999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7652.7970000000005</v>
      </c>
      <c r="C52" s="88">
        <f t="shared" ref="C52:Z52" si="10">IF(LEN(C$2)&gt;0,SUM(C10:C15)+C26+C40,"")</f>
        <v>7288.5419999999995</v>
      </c>
      <c r="D52" s="88">
        <f t="shared" si="10"/>
        <v>6981.1749999999993</v>
      </c>
      <c r="E52" s="88">
        <f t="shared" si="10"/>
        <v>6718.4529999999995</v>
      </c>
      <c r="F52" s="88">
        <f t="shared" si="10"/>
        <v>6557.8279999999995</v>
      </c>
      <c r="G52" s="88">
        <f t="shared" si="10"/>
        <v>6444.8770000000004</v>
      </c>
      <c r="H52" s="88">
        <f t="shared" si="10"/>
        <v>6903.8200000000006</v>
      </c>
      <c r="I52" s="88">
        <f t="shared" si="10"/>
        <v>7584.0820000000003</v>
      </c>
      <c r="J52" s="88">
        <f t="shared" si="10"/>
        <v>8033.0140000000001</v>
      </c>
      <c r="K52" s="88">
        <f t="shared" si="10"/>
        <v>8234.8020000000015</v>
      </c>
      <c r="L52" s="88">
        <f t="shared" si="10"/>
        <v>8720.4079999999994</v>
      </c>
      <c r="M52" s="88">
        <f t="shared" si="10"/>
        <v>9124.6380000000026</v>
      </c>
      <c r="N52" s="88">
        <f t="shared" si="10"/>
        <v>9488.3940000000002</v>
      </c>
      <c r="O52" s="88">
        <f t="shared" si="10"/>
        <v>9522.6149999999998</v>
      </c>
      <c r="P52" s="88">
        <f t="shared" si="10"/>
        <v>9435.8709999999992</v>
      </c>
      <c r="Q52" s="88">
        <f t="shared" si="10"/>
        <v>9015.8760000000002</v>
      </c>
      <c r="R52" s="88">
        <f t="shared" si="10"/>
        <v>8799.7669999999998</v>
      </c>
      <c r="S52" s="88">
        <f t="shared" si="10"/>
        <v>9324.4860000000008</v>
      </c>
      <c r="T52" s="88">
        <f t="shared" si="10"/>
        <v>9226.2199999999993</v>
      </c>
      <c r="U52" s="88">
        <f t="shared" si="10"/>
        <v>9334.9310000000005</v>
      </c>
      <c r="V52" s="88">
        <f t="shared" si="10"/>
        <v>9249.6229999999996</v>
      </c>
      <c r="W52" s="88">
        <f t="shared" si="10"/>
        <v>9021.2240000000002</v>
      </c>
      <c r="X52" s="88">
        <f t="shared" si="10"/>
        <v>8919.9989999999998</v>
      </c>
      <c r="Y52" s="88">
        <f t="shared" si="10"/>
        <v>8189.3910000000005</v>
      </c>
      <c r="Z52" s="89" t="str">
        <f t="shared" si="10"/>
        <v/>
      </c>
      <c r="AA52" s="104">
        <f>SUM(B52:Z52)</f>
        <v>199772.83300000001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285.10000000000002</v>
      </c>
      <c r="C4" s="18">
        <v>132.10000000000002</v>
      </c>
      <c r="D4" s="18">
        <v>-320.70000000000005</v>
      </c>
      <c r="E4" s="18">
        <v>-663.5</v>
      </c>
      <c r="F4" s="18">
        <v>-411.20000000000005</v>
      </c>
      <c r="G4" s="18">
        <v>109</v>
      </c>
      <c r="H4" s="18">
        <v>897.3</v>
      </c>
      <c r="I4" s="18">
        <v>1025</v>
      </c>
      <c r="J4" s="18">
        <v>864.5</v>
      </c>
      <c r="K4" s="18">
        <v>743.6</v>
      </c>
      <c r="L4" s="18">
        <v>741.3</v>
      </c>
      <c r="M4" s="18">
        <v>510.9</v>
      </c>
      <c r="N4" s="18">
        <v>227.5</v>
      </c>
      <c r="O4" s="18">
        <v>54.100000000000023</v>
      </c>
      <c r="P4" s="18">
        <v>-361.29999999999995</v>
      </c>
      <c r="Q4" s="18">
        <v>-124.10000000000002</v>
      </c>
      <c r="R4" s="18">
        <v>271.39999999999998</v>
      </c>
      <c r="S4" s="18">
        <v>932.4</v>
      </c>
      <c r="T4" s="18">
        <v>791.7</v>
      </c>
      <c r="U4" s="18">
        <v>740</v>
      </c>
      <c r="V4" s="18">
        <v>742.5</v>
      </c>
      <c r="W4" s="18">
        <v>763.7</v>
      </c>
      <c r="X4" s="18">
        <v>775.4</v>
      </c>
      <c r="Y4" s="18">
        <v>697.5</v>
      </c>
      <c r="Z4" s="19"/>
      <c r="AA4" s="111">
        <f>SUM(B4:Z4)</f>
        <v>9424.1999999999989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112.33</v>
      </c>
      <c r="C7" s="117">
        <v>111.64</v>
      </c>
      <c r="D7" s="117">
        <v>112.23</v>
      </c>
      <c r="E7" s="117">
        <v>99.04</v>
      </c>
      <c r="F7" s="117">
        <v>99.49</v>
      </c>
      <c r="G7" s="117">
        <v>107.78</v>
      </c>
      <c r="H7" s="117">
        <v>125.09</v>
      </c>
      <c r="I7" s="117">
        <v>120.52</v>
      </c>
      <c r="J7" s="117">
        <v>86.67</v>
      </c>
      <c r="K7" s="117">
        <v>82.26</v>
      </c>
      <c r="L7" s="117">
        <v>65.31</v>
      </c>
      <c r="M7" s="117">
        <v>21.09</v>
      </c>
      <c r="N7" s="117">
        <v>14.53</v>
      </c>
      <c r="O7" s="117">
        <v>12.74</v>
      </c>
      <c r="P7" s="117">
        <v>14.04</v>
      </c>
      <c r="Q7" s="117">
        <v>71.36</v>
      </c>
      <c r="R7" s="117">
        <v>117.85</v>
      </c>
      <c r="S7" s="117">
        <v>121.57</v>
      </c>
      <c r="T7" s="117">
        <v>139.12</v>
      </c>
      <c r="U7" s="117">
        <v>172.44</v>
      </c>
      <c r="V7" s="117">
        <v>238.67</v>
      </c>
      <c r="W7" s="117">
        <v>191.3</v>
      </c>
      <c r="X7" s="117">
        <v>147.4</v>
      </c>
      <c r="Y7" s="117">
        <v>124.62</v>
      </c>
      <c r="Z7" s="118"/>
      <c r="AA7" s="119">
        <f>IF(SUM(B7:Z7)&lt;&gt;0,AVERAGEIF(B7:Z7,"&lt;&gt;"""),"")</f>
        <v>104.54541666666665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214.9</v>
      </c>
      <c r="C13" s="129">
        <v>367.9</v>
      </c>
      <c r="D13" s="129">
        <v>820.7</v>
      </c>
      <c r="E13" s="129">
        <v>1163.5</v>
      </c>
      <c r="F13" s="129">
        <v>911.2</v>
      </c>
      <c r="G13" s="129">
        <v>391</v>
      </c>
      <c r="H13" s="129"/>
      <c r="I13" s="129"/>
      <c r="J13" s="129"/>
      <c r="K13" s="129"/>
      <c r="L13" s="129"/>
      <c r="M13" s="129"/>
      <c r="N13" s="129">
        <v>272.5</v>
      </c>
      <c r="O13" s="129">
        <v>445.9</v>
      </c>
      <c r="P13" s="129">
        <v>861.3</v>
      </c>
      <c r="Q13" s="129">
        <v>624.1</v>
      </c>
      <c r="R13" s="129">
        <v>62.6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6135.6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74.599999999999994</v>
      </c>
      <c r="T15" s="133">
        <v>223.3</v>
      </c>
      <c r="U15" s="133">
        <v>292</v>
      </c>
      <c r="V15" s="133">
        <v>289.5</v>
      </c>
      <c r="W15" s="133">
        <v>173.3</v>
      </c>
      <c r="X15" s="133">
        <v>275.60000000000002</v>
      </c>
      <c r="Y15" s="133"/>
      <c r="Z15" s="131"/>
      <c r="AA15" s="132">
        <f t="shared" si="0"/>
        <v>1328.3000000000002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214.9</v>
      </c>
      <c r="C16" s="135">
        <f t="shared" si="1"/>
        <v>367.9</v>
      </c>
      <c r="D16" s="135">
        <f t="shared" si="1"/>
        <v>820.7</v>
      </c>
      <c r="E16" s="135">
        <f t="shared" si="1"/>
        <v>1163.5</v>
      </c>
      <c r="F16" s="135">
        <f t="shared" si="1"/>
        <v>911.2</v>
      </c>
      <c r="G16" s="135">
        <f t="shared" si="1"/>
        <v>391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272.5</v>
      </c>
      <c r="O16" s="135">
        <f t="shared" si="1"/>
        <v>445.9</v>
      </c>
      <c r="P16" s="135">
        <f t="shared" si="1"/>
        <v>861.3</v>
      </c>
      <c r="Q16" s="135">
        <f t="shared" si="1"/>
        <v>624.1</v>
      </c>
      <c r="R16" s="135">
        <f t="shared" si="1"/>
        <v>62.6</v>
      </c>
      <c r="S16" s="135">
        <f t="shared" si="1"/>
        <v>74.599999999999994</v>
      </c>
      <c r="T16" s="135">
        <f t="shared" si="1"/>
        <v>223.3</v>
      </c>
      <c r="U16" s="135">
        <f t="shared" si="1"/>
        <v>292</v>
      </c>
      <c r="V16" s="135">
        <f t="shared" si="1"/>
        <v>289.5</v>
      </c>
      <c r="W16" s="135">
        <f t="shared" si="1"/>
        <v>173.3</v>
      </c>
      <c r="X16" s="135">
        <f t="shared" si="1"/>
        <v>275.60000000000002</v>
      </c>
      <c r="Y16" s="135">
        <f t="shared" si="1"/>
        <v>0</v>
      </c>
      <c r="Z16" s="136" t="str">
        <f t="shared" si="1"/>
        <v/>
      </c>
      <c r="AA16" s="90">
        <f t="shared" si="0"/>
        <v>7463.9000000000015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690.5</v>
      </c>
      <c r="I21" s="129">
        <v>525</v>
      </c>
      <c r="J21" s="129">
        <v>364.5</v>
      </c>
      <c r="K21" s="129">
        <v>243.6</v>
      </c>
      <c r="L21" s="129">
        <v>241.3</v>
      </c>
      <c r="M21" s="129">
        <v>10.9</v>
      </c>
      <c r="N21" s="129"/>
      <c r="O21" s="129"/>
      <c r="P21" s="129"/>
      <c r="Q21" s="129"/>
      <c r="R21" s="129"/>
      <c r="S21" s="129">
        <v>1007</v>
      </c>
      <c r="T21" s="129">
        <v>1015</v>
      </c>
      <c r="U21" s="129">
        <v>1032</v>
      </c>
      <c r="V21" s="129">
        <v>1032</v>
      </c>
      <c r="W21" s="129">
        <v>937</v>
      </c>
      <c r="X21" s="129">
        <v>1051</v>
      </c>
      <c r="Y21" s="130">
        <v>197.5</v>
      </c>
      <c r="Z21" s="131"/>
      <c r="AA21" s="132">
        <f t="shared" si="2"/>
        <v>8347.2999999999993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206.8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334</v>
      </c>
      <c r="S23" s="133"/>
      <c r="T23" s="133"/>
      <c r="U23" s="133"/>
      <c r="V23" s="133"/>
      <c r="W23" s="133"/>
      <c r="X23" s="133"/>
      <c r="Y23" s="133">
        <v>500</v>
      </c>
      <c r="Z23" s="131"/>
      <c r="AA23" s="132">
        <f t="shared" si="2"/>
        <v>8540.7999999999993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897.3</v>
      </c>
      <c r="I24" s="135">
        <f t="shared" si="3"/>
        <v>1025</v>
      </c>
      <c r="J24" s="135">
        <f t="shared" si="3"/>
        <v>864.5</v>
      </c>
      <c r="K24" s="135">
        <f t="shared" si="3"/>
        <v>743.6</v>
      </c>
      <c r="L24" s="135">
        <f t="shared" si="3"/>
        <v>741.3</v>
      </c>
      <c r="M24" s="135">
        <f t="shared" si="3"/>
        <v>510.9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334</v>
      </c>
      <c r="S24" s="135">
        <f t="shared" si="3"/>
        <v>1007</v>
      </c>
      <c r="T24" s="135">
        <f t="shared" si="3"/>
        <v>1015</v>
      </c>
      <c r="U24" s="135">
        <f t="shared" si="3"/>
        <v>1032</v>
      </c>
      <c r="V24" s="135">
        <f t="shared" si="3"/>
        <v>1032</v>
      </c>
      <c r="W24" s="135">
        <f t="shared" si="3"/>
        <v>937</v>
      </c>
      <c r="X24" s="135">
        <f t="shared" si="3"/>
        <v>1051</v>
      </c>
      <c r="Y24" s="135">
        <f t="shared" si="3"/>
        <v>697.5</v>
      </c>
      <c r="Z24" s="136" t="str">
        <f t="shared" si="3"/>
        <v/>
      </c>
      <c r="AA24" s="90">
        <f t="shared" si="2"/>
        <v>16888.099999999999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2024-08-14T11:12:40Z</dcterms:created>
  <dcterms:modified xsi:type="dcterms:W3CDTF">2024-08-14T11:12:42Z</dcterms:modified>
</cp:coreProperties>
</file>