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<sst xmlns="http://schemas.openxmlformats.org/spreadsheetml/2006/main" count="119" uniqueCount="54">
  <si>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13/08/2024 14:09:23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</si>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</sst>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8F-4F68-97C5-191606C894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88F-4F68-97C5-191606C894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88F-4F68-97C5-191606C894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88F-4F68-97C5-191606C894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88F-4F68-97C5-191606C894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8F-4F68-97C5-191606C894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88F-4F68-97C5-191606C894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302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464.16899999999998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88F-4F68-97C5-191606C894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294</c:v>
                </c:pt>
                <c:pt idx="1">
                  <c:v>266</c:v>
                </c:pt>
                <c:pt idx="2">
                  <c:v>246</c:v>
                </c:pt>
                <c:pt idx="3">
                  <c:v>236</c:v>
                </c:pt>
                <c:pt idx="4">
                  <c:v>237</c:v>
                </c:pt>
                <c:pt idx="5">
                  <c:v>250</c:v>
                </c:pt>
                <c:pt idx="6">
                  <c:v>291</c:v>
                </c:pt>
                <c:pt idx="7">
                  <c:v>352</c:v>
                </c:pt>
                <c:pt idx="8">
                  <c:v>387</c:v>
                </c:pt>
                <c:pt idx="9">
                  <c:v>395</c:v>
                </c:pt>
                <c:pt idx="10">
                  <c:v>392</c:v>
                </c:pt>
                <c:pt idx="11">
                  <c:v>397</c:v>
                </c:pt>
                <c:pt idx="12">
                  <c:v>404</c:v>
                </c:pt>
                <c:pt idx="13">
                  <c:v>404</c:v>
                </c:pt>
                <c:pt idx="14">
                  <c:v>398</c:v>
                </c:pt>
                <c:pt idx="15">
                  <c:v>402</c:v>
                </c:pt>
                <c:pt idx="16">
                  <c:v>425</c:v>
                </c:pt>
                <c:pt idx="17">
                  <c:v>455</c:v>
                </c:pt>
                <c:pt idx="18">
                  <c:v>459</c:v>
                </c:pt>
                <c:pt idx="19">
                  <c:v>462</c:v>
                </c:pt>
                <c:pt idx="20">
                  <c:v>440</c:v>
                </c:pt>
                <c:pt idx="21">
                  <c:v>403</c:v>
                </c:pt>
                <c:pt idx="22">
                  <c:v>360</c:v>
                </c:pt>
                <c:pt idx="23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88F-4F68-97C5-191606C894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4679.1880000000001</c:v>
                </c:pt>
                <c:pt idx="1">
                  <c:v>3956.9259999999999</c:v>
                </c:pt>
                <c:pt idx="2">
                  <c:v>3243.66</c:v>
                </c:pt>
                <c:pt idx="3">
                  <c:v>3102.335</c:v>
                </c:pt>
                <c:pt idx="4">
                  <c:v>2923.4949999999999</c:v>
                </c:pt>
                <c:pt idx="5">
                  <c:v>3096.4409999999998</c:v>
                </c:pt>
                <c:pt idx="6">
                  <c:v>3948.239</c:v>
                </c:pt>
                <c:pt idx="7">
                  <c:v>3597.1379999999999</c:v>
                </c:pt>
                <c:pt idx="8">
                  <c:v>3210.6789999999996</c:v>
                </c:pt>
                <c:pt idx="9">
                  <c:v>2333.2359999999999</c:v>
                </c:pt>
                <c:pt idx="10">
                  <c:v>1747.9</c:v>
                </c:pt>
                <c:pt idx="11">
                  <c:v>1647.9</c:v>
                </c:pt>
                <c:pt idx="12">
                  <c:v>1647.9</c:v>
                </c:pt>
                <c:pt idx="13">
                  <c:v>1647.9</c:v>
                </c:pt>
                <c:pt idx="14">
                  <c:v>1817.9</c:v>
                </c:pt>
                <c:pt idx="15">
                  <c:v>2665.9189999999999</c:v>
                </c:pt>
                <c:pt idx="16">
                  <c:v>3748.1379999999999</c:v>
                </c:pt>
                <c:pt idx="17">
                  <c:v>4323.6900000000005</c:v>
                </c:pt>
                <c:pt idx="18">
                  <c:v>4587.7389999999996</c:v>
                </c:pt>
                <c:pt idx="19">
                  <c:v>4657.2649999999994</c:v>
                </c:pt>
                <c:pt idx="20">
                  <c:v>4695.9940000000006</c:v>
                </c:pt>
                <c:pt idx="21">
                  <c:v>4696.4310000000005</c:v>
                </c:pt>
                <c:pt idx="22">
                  <c:v>4686.8739999999998</c:v>
                </c:pt>
                <c:pt idx="23">
                  <c:v>4153.3540000000003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88F-4F68-97C5-191606C894E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632.79999999999995</c:v>
                </c:pt>
                <c:pt idx="1">
                  <c:v>1074.5999999999999</c:v>
                </c:pt>
                <c:pt idx="2">
                  <c:v>1436.1</c:v>
                </c:pt>
                <c:pt idx="3">
                  <c:v>1337.4</c:v>
                </c:pt>
                <c:pt idx="4">
                  <c:v>1262.3</c:v>
                </c:pt>
                <c:pt idx="5">
                  <c:v>1075.5999999999999</c:v>
                </c:pt>
                <c:pt idx="6">
                  <c:v>279</c:v>
                </c:pt>
                <c:pt idx="7">
                  <c:v>466.9</c:v>
                </c:pt>
                <c:pt idx="8">
                  <c:v>261</c:v>
                </c:pt>
                <c:pt idx="9">
                  <c:v>215</c:v>
                </c:pt>
                <c:pt idx="10">
                  <c:v>189</c:v>
                </c:pt>
                <c:pt idx="11">
                  <c:v>206</c:v>
                </c:pt>
                <c:pt idx="12">
                  <c:v>344.2</c:v>
                </c:pt>
                <c:pt idx="13">
                  <c:v>576.5</c:v>
                </c:pt>
                <c:pt idx="14">
                  <c:v>518.79999999999995</c:v>
                </c:pt>
                <c:pt idx="15">
                  <c:v>154</c:v>
                </c:pt>
                <c:pt idx="16">
                  <c:v>180</c:v>
                </c:pt>
                <c:pt idx="17">
                  <c:v>322</c:v>
                </c:pt>
                <c:pt idx="18">
                  <c:v>379.1</c:v>
                </c:pt>
                <c:pt idx="19">
                  <c:v>411.5</c:v>
                </c:pt>
                <c:pt idx="20">
                  <c:v>393.3</c:v>
                </c:pt>
                <c:pt idx="21">
                  <c:v>310</c:v>
                </c:pt>
                <c:pt idx="22">
                  <c:v>231</c:v>
                </c:pt>
                <c:pt idx="23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88F-4F68-97C5-191606C894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1165.0520000000001</c:v>
                </c:pt>
                <c:pt idx="1">
                  <c:v>1263.1580000000001</c:v>
                </c:pt>
                <c:pt idx="2">
                  <c:v>1359.7550000000001</c:v>
                </c:pt>
                <c:pt idx="3">
                  <c:v>1449.1459999999997</c:v>
                </c:pt>
                <c:pt idx="4">
                  <c:v>1546.0239999999999</c:v>
                </c:pt>
                <c:pt idx="5">
                  <c:v>1666.2179999999998</c:v>
                </c:pt>
                <c:pt idx="6">
                  <c:v>2008.8710000000005</c:v>
                </c:pt>
                <c:pt idx="7">
                  <c:v>3058.7240000000002</c:v>
                </c:pt>
                <c:pt idx="8">
                  <c:v>4447.2520000000004</c:v>
                </c:pt>
                <c:pt idx="9">
                  <c:v>5746.2650000000003</c:v>
                </c:pt>
                <c:pt idx="10">
                  <c:v>6667.1940000000013</c:v>
                </c:pt>
                <c:pt idx="11">
                  <c:v>7188.4410000000016</c:v>
                </c:pt>
                <c:pt idx="12">
                  <c:v>7380.2489999999998</c:v>
                </c:pt>
                <c:pt idx="13">
                  <c:v>7293.8669999999984</c:v>
                </c:pt>
                <c:pt idx="14">
                  <c:v>6914.2430000000004</c:v>
                </c:pt>
                <c:pt idx="15">
                  <c:v>6217.8099999999995</c:v>
                </c:pt>
                <c:pt idx="16">
                  <c:v>5145.5790000000006</c:v>
                </c:pt>
                <c:pt idx="17">
                  <c:v>3745.5930000000003</c:v>
                </c:pt>
                <c:pt idx="18">
                  <c:v>2520.6699999999996</c:v>
                </c:pt>
                <c:pt idx="19">
                  <c:v>2173.2239999999997</c:v>
                </c:pt>
                <c:pt idx="20">
                  <c:v>2145.511</c:v>
                </c:pt>
                <c:pt idx="21">
                  <c:v>2193.8710000000001</c:v>
                </c:pt>
                <c:pt idx="22">
                  <c:v>2263.7850000000003</c:v>
                </c:pt>
                <c:pt idx="23">
                  <c:v>2399.6100000000006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88F-4F68-97C5-191606C894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25</c:v>
                </c:pt>
                <c:pt idx="1">
                  <c:v>26</c:v>
                </c:pt>
                <c:pt idx="2">
                  <c:v>28</c:v>
                </c:pt>
                <c:pt idx="3">
                  <c:v>28</c:v>
                </c:pt>
                <c:pt idx="4">
                  <c:v>28</c:v>
                </c:pt>
                <c:pt idx="5">
                  <c:v>27</c:v>
                </c:pt>
                <c:pt idx="6">
                  <c:v>29</c:v>
                </c:pt>
                <c:pt idx="7">
                  <c:v>36</c:v>
                </c:pt>
                <c:pt idx="8">
                  <c:v>51</c:v>
                </c:pt>
                <c:pt idx="9">
                  <c:v>65</c:v>
                </c:pt>
                <c:pt idx="10">
                  <c:v>76</c:v>
                </c:pt>
                <c:pt idx="11">
                  <c:v>84</c:v>
                </c:pt>
                <c:pt idx="12">
                  <c:v>90</c:v>
                </c:pt>
                <c:pt idx="13">
                  <c:v>90</c:v>
                </c:pt>
                <c:pt idx="14">
                  <c:v>85</c:v>
                </c:pt>
                <c:pt idx="15">
                  <c:v>75</c:v>
                </c:pt>
                <c:pt idx="16">
                  <c:v>60</c:v>
                </c:pt>
                <c:pt idx="17">
                  <c:v>41</c:v>
                </c:pt>
                <c:pt idx="18">
                  <c:v>27</c:v>
                </c:pt>
                <c:pt idx="19">
                  <c:v>25</c:v>
                </c:pt>
                <c:pt idx="20">
                  <c:v>27</c:v>
                </c:pt>
                <c:pt idx="21">
                  <c:v>29</c:v>
                </c:pt>
                <c:pt idx="22">
                  <c:v>31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88F-4F68-97C5-191606C894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235</c:v>
                </c:pt>
                <c:pt idx="5">
                  <c:v>227</c:v>
                </c:pt>
                <c:pt idx="6">
                  <c:v>227</c:v>
                </c:pt>
                <c:pt idx="7">
                  <c:v>227</c:v>
                </c:pt>
                <c:pt idx="8">
                  <c:v>201</c:v>
                </c:pt>
                <c:pt idx="9">
                  <c:v>119</c:v>
                </c:pt>
                <c:pt idx="10">
                  <c:v>89</c:v>
                </c:pt>
                <c:pt idx="11">
                  <c:v>102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242</c:v>
                </c:pt>
                <c:pt idx="17">
                  <c:v>1172</c:v>
                </c:pt>
                <c:pt idx="18">
                  <c:v>1410</c:v>
                </c:pt>
                <c:pt idx="19">
                  <c:v>1471</c:v>
                </c:pt>
                <c:pt idx="20">
                  <c:v>1457</c:v>
                </c:pt>
                <c:pt idx="21">
                  <c:v>1455</c:v>
                </c:pt>
                <c:pt idx="22">
                  <c:v>1252</c:v>
                </c:pt>
                <c:pt idx="23">
                  <c:v>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88F-4F68-97C5-191606C89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125.18</c:v>
                </c:pt>
                <c:pt idx="1">
                  <c:v>116.48</c:v>
                </c:pt>
                <c:pt idx="2">
                  <c:v>109.75</c:v>
                </c:pt>
                <c:pt idx="3">
                  <c:v>104.02</c:v>
                </c:pt>
                <c:pt idx="4">
                  <c:v>94.61</c:v>
                </c:pt>
                <c:pt idx="5">
                  <c:v>103.37</c:v>
                </c:pt>
                <c:pt idx="6">
                  <c:v>124.69</c:v>
                </c:pt>
                <c:pt idx="7">
                  <c:v>123.76</c:v>
                </c:pt>
                <c:pt idx="8">
                  <c:v>114.62</c:v>
                </c:pt>
                <c:pt idx="9">
                  <c:v>100.66</c:v>
                </c:pt>
                <c:pt idx="10">
                  <c:v>82.47</c:v>
                </c:pt>
                <c:pt idx="11">
                  <c:v>77.59</c:v>
                </c:pt>
                <c:pt idx="12">
                  <c:v>77.63</c:v>
                </c:pt>
                <c:pt idx="13">
                  <c:v>85.62</c:v>
                </c:pt>
                <c:pt idx="14">
                  <c:v>91.94</c:v>
                </c:pt>
                <c:pt idx="15">
                  <c:v>102</c:v>
                </c:pt>
                <c:pt idx="16">
                  <c:v>118.5</c:v>
                </c:pt>
                <c:pt idx="17">
                  <c:v>125</c:v>
                </c:pt>
                <c:pt idx="18">
                  <c:v>169.07</c:v>
                </c:pt>
                <c:pt idx="19">
                  <c:v>239.1</c:v>
                </c:pt>
                <c:pt idx="20">
                  <c:v>245.5</c:v>
                </c:pt>
                <c:pt idx="21">
                  <c:v>179.99</c:v>
                </c:pt>
                <c:pt idx="22">
                  <c:v>130.01</c:v>
                </c:pt>
                <c:pt idx="23">
                  <c:v>114.48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88F-4F68-97C5-191606C89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140.5</c:v>
                </c:pt>
                <c:pt idx="1">
                  <c:v>123.5</c:v>
                </c:pt>
                <c:pt idx="2">
                  <c:v>113.5</c:v>
                </c:pt>
                <c:pt idx="3">
                  <c:v>119.5</c:v>
                </c:pt>
                <c:pt idx="4">
                  <c:v>118.5</c:v>
                </c:pt>
                <c:pt idx="5">
                  <c:v>136.5</c:v>
                </c:pt>
                <c:pt idx="6">
                  <c:v>174.5</c:v>
                </c:pt>
                <c:pt idx="7">
                  <c:v>156</c:v>
                </c:pt>
                <c:pt idx="8">
                  <c:v>140</c:v>
                </c:pt>
                <c:pt idx="9">
                  <c:v>119.5</c:v>
                </c:pt>
                <c:pt idx="10">
                  <c:v>118</c:v>
                </c:pt>
                <c:pt idx="11">
                  <c:v>112.5</c:v>
                </c:pt>
                <c:pt idx="12">
                  <c:v>107.5</c:v>
                </c:pt>
                <c:pt idx="13">
                  <c:v>101.5</c:v>
                </c:pt>
                <c:pt idx="14">
                  <c:v>96.5</c:v>
                </c:pt>
                <c:pt idx="15">
                  <c:v>111</c:v>
                </c:pt>
                <c:pt idx="16">
                  <c:v>170</c:v>
                </c:pt>
                <c:pt idx="17">
                  <c:v>198</c:v>
                </c:pt>
                <c:pt idx="18">
                  <c:v>238.5</c:v>
                </c:pt>
                <c:pt idx="19">
                  <c:v>214</c:v>
                </c:pt>
                <c:pt idx="20">
                  <c:v>212</c:v>
                </c:pt>
                <c:pt idx="21">
                  <c:v>187.5</c:v>
                </c:pt>
                <c:pt idx="22">
                  <c:v>180.5</c:v>
                </c:pt>
                <c:pt idx="2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9-4AD4-AA0D-0E99C285093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693.83</c:v>
                </c:pt>
                <c:pt idx="1">
                  <c:v>696.59299999999996</c:v>
                </c:pt>
                <c:pt idx="2">
                  <c:v>692.80700000000002</c:v>
                </c:pt>
                <c:pt idx="3">
                  <c:v>689.06799999999998</c:v>
                </c:pt>
                <c:pt idx="4">
                  <c:v>691.7650000000001</c:v>
                </c:pt>
                <c:pt idx="5">
                  <c:v>692.15100000000007</c:v>
                </c:pt>
                <c:pt idx="6">
                  <c:v>692.72500000000002</c:v>
                </c:pt>
                <c:pt idx="7">
                  <c:v>695.81499999999994</c:v>
                </c:pt>
                <c:pt idx="8">
                  <c:v>682.23900000000003</c:v>
                </c:pt>
                <c:pt idx="9">
                  <c:v>675.59999999999991</c:v>
                </c:pt>
                <c:pt idx="10">
                  <c:v>668.029</c:v>
                </c:pt>
                <c:pt idx="11">
                  <c:v>661.17899999999997</c:v>
                </c:pt>
                <c:pt idx="12">
                  <c:v>666.66300000000001</c:v>
                </c:pt>
                <c:pt idx="13">
                  <c:v>670.42400000000009</c:v>
                </c:pt>
                <c:pt idx="14">
                  <c:v>664.69299999999998</c:v>
                </c:pt>
                <c:pt idx="15">
                  <c:v>675.495</c:v>
                </c:pt>
                <c:pt idx="16">
                  <c:v>685.673</c:v>
                </c:pt>
                <c:pt idx="17">
                  <c:v>680.08699999999999</c:v>
                </c:pt>
                <c:pt idx="18">
                  <c:v>684.73199999999997</c:v>
                </c:pt>
                <c:pt idx="19">
                  <c:v>687.79100000000005</c:v>
                </c:pt>
                <c:pt idx="20">
                  <c:v>687.07899999999995</c:v>
                </c:pt>
                <c:pt idx="21">
                  <c:v>689.66300000000012</c:v>
                </c:pt>
                <c:pt idx="22">
                  <c:v>695.39499999999998</c:v>
                </c:pt>
                <c:pt idx="23">
                  <c:v>701.11599999999999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99-4AD4-AA0D-0E99C285093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1298.0999999999999</c:v>
                </c:pt>
                <c:pt idx="1">
                  <c:v>1283.5689999999997</c:v>
                </c:pt>
                <c:pt idx="2">
                  <c:v>1272.3489999999999</c:v>
                </c:pt>
                <c:pt idx="3">
                  <c:v>1260.4180000000001</c:v>
                </c:pt>
                <c:pt idx="4">
                  <c:v>1274.1410000000001</c:v>
                </c:pt>
                <c:pt idx="5">
                  <c:v>1343.4639999999999</c:v>
                </c:pt>
                <c:pt idx="6">
                  <c:v>1437.155</c:v>
                </c:pt>
                <c:pt idx="7">
                  <c:v>1562.1950000000002</c:v>
                </c:pt>
                <c:pt idx="8">
                  <c:v>1641.7059999999999</c:v>
                </c:pt>
                <c:pt idx="9">
                  <c:v>1567.8779999999999</c:v>
                </c:pt>
                <c:pt idx="10">
                  <c:v>1638.4570000000001</c:v>
                </c:pt>
                <c:pt idx="11">
                  <c:v>1685.3920000000003</c:v>
                </c:pt>
                <c:pt idx="12">
                  <c:v>1733.6669999999999</c:v>
                </c:pt>
                <c:pt idx="13">
                  <c:v>1753.7840000000001</c:v>
                </c:pt>
                <c:pt idx="14">
                  <c:v>1727.8719999999998</c:v>
                </c:pt>
                <c:pt idx="15">
                  <c:v>1663.35</c:v>
                </c:pt>
                <c:pt idx="16">
                  <c:v>1729.5940000000003</c:v>
                </c:pt>
                <c:pt idx="17">
                  <c:v>1689.5259999999998</c:v>
                </c:pt>
                <c:pt idx="18">
                  <c:v>1610.4580000000005</c:v>
                </c:pt>
                <c:pt idx="19">
                  <c:v>1533.3620000000003</c:v>
                </c:pt>
                <c:pt idx="20">
                  <c:v>1472.6499999999999</c:v>
                </c:pt>
                <c:pt idx="21">
                  <c:v>1347.1560000000002</c:v>
                </c:pt>
                <c:pt idx="22">
                  <c:v>1286.1779999999999</c:v>
                </c:pt>
                <c:pt idx="23">
                  <c:v>1207.4829999999999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99-4AD4-AA0D-0E99C285093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4064.7780000000002</c:v>
                </c:pt>
                <c:pt idx="1">
                  <c:v>3763.9969999999998</c:v>
                </c:pt>
                <c:pt idx="2">
                  <c:v>3573.8339999999998</c:v>
                </c:pt>
                <c:pt idx="3">
                  <c:v>3418.8719999999998</c:v>
                </c:pt>
                <c:pt idx="4">
                  <c:v>3373.4050000000002</c:v>
                </c:pt>
                <c:pt idx="5">
                  <c:v>3349.3259999999991</c:v>
                </c:pt>
                <c:pt idx="6">
                  <c:v>3490.424</c:v>
                </c:pt>
                <c:pt idx="7">
                  <c:v>3956.0669999999991</c:v>
                </c:pt>
                <c:pt idx="8">
                  <c:v>4514.5860000000002</c:v>
                </c:pt>
                <c:pt idx="9">
                  <c:v>4964.7040000000006</c:v>
                </c:pt>
                <c:pt idx="10">
                  <c:v>5342.2980000000016</c:v>
                </c:pt>
                <c:pt idx="11">
                  <c:v>5691.326</c:v>
                </c:pt>
                <c:pt idx="12">
                  <c:v>6054.5419999999995</c:v>
                </c:pt>
                <c:pt idx="13">
                  <c:v>6179.5120000000006</c:v>
                </c:pt>
                <c:pt idx="14">
                  <c:v>6072.8600000000006</c:v>
                </c:pt>
                <c:pt idx="15">
                  <c:v>5857.5990000000002</c:v>
                </c:pt>
                <c:pt idx="16">
                  <c:v>5779.2590000000009</c:v>
                </c:pt>
                <c:pt idx="17">
                  <c:v>5612.4349999999995</c:v>
                </c:pt>
                <c:pt idx="18">
                  <c:v>5428.6539999999995</c:v>
                </c:pt>
                <c:pt idx="19">
                  <c:v>5407.2570000000005</c:v>
                </c:pt>
                <c:pt idx="20">
                  <c:v>5452.0700000000006</c:v>
                </c:pt>
                <c:pt idx="21">
                  <c:v>5286.7940000000008</c:v>
                </c:pt>
                <c:pt idx="22">
                  <c:v>5008.0120000000006</c:v>
                </c:pt>
                <c:pt idx="23">
                  <c:v>4370.2210000000005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99-4AD4-AA0D-0E99C285093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469</c:v>
                </c:pt>
                <c:pt idx="1">
                  <c:v>442.00000000000006</c:v>
                </c:pt>
                <c:pt idx="2">
                  <c:v>424</c:v>
                </c:pt>
                <c:pt idx="3">
                  <c:v>414</c:v>
                </c:pt>
                <c:pt idx="4">
                  <c:v>415</c:v>
                </c:pt>
                <c:pt idx="5">
                  <c:v>427</c:v>
                </c:pt>
                <c:pt idx="6">
                  <c:v>469.99999999999994</c:v>
                </c:pt>
                <c:pt idx="7">
                  <c:v>538</c:v>
                </c:pt>
                <c:pt idx="8">
                  <c:v>588</c:v>
                </c:pt>
                <c:pt idx="9">
                  <c:v>610</c:v>
                </c:pt>
                <c:pt idx="10">
                  <c:v>618.00000000000011</c:v>
                </c:pt>
                <c:pt idx="11">
                  <c:v>631.00000000000011</c:v>
                </c:pt>
                <c:pt idx="12">
                  <c:v>644</c:v>
                </c:pt>
                <c:pt idx="13">
                  <c:v>644</c:v>
                </c:pt>
                <c:pt idx="14">
                  <c:v>633.00000000000011</c:v>
                </c:pt>
                <c:pt idx="15">
                  <c:v>626.99999999999989</c:v>
                </c:pt>
                <c:pt idx="16">
                  <c:v>635</c:v>
                </c:pt>
                <c:pt idx="17">
                  <c:v>645.99999999999989</c:v>
                </c:pt>
                <c:pt idx="18">
                  <c:v>635.99999999999989</c:v>
                </c:pt>
                <c:pt idx="19">
                  <c:v>637</c:v>
                </c:pt>
                <c:pt idx="20">
                  <c:v>616.99999999999989</c:v>
                </c:pt>
                <c:pt idx="21">
                  <c:v>582</c:v>
                </c:pt>
                <c:pt idx="22">
                  <c:v>541</c:v>
                </c:pt>
                <c:pt idx="23">
                  <c:v>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D99-4AD4-AA0D-0E99C285093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99-4AD4-AA0D-0E99C285093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125</c:v>
                </c:pt>
                <c:pt idx="11">
                  <c:v>125</c:v>
                </c:pt>
                <c:pt idx="12">
                  <c:v>125</c:v>
                </c:pt>
                <c:pt idx="1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D99-4AD4-AA0D-0E99C285093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D99-4AD4-AA0D-0E99C285093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D99-4AD4-AA0D-0E99C285093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D99-4AD4-AA0D-0E99C285093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561.79999999999995</c:v>
                </c:pt>
                <c:pt idx="1">
                  <c:v>683</c:v>
                </c:pt>
                <c:pt idx="2">
                  <c:v>643</c:v>
                </c:pt>
                <c:pt idx="3">
                  <c:v>657</c:v>
                </c:pt>
                <c:pt idx="4">
                  <c:v>651</c:v>
                </c:pt>
                <c:pt idx="5">
                  <c:v>686</c:v>
                </c:pt>
                <c:pt idx="6">
                  <c:v>817.4</c:v>
                </c:pt>
                <c:pt idx="7">
                  <c:v>1131.7</c:v>
                </c:pt>
                <c:pt idx="8">
                  <c:v>1293.4000000000001</c:v>
                </c:pt>
                <c:pt idx="9">
                  <c:v>1237.8</c:v>
                </c:pt>
                <c:pt idx="10">
                  <c:v>953.3</c:v>
                </c:pt>
                <c:pt idx="11">
                  <c:v>1020.9</c:v>
                </c:pt>
                <c:pt idx="12">
                  <c:v>913</c:v>
                </c:pt>
                <c:pt idx="13">
                  <c:v>916</c:v>
                </c:pt>
                <c:pt idx="14">
                  <c:v>917</c:v>
                </c:pt>
                <c:pt idx="15">
                  <c:v>958.3</c:v>
                </c:pt>
                <c:pt idx="16">
                  <c:v>1103.2</c:v>
                </c:pt>
                <c:pt idx="17">
                  <c:v>1535.1999999999998</c:v>
                </c:pt>
                <c:pt idx="18">
                  <c:v>1399</c:v>
                </c:pt>
                <c:pt idx="19">
                  <c:v>1327</c:v>
                </c:pt>
                <c:pt idx="20">
                  <c:v>1324</c:v>
                </c:pt>
                <c:pt idx="21">
                  <c:v>1600.2</c:v>
                </c:pt>
                <c:pt idx="22">
                  <c:v>1567.7</c:v>
                </c:pt>
                <c:pt idx="23">
                  <c:v>1240.0999999999999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D99-4AD4-AA0D-0E99C285093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9.8510000000000009</c:v>
                </c:pt>
                <c:pt idx="6">
                  <c:v>2.87</c:v>
                </c:pt>
                <c:pt idx="18">
                  <c:v>2.153</c:v>
                </c:pt>
                <c:pt idx="19">
                  <c:v>9.6059999999999999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D99-4AD4-AA0D-0E99C285093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D99-4AD4-AA0D-0E99C285093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D99-4AD4-AA0D-0E99C2850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125.18</c:v>
                </c:pt>
                <c:pt idx="1">
                  <c:v>116.48</c:v>
                </c:pt>
                <c:pt idx="2">
                  <c:v>109.75</c:v>
                </c:pt>
                <c:pt idx="3">
                  <c:v>104.02</c:v>
                </c:pt>
                <c:pt idx="4">
                  <c:v>94.61</c:v>
                </c:pt>
                <c:pt idx="5">
                  <c:v>103.37</c:v>
                </c:pt>
                <c:pt idx="6">
                  <c:v>124.69</c:v>
                </c:pt>
                <c:pt idx="7">
                  <c:v>123.76</c:v>
                </c:pt>
                <c:pt idx="8">
                  <c:v>114.62</c:v>
                </c:pt>
                <c:pt idx="9">
                  <c:v>100.66</c:v>
                </c:pt>
                <c:pt idx="10">
                  <c:v>82.47</c:v>
                </c:pt>
                <c:pt idx="11">
                  <c:v>77.59</c:v>
                </c:pt>
                <c:pt idx="12">
                  <c:v>77.63</c:v>
                </c:pt>
                <c:pt idx="13">
                  <c:v>85.62</c:v>
                </c:pt>
                <c:pt idx="14">
                  <c:v>91.94</c:v>
                </c:pt>
                <c:pt idx="15">
                  <c:v>102</c:v>
                </c:pt>
                <c:pt idx="16">
                  <c:v>118.5</c:v>
                </c:pt>
                <c:pt idx="17">
                  <c:v>125</c:v>
                </c:pt>
                <c:pt idx="18">
                  <c:v>169.07</c:v>
                </c:pt>
                <c:pt idx="19">
                  <c:v>239.1</c:v>
                </c:pt>
                <c:pt idx="20">
                  <c:v>245.5</c:v>
                </c:pt>
                <c:pt idx="21">
                  <c:v>179.99</c:v>
                </c:pt>
                <c:pt idx="22">
                  <c:v>130.01</c:v>
                </c:pt>
                <c:pt idx="23">
                  <c:v>114.48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99-4AD4-AA0D-0E99C2850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7238.0400000000009</v>
      </c>
      <c r="C4" s="18">
        <v>7002.6840000000002</v>
      </c>
      <c r="D4" s="18">
        <v>6729.5150000000003</v>
      </c>
      <c r="E4" s="18">
        <v>6568.8809999999994</v>
      </c>
      <c r="F4" s="18">
        <v>6533.8189999999995</v>
      </c>
      <c r="G4" s="18">
        <v>6644.2590000000009</v>
      </c>
      <c r="H4" s="18">
        <v>7085.1100000000024</v>
      </c>
      <c r="I4" s="18">
        <v>8039.7619999999988</v>
      </c>
      <c r="J4" s="18">
        <v>8859.9310000000023</v>
      </c>
      <c r="K4" s="18">
        <v>9175.501000000002</v>
      </c>
      <c r="L4" s="18">
        <v>9463.094000000001</v>
      </c>
      <c r="M4" s="18">
        <v>9927.3410000000003</v>
      </c>
      <c r="N4" s="18">
        <v>10244.348999999995</v>
      </c>
      <c r="O4" s="18">
        <v>10390.266999999998</v>
      </c>
      <c r="P4" s="18">
        <v>10111.943000000001</v>
      </c>
      <c r="Q4" s="18">
        <v>9892.7290000000012</v>
      </c>
      <c r="R4" s="18">
        <v>10102.716999999997</v>
      </c>
      <c r="S4" s="18">
        <v>10361.282999999998</v>
      </c>
      <c r="T4" s="18">
        <v>9999.5090000000018</v>
      </c>
      <c r="U4" s="18">
        <v>9815.9890000000014</v>
      </c>
      <c r="V4" s="18">
        <v>9774.8050000000003</v>
      </c>
      <c r="W4" s="18">
        <v>9703.3020000000033</v>
      </c>
      <c r="X4" s="18">
        <v>9288.8280000000013</v>
      </c>
      <c r="Y4" s="18">
        <v>8159.9640000000009</v>
      </c>
      <c r="Z4" s="19"/>
      <c r="AA4" s="20">
        <f>SUM(B4:Z4)</f>
        <v>211113.62199999997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125.18</v>
      </c>
      <c r="C7" s="28">
        <v>116.48</v>
      </c>
      <c r="D7" s="28">
        <v>109.75</v>
      </c>
      <c r="E7" s="28">
        <v>104.02</v>
      </c>
      <c r="F7" s="28">
        <v>94.61</v>
      </c>
      <c r="G7" s="28">
        <v>103.37</v>
      </c>
      <c r="H7" s="28">
        <v>124.69</v>
      </c>
      <c r="I7" s="28">
        <v>123.76</v>
      </c>
      <c r="J7" s="28">
        <v>114.62</v>
      </c>
      <c r="K7" s="28">
        <v>100.66</v>
      </c>
      <c r="L7" s="28">
        <v>82.47</v>
      </c>
      <c r="M7" s="28">
        <v>77.59</v>
      </c>
      <c r="N7" s="28">
        <v>77.63</v>
      </c>
      <c r="O7" s="28">
        <v>85.62</v>
      </c>
      <c r="P7" s="28">
        <v>91.94</v>
      </c>
      <c r="Q7" s="28">
        <v>102</v>
      </c>
      <c r="R7" s="28">
        <v>118.5</v>
      </c>
      <c r="S7" s="28">
        <v>125</v>
      </c>
      <c r="T7" s="28">
        <v>169.07</v>
      </c>
      <c r="U7" s="28">
        <v>239.1</v>
      </c>
      <c r="V7" s="28">
        <v>245.5</v>
      </c>
      <c r="W7" s="28">
        <v>179.99</v>
      </c>
      <c r="X7" s="28">
        <v>130.01</v>
      </c>
      <c r="Y7" s="28">
        <v>114.48</v>
      </c>
      <c r="Z7" s="29"/>
      <c r="AA7" s="30">
        <f>IF(SUM(B7:Z7)&lt;&gt;0,AVERAGEIF(B7:Z7,"&lt;&gt;"""),"")</f>
        <v>123.16833333333335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302</v>
      </c>
      <c r="T10" s="42">
        <v>616</v>
      </c>
      <c r="U10" s="42">
        <v>616</v>
      </c>
      <c r="V10" s="42">
        <v>616</v>
      </c>
      <c r="W10" s="42">
        <v>616</v>
      </c>
      <c r="X10" s="42">
        <v>464.16899999999998</v>
      </c>
      <c r="Y10" s="42">
        <v>302</v>
      </c>
      <c r="Z10" s="43"/>
      <c r="AA10" s="44">
        <f t="shared" ref="AA10:AA15" si="0">SUM(B10:Z10)</f>
        <v>8666.1689999999999</v>
      </c>
    </row>
    <row r="11" spans="1:27" ht="24.95" customHeight="1" x14ac:dyDescent="0.2">
      <c r="A11" s="45" t="s">
        <v>7</v>
      </c>
      <c r="B11" s="46">
        <v>294</v>
      </c>
      <c r="C11" s="47">
        <v>266</v>
      </c>
      <c r="D11" s="47">
        <v>246</v>
      </c>
      <c r="E11" s="47">
        <v>236</v>
      </c>
      <c r="F11" s="47">
        <v>237</v>
      </c>
      <c r="G11" s="47">
        <v>250</v>
      </c>
      <c r="H11" s="47">
        <v>291</v>
      </c>
      <c r="I11" s="47">
        <v>352</v>
      </c>
      <c r="J11" s="47">
        <v>387</v>
      </c>
      <c r="K11" s="47">
        <v>395</v>
      </c>
      <c r="L11" s="47">
        <v>392</v>
      </c>
      <c r="M11" s="47">
        <v>397</v>
      </c>
      <c r="N11" s="47">
        <v>404</v>
      </c>
      <c r="O11" s="47">
        <v>404</v>
      </c>
      <c r="P11" s="47">
        <v>398</v>
      </c>
      <c r="Q11" s="47">
        <v>402</v>
      </c>
      <c r="R11" s="47">
        <v>425</v>
      </c>
      <c r="S11" s="47">
        <v>455</v>
      </c>
      <c r="T11" s="47">
        <v>459</v>
      </c>
      <c r="U11" s="47">
        <v>462</v>
      </c>
      <c r="V11" s="47">
        <v>440</v>
      </c>
      <c r="W11" s="47">
        <v>403</v>
      </c>
      <c r="X11" s="47">
        <v>360</v>
      </c>
      <c r="Y11" s="47">
        <v>294</v>
      </c>
      <c r="Z11" s="48"/>
      <c r="AA11" s="49">
        <f t="shared" si="0"/>
        <v>8649</v>
      </c>
    </row>
    <row r="12" spans="1:27" ht="24.95" customHeight="1" x14ac:dyDescent="0.2">
      <c r="A12" s="50" t="s">
        <v>8</v>
      </c>
      <c r="B12" s="51">
        <v>4679.1880000000001</v>
      </c>
      <c r="C12" s="52">
        <v>3956.9259999999999</v>
      </c>
      <c r="D12" s="52">
        <v>3243.66</v>
      </c>
      <c r="E12" s="52">
        <v>3102.335</v>
      </c>
      <c r="F12" s="52">
        <v>2923.4949999999999</v>
      </c>
      <c r="G12" s="52">
        <v>3096.4409999999998</v>
      </c>
      <c r="H12" s="52">
        <v>3948.239</v>
      </c>
      <c r="I12" s="52">
        <v>3597.1379999999999</v>
      </c>
      <c r="J12" s="52">
        <v>3210.6789999999996</v>
      </c>
      <c r="K12" s="52">
        <v>2333.2359999999999</v>
      </c>
      <c r="L12" s="52">
        <v>1747.9</v>
      </c>
      <c r="M12" s="52">
        <v>1647.9</v>
      </c>
      <c r="N12" s="52">
        <v>1647.9</v>
      </c>
      <c r="O12" s="52">
        <v>1647.9</v>
      </c>
      <c r="P12" s="52">
        <v>1817.9</v>
      </c>
      <c r="Q12" s="52">
        <v>2665.9189999999999</v>
      </c>
      <c r="R12" s="52">
        <v>3748.1379999999999</v>
      </c>
      <c r="S12" s="52">
        <v>4323.6900000000005</v>
      </c>
      <c r="T12" s="52">
        <v>4587.7389999999996</v>
      </c>
      <c r="U12" s="52">
        <v>4657.2649999999994</v>
      </c>
      <c r="V12" s="52">
        <v>4695.9940000000006</v>
      </c>
      <c r="W12" s="52">
        <v>4696.4310000000005</v>
      </c>
      <c r="X12" s="52">
        <v>4686.8739999999998</v>
      </c>
      <c r="Y12" s="52">
        <v>4153.3540000000003</v>
      </c>
      <c r="Z12" s="53"/>
      <c r="AA12" s="54">
        <f t="shared" si="0"/>
        <v>80816.241000000009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235</v>
      </c>
      <c r="G13" s="52">
        <v>227</v>
      </c>
      <c r="H13" s="52">
        <v>227</v>
      </c>
      <c r="I13" s="52">
        <v>227</v>
      </c>
      <c r="J13" s="52">
        <v>201</v>
      </c>
      <c r="K13" s="52">
        <v>119</v>
      </c>
      <c r="L13" s="52">
        <v>89</v>
      </c>
      <c r="M13" s="52">
        <v>102</v>
      </c>
      <c r="N13" s="52">
        <v>76</v>
      </c>
      <c r="O13" s="52">
        <v>76</v>
      </c>
      <c r="P13" s="52">
        <v>76</v>
      </c>
      <c r="Q13" s="52">
        <v>76</v>
      </c>
      <c r="R13" s="52">
        <v>242</v>
      </c>
      <c r="S13" s="52">
        <v>1172</v>
      </c>
      <c r="T13" s="52">
        <v>1410</v>
      </c>
      <c r="U13" s="52">
        <v>1471</v>
      </c>
      <c r="V13" s="52">
        <v>1457</v>
      </c>
      <c r="W13" s="52">
        <v>1455</v>
      </c>
      <c r="X13" s="52">
        <v>1252</v>
      </c>
      <c r="Y13" s="52">
        <v>775</v>
      </c>
      <c r="Z13" s="53"/>
      <c r="AA13" s="54">
        <f t="shared" si="0"/>
        <v>11447</v>
      </c>
    </row>
    <row r="14" spans="1:27" ht="24.95" customHeight="1" x14ac:dyDescent="0.2">
      <c r="A14" s="55" t="s">
        <v>10</v>
      </c>
      <c r="B14" s="56">
        <v>1165.0520000000001</v>
      </c>
      <c r="C14" s="57">
        <v>1263.1580000000001</v>
      </c>
      <c r="D14" s="57">
        <v>1359.7550000000001</v>
      </c>
      <c r="E14" s="57">
        <v>1449.1459999999997</v>
      </c>
      <c r="F14" s="57">
        <v>1546.0239999999999</v>
      </c>
      <c r="G14" s="57">
        <v>1666.2179999999998</v>
      </c>
      <c r="H14" s="57">
        <v>2008.8710000000005</v>
      </c>
      <c r="I14" s="57">
        <v>3058.7240000000002</v>
      </c>
      <c r="J14" s="57">
        <v>4447.2520000000004</v>
      </c>
      <c r="K14" s="57">
        <v>5746.2650000000003</v>
      </c>
      <c r="L14" s="57">
        <v>6667.1940000000013</v>
      </c>
      <c r="M14" s="57">
        <v>7188.4410000000016</v>
      </c>
      <c r="N14" s="57">
        <v>7380.2489999999998</v>
      </c>
      <c r="O14" s="57">
        <v>7293.8669999999984</v>
      </c>
      <c r="P14" s="57">
        <v>6914.2430000000004</v>
      </c>
      <c r="Q14" s="57">
        <v>6217.8099999999995</v>
      </c>
      <c r="R14" s="57">
        <v>5145.5790000000006</v>
      </c>
      <c r="S14" s="57">
        <v>3745.5930000000003</v>
      </c>
      <c r="T14" s="57">
        <v>2520.6699999999996</v>
      </c>
      <c r="U14" s="57">
        <v>2173.2239999999997</v>
      </c>
      <c r="V14" s="57">
        <v>2145.511</v>
      </c>
      <c r="W14" s="57">
        <v>2193.8710000000001</v>
      </c>
      <c r="X14" s="57">
        <v>2263.7850000000003</v>
      </c>
      <c r="Y14" s="57">
        <v>2399.6100000000006</v>
      </c>
      <c r="Z14" s="58"/>
      <c r="AA14" s="59">
        <f t="shared" si="0"/>
        <v>87960.111999999994</v>
      </c>
    </row>
    <row r="15" spans="1:27" ht="24.95" customHeight="1" x14ac:dyDescent="0.2">
      <c r="A15" s="55" t="s">
        <v>11</v>
      </c>
      <c r="B15" s="56">
        <v>25</v>
      </c>
      <c r="C15" s="57">
        <v>26</v>
      </c>
      <c r="D15" s="57">
        <v>28</v>
      </c>
      <c r="E15" s="57">
        <v>28</v>
      </c>
      <c r="F15" s="57">
        <v>28</v>
      </c>
      <c r="G15" s="57">
        <v>27</v>
      </c>
      <c r="H15" s="57">
        <v>29</v>
      </c>
      <c r="I15" s="57">
        <v>36</v>
      </c>
      <c r="J15" s="57">
        <v>51</v>
      </c>
      <c r="K15" s="57">
        <v>65</v>
      </c>
      <c r="L15" s="57">
        <v>76</v>
      </c>
      <c r="M15" s="57">
        <v>84</v>
      </c>
      <c r="N15" s="57">
        <v>90</v>
      </c>
      <c r="O15" s="57">
        <v>90</v>
      </c>
      <c r="P15" s="57">
        <v>85</v>
      </c>
      <c r="Q15" s="57">
        <v>75</v>
      </c>
      <c r="R15" s="57">
        <v>60</v>
      </c>
      <c r="S15" s="57">
        <v>41</v>
      </c>
      <c r="T15" s="57">
        <v>27</v>
      </c>
      <c r="U15" s="57">
        <v>25</v>
      </c>
      <c r="V15" s="57">
        <v>27</v>
      </c>
      <c r="W15" s="57">
        <v>29</v>
      </c>
      <c r="X15" s="57">
        <v>31</v>
      </c>
      <c r="Y15" s="57">
        <v>36</v>
      </c>
      <c r="Z15" s="58"/>
      <c r="AA15" s="59">
        <f t="shared" si="0"/>
        <v>1119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6605.24</v>
      </c>
      <c r="C16" s="62">
        <f t="shared" si="1"/>
        <v>5928.0839999999998</v>
      </c>
      <c r="D16" s="62">
        <f t="shared" si="1"/>
        <v>5293.415</v>
      </c>
      <c r="E16" s="62">
        <f t="shared" si="1"/>
        <v>5231.4809999999998</v>
      </c>
      <c r="F16" s="62">
        <f t="shared" si="1"/>
        <v>5271.5190000000002</v>
      </c>
      <c r="G16" s="62">
        <f t="shared" si="1"/>
        <v>5568.6589999999997</v>
      </c>
      <c r="H16" s="62">
        <f t="shared" si="1"/>
        <v>6806.1100000000006</v>
      </c>
      <c r="I16" s="62">
        <f t="shared" si="1"/>
        <v>7572.8620000000001</v>
      </c>
      <c r="J16" s="62">
        <f t="shared" si="1"/>
        <v>8598.9310000000005</v>
      </c>
      <c r="K16" s="62">
        <f t="shared" si="1"/>
        <v>8960.5010000000002</v>
      </c>
      <c r="L16" s="62">
        <f t="shared" si="1"/>
        <v>9274.094000000001</v>
      </c>
      <c r="M16" s="62">
        <f t="shared" si="1"/>
        <v>9721.3410000000022</v>
      </c>
      <c r="N16" s="62">
        <f t="shared" si="1"/>
        <v>9900.1489999999994</v>
      </c>
      <c r="O16" s="62">
        <f t="shared" si="1"/>
        <v>9813.766999999998</v>
      </c>
      <c r="P16" s="62">
        <f t="shared" si="1"/>
        <v>9593.143</v>
      </c>
      <c r="Q16" s="62">
        <f t="shared" si="1"/>
        <v>9738.7289999999994</v>
      </c>
      <c r="R16" s="62">
        <f t="shared" si="1"/>
        <v>9922.7170000000006</v>
      </c>
      <c r="S16" s="62">
        <f t="shared" si="1"/>
        <v>10039.283000000001</v>
      </c>
      <c r="T16" s="62">
        <f t="shared" si="1"/>
        <v>9620.4089999999997</v>
      </c>
      <c r="U16" s="62">
        <f t="shared" si="1"/>
        <v>9404.4889999999996</v>
      </c>
      <c r="V16" s="62">
        <f t="shared" si="1"/>
        <v>9381.505000000001</v>
      </c>
      <c r="W16" s="62">
        <f t="shared" si="1"/>
        <v>9393.3019999999997</v>
      </c>
      <c r="X16" s="62">
        <f t="shared" si="1"/>
        <v>9057.8279999999995</v>
      </c>
      <c r="Y16" s="62">
        <f t="shared" si="1"/>
        <v>7959.9640000000009</v>
      </c>
      <c r="Z16" s="63" t="str">
        <f t="shared" si="1"/>
        <v/>
      </c>
      <c r="AA16" s="64">
        <f>SUM(AA10:AA15)</f>
        <v>198657.522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2070.9</v>
      </c>
      <c r="C29" s="72">
        <v>2082.9</v>
      </c>
      <c r="D29" s="72">
        <v>2130.9</v>
      </c>
      <c r="E29" s="72">
        <v>2179.9</v>
      </c>
      <c r="F29" s="72">
        <v>2359.9</v>
      </c>
      <c r="G29" s="72">
        <v>2433.9</v>
      </c>
      <c r="H29" s="72">
        <v>2573.9</v>
      </c>
      <c r="I29" s="72">
        <v>3026.9</v>
      </c>
      <c r="J29" s="72">
        <v>3541.9</v>
      </c>
      <c r="K29" s="72">
        <v>3863.9</v>
      </c>
      <c r="L29" s="72">
        <v>4059.9</v>
      </c>
      <c r="M29" s="72">
        <v>4173.8999999999996</v>
      </c>
      <c r="N29" s="72">
        <v>4242.8999999999996</v>
      </c>
      <c r="O29" s="72">
        <v>4222.8999999999996</v>
      </c>
      <c r="P29" s="72">
        <v>4175.8999999999996</v>
      </c>
      <c r="Q29" s="72">
        <v>4036.9</v>
      </c>
      <c r="R29" s="72">
        <v>3821.9</v>
      </c>
      <c r="S29" s="72">
        <v>4238.8999999999996</v>
      </c>
      <c r="T29" s="72">
        <v>4006.9</v>
      </c>
      <c r="U29" s="72">
        <v>4003.9</v>
      </c>
      <c r="V29" s="72">
        <v>3940.9</v>
      </c>
      <c r="W29" s="72">
        <v>3877.9</v>
      </c>
      <c r="X29" s="72">
        <v>3639.9</v>
      </c>
      <c r="Y29" s="72">
        <v>3229.9</v>
      </c>
      <c r="Z29" s="73"/>
      <c r="AA29" s="74">
        <f>SUM(B29:Z29)</f>
        <v>81937.599999999991</v>
      </c>
    </row>
    <row r="30" spans="1:27" ht="24.95" customHeight="1" x14ac:dyDescent="0.2">
      <c r="A30" s="75" t="s">
        <v>24</v>
      </c>
      <c r="B30" s="76">
        <v>1940.34</v>
      </c>
      <c r="C30" s="77">
        <v>1551.184</v>
      </c>
      <c r="D30" s="77">
        <v>1193.5150000000001</v>
      </c>
      <c r="E30" s="77">
        <v>1092.5809999999999</v>
      </c>
      <c r="F30" s="77">
        <v>973.61900000000003</v>
      </c>
      <c r="G30" s="77">
        <v>1171.759</v>
      </c>
      <c r="H30" s="77">
        <v>2177.21</v>
      </c>
      <c r="I30" s="77">
        <v>2614.962</v>
      </c>
      <c r="J30" s="77">
        <v>3314.0309999999999</v>
      </c>
      <c r="K30" s="77">
        <v>3737.6010000000001</v>
      </c>
      <c r="L30" s="77">
        <v>4094.194</v>
      </c>
      <c r="M30" s="77">
        <v>4444.4409999999998</v>
      </c>
      <c r="N30" s="77">
        <v>4547.2489999999998</v>
      </c>
      <c r="O30" s="77">
        <v>4497.8670000000002</v>
      </c>
      <c r="P30" s="77">
        <v>4218.2430000000004</v>
      </c>
      <c r="Q30" s="77">
        <v>3902.8290000000002</v>
      </c>
      <c r="R30" s="77">
        <v>3873.817</v>
      </c>
      <c r="S30" s="77">
        <v>3098.3829999999998</v>
      </c>
      <c r="T30" s="77">
        <v>2464.509</v>
      </c>
      <c r="U30" s="77">
        <v>2339.5889999999999</v>
      </c>
      <c r="V30" s="77">
        <v>2372.605</v>
      </c>
      <c r="W30" s="77">
        <v>2381.402</v>
      </c>
      <c r="X30" s="77">
        <v>2202.9279999999999</v>
      </c>
      <c r="Y30" s="77">
        <v>2017.0640000000001</v>
      </c>
      <c r="Z30" s="78"/>
      <c r="AA30" s="79">
        <f>SUM(B30:Z30)</f>
        <v>66221.922000000006</v>
      </c>
    </row>
    <row r="31" spans="1:27" ht="24.95" customHeight="1" x14ac:dyDescent="0.2">
      <c r="A31" s="82" t="s">
        <v>25</v>
      </c>
      <c r="B31" s="80">
        <v>2829</v>
      </c>
      <c r="C31" s="81">
        <v>2584</v>
      </c>
      <c r="D31" s="81">
        <v>2284</v>
      </c>
      <c r="E31" s="81">
        <v>2284</v>
      </c>
      <c r="F31" s="81">
        <v>2284</v>
      </c>
      <c r="G31" s="81">
        <v>2284</v>
      </c>
      <c r="H31" s="81">
        <v>2334</v>
      </c>
      <c r="I31" s="81">
        <v>2170</v>
      </c>
      <c r="J31" s="81">
        <v>2004</v>
      </c>
      <c r="K31" s="81">
        <v>1574</v>
      </c>
      <c r="L31" s="81">
        <v>1309</v>
      </c>
      <c r="M31" s="81">
        <v>1309</v>
      </c>
      <c r="N31" s="81">
        <v>1309</v>
      </c>
      <c r="O31" s="81">
        <v>1309</v>
      </c>
      <c r="P31" s="81">
        <v>1379</v>
      </c>
      <c r="Q31" s="81">
        <v>1953</v>
      </c>
      <c r="R31" s="81">
        <v>2407</v>
      </c>
      <c r="S31" s="81">
        <v>3024</v>
      </c>
      <c r="T31" s="81">
        <v>3432</v>
      </c>
      <c r="U31" s="81">
        <v>3439</v>
      </c>
      <c r="V31" s="81">
        <v>3441</v>
      </c>
      <c r="W31" s="81">
        <v>3444</v>
      </c>
      <c r="X31" s="81">
        <v>3446</v>
      </c>
      <c r="Y31" s="81">
        <v>2913</v>
      </c>
      <c r="Z31" s="83"/>
      <c r="AA31" s="84">
        <f>SUM(B31:Z31)</f>
        <v>56745</v>
      </c>
    </row>
    <row r="32" spans="1:27" ht="30" customHeight="1" thickBot="1" x14ac:dyDescent="0.25">
      <c r="A32" s="60" t="s">
        <v>26</v>
      </c>
      <c r="B32" s="61">
        <f>IF(LEN(B$2)&gt;0,SUM(B29:B31),"")</f>
        <v>6840.24</v>
      </c>
      <c r="C32" s="62">
        <f t="shared" ref="C32:Z32" si="4">IF(LEN(C$2)&gt;0,SUM(C29:C31),"")</f>
        <v>6218.0839999999998</v>
      </c>
      <c r="D32" s="62">
        <f t="shared" si="4"/>
        <v>5608.415</v>
      </c>
      <c r="E32" s="62">
        <f t="shared" si="4"/>
        <v>5556.4809999999998</v>
      </c>
      <c r="F32" s="62">
        <f t="shared" si="4"/>
        <v>5617.5190000000002</v>
      </c>
      <c r="G32" s="62">
        <f t="shared" si="4"/>
        <v>5889.6589999999997</v>
      </c>
      <c r="H32" s="62">
        <f t="shared" si="4"/>
        <v>7085.1100000000006</v>
      </c>
      <c r="I32" s="62">
        <f t="shared" si="4"/>
        <v>7811.8620000000001</v>
      </c>
      <c r="J32" s="62">
        <f t="shared" si="4"/>
        <v>8859.9310000000005</v>
      </c>
      <c r="K32" s="62">
        <f t="shared" si="4"/>
        <v>9175.5010000000002</v>
      </c>
      <c r="L32" s="62">
        <f t="shared" si="4"/>
        <v>9463.094000000001</v>
      </c>
      <c r="M32" s="62">
        <f t="shared" si="4"/>
        <v>9927.3410000000003</v>
      </c>
      <c r="N32" s="62">
        <f t="shared" si="4"/>
        <v>10099.148999999999</v>
      </c>
      <c r="O32" s="62">
        <f t="shared" si="4"/>
        <v>10029.767</v>
      </c>
      <c r="P32" s="62">
        <f t="shared" si="4"/>
        <v>9773.143</v>
      </c>
      <c r="Q32" s="62">
        <f t="shared" si="4"/>
        <v>9892.7289999999994</v>
      </c>
      <c r="R32" s="62">
        <f t="shared" si="4"/>
        <v>10102.717000000001</v>
      </c>
      <c r="S32" s="62">
        <f t="shared" si="4"/>
        <v>10361.282999999999</v>
      </c>
      <c r="T32" s="62">
        <f t="shared" si="4"/>
        <v>9903.4089999999997</v>
      </c>
      <c r="U32" s="62">
        <f t="shared" si="4"/>
        <v>9782.4889999999996</v>
      </c>
      <c r="V32" s="62">
        <f t="shared" si="4"/>
        <v>9754.505000000001</v>
      </c>
      <c r="W32" s="62">
        <f t="shared" si="4"/>
        <v>9703.3019999999997</v>
      </c>
      <c r="X32" s="62">
        <f t="shared" si="4"/>
        <v>9288.8279999999995</v>
      </c>
      <c r="Y32" s="62">
        <f t="shared" si="4"/>
        <v>8159.9639999999999</v>
      </c>
      <c r="Z32" s="63" t="str">
        <f t="shared" si="4"/>
        <v/>
      </c>
      <c r="AA32" s="64">
        <f>SUM(AA29:AA31)</f>
        <v>204904.522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60</v>
      </c>
      <c r="D35" s="95">
        <v>86</v>
      </c>
      <c r="E35" s="95">
        <v>87</v>
      </c>
      <c r="F35" s="95">
        <v>74</v>
      </c>
      <c r="G35" s="95">
        <v>89</v>
      </c>
      <c r="H35" s="95">
        <v>124</v>
      </c>
      <c r="I35" s="95">
        <v>125</v>
      </c>
      <c r="J35" s="95">
        <v>118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30</v>
      </c>
      <c r="S35" s="95">
        <v>156</v>
      </c>
      <c r="T35" s="95">
        <v>153</v>
      </c>
      <c r="U35" s="95">
        <v>215</v>
      </c>
      <c r="V35" s="95">
        <v>205</v>
      </c>
      <c r="W35" s="95">
        <v>182</v>
      </c>
      <c r="X35" s="95">
        <v>46</v>
      </c>
      <c r="Y35" s="95">
        <v>35</v>
      </c>
      <c r="Z35" s="96"/>
      <c r="AA35" s="74">
        <f t="shared" ref="AA35:AA40" si="5">SUM(B35:Z35)</f>
        <v>1945</v>
      </c>
    </row>
    <row r="36" spans="1:27" ht="24.95" customHeight="1" x14ac:dyDescent="0.2">
      <c r="A36" s="97" t="s">
        <v>29</v>
      </c>
      <c r="B36" s="98">
        <v>160</v>
      </c>
      <c r="C36" s="99">
        <v>175</v>
      </c>
      <c r="D36" s="99">
        <v>174</v>
      </c>
      <c r="E36" s="99">
        <v>183</v>
      </c>
      <c r="F36" s="99">
        <v>217</v>
      </c>
      <c r="G36" s="99">
        <v>177</v>
      </c>
      <c r="H36" s="99">
        <v>100</v>
      </c>
      <c r="I36" s="99">
        <v>59</v>
      </c>
      <c r="J36" s="99">
        <v>88</v>
      </c>
      <c r="K36" s="99">
        <v>140</v>
      </c>
      <c r="L36" s="99">
        <v>125</v>
      </c>
      <c r="M36" s="99">
        <v>131</v>
      </c>
      <c r="N36" s="99">
        <v>124</v>
      </c>
      <c r="O36" s="99">
        <v>141</v>
      </c>
      <c r="P36" s="99">
        <v>105</v>
      </c>
      <c r="Q36" s="99">
        <v>79</v>
      </c>
      <c r="R36" s="99">
        <v>95</v>
      </c>
      <c r="S36" s="99">
        <v>111</v>
      </c>
      <c r="T36" s="99">
        <v>75</v>
      </c>
      <c r="U36" s="99">
        <v>108</v>
      </c>
      <c r="V36" s="99">
        <v>113</v>
      </c>
      <c r="W36" s="99">
        <v>73</v>
      </c>
      <c r="X36" s="99">
        <v>130</v>
      </c>
      <c r="Y36" s="99">
        <v>110</v>
      </c>
      <c r="Z36" s="100"/>
      <c r="AA36" s="79">
        <f t="shared" si="5"/>
        <v>2993</v>
      </c>
    </row>
    <row r="37" spans="1:27" ht="24.95" customHeight="1" x14ac:dyDescent="0.2">
      <c r="A37" s="97" t="s">
        <v>30</v>
      </c>
      <c r="B37" s="98">
        <v>402.8</v>
      </c>
      <c r="C37" s="99">
        <v>789.6</v>
      </c>
      <c r="D37" s="99">
        <v>1126.0999999999999</v>
      </c>
      <c r="E37" s="99">
        <v>1017.4</v>
      </c>
      <c r="F37" s="99">
        <v>921.3</v>
      </c>
      <c r="G37" s="99">
        <v>759.6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150.19999999999999</v>
      </c>
      <c r="O37" s="99">
        <v>365.5</v>
      </c>
      <c r="P37" s="99">
        <v>343.8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5951.3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39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1189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227.9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96.1</v>
      </c>
      <c r="U39" s="99">
        <v>33.5</v>
      </c>
      <c r="V39" s="99">
        <v>20.3</v>
      </c>
      <c r="W39" s="99"/>
      <c r="X39" s="99"/>
      <c r="Y39" s="99"/>
      <c r="Z39" s="100"/>
      <c r="AA39" s="79">
        <f t="shared" si="5"/>
        <v>377.8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632.79999999999995</v>
      </c>
      <c r="C40" s="88">
        <f t="shared" si="6"/>
        <v>1074.5999999999999</v>
      </c>
      <c r="D40" s="88">
        <f t="shared" si="6"/>
        <v>1436.1</v>
      </c>
      <c r="E40" s="88">
        <f t="shared" si="6"/>
        <v>1337.4</v>
      </c>
      <c r="F40" s="88">
        <f t="shared" si="6"/>
        <v>1262.3</v>
      </c>
      <c r="G40" s="88">
        <f t="shared" si="6"/>
        <v>1075.5999999999999</v>
      </c>
      <c r="H40" s="88">
        <f t="shared" si="6"/>
        <v>279</v>
      </c>
      <c r="I40" s="88">
        <f t="shared" si="6"/>
        <v>466.9</v>
      </c>
      <c r="J40" s="88">
        <f t="shared" si="6"/>
        <v>261</v>
      </c>
      <c r="K40" s="88">
        <f t="shared" si="6"/>
        <v>215</v>
      </c>
      <c r="L40" s="88">
        <f t="shared" si="6"/>
        <v>189</v>
      </c>
      <c r="M40" s="88">
        <f t="shared" si="6"/>
        <v>206</v>
      </c>
      <c r="N40" s="88">
        <f t="shared" si="6"/>
        <v>344.2</v>
      </c>
      <c r="O40" s="88">
        <f t="shared" si="6"/>
        <v>576.5</v>
      </c>
      <c r="P40" s="88">
        <f t="shared" si="6"/>
        <v>518.79999999999995</v>
      </c>
      <c r="Q40" s="88">
        <f t="shared" si="6"/>
        <v>154</v>
      </c>
      <c r="R40" s="88">
        <f t="shared" si="6"/>
        <v>180</v>
      </c>
      <c r="S40" s="88">
        <f t="shared" si="6"/>
        <v>322</v>
      </c>
      <c r="T40" s="88">
        <f t="shared" si="6"/>
        <v>379.1</v>
      </c>
      <c r="U40" s="88">
        <f t="shared" si="6"/>
        <v>411.5</v>
      </c>
      <c r="V40" s="88">
        <f t="shared" si="6"/>
        <v>393.3</v>
      </c>
      <c r="W40" s="88">
        <f t="shared" si="6"/>
        <v>310</v>
      </c>
      <c r="X40" s="88">
        <f t="shared" si="6"/>
        <v>231</v>
      </c>
      <c r="Y40" s="88">
        <f t="shared" si="6"/>
        <v>200</v>
      </c>
      <c r="Z40" s="89" t="str">
        <f t="shared" si="6"/>
        <v/>
      </c>
      <c r="AA40" s="90">
        <f t="shared" si="5"/>
        <v>12456.099999999999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397.8</v>
      </c>
      <c r="C45" s="99">
        <v>784.6</v>
      </c>
      <c r="D45" s="99">
        <v>1121.0999999999999</v>
      </c>
      <c r="E45" s="99">
        <v>1012.4</v>
      </c>
      <c r="F45" s="99">
        <v>916.3</v>
      </c>
      <c r="G45" s="99">
        <v>754.6</v>
      </c>
      <c r="H45" s="99"/>
      <c r="I45" s="99"/>
      <c r="J45" s="99"/>
      <c r="K45" s="99"/>
      <c r="L45" s="99"/>
      <c r="M45" s="99"/>
      <c r="N45" s="99">
        <v>145.19999999999999</v>
      </c>
      <c r="O45" s="99">
        <v>360.5</v>
      </c>
      <c r="P45" s="99">
        <v>338.8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5831.3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227.9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96.1</v>
      </c>
      <c r="U47" s="99">
        <v>33.5</v>
      </c>
      <c r="V47" s="99">
        <v>20.3</v>
      </c>
      <c r="W47" s="99"/>
      <c r="X47" s="99"/>
      <c r="Y47" s="99"/>
      <c r="Z47" s="100"/>
      <c r="AA47" s="79">
        <f t="shared" si="7"/>
        <v>377.8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397.8</v>
      </c>
      <c r="C49" s="88">
        <f t="shared" ref="C49:Z49" si="8">IF(LEN(C$2)&gt;0,SUM(C43:C48),"")</f>
        <v>784.6</v>
      </c>
      <c r="D49" s="88">
        <f t="shared" si="8"/>
        <v>1121.0999999999999</v>
      </c>
      <c r="E49" s="88">
        <f t="shared" si="8"/>
        <v>1012.4</v>
      </c>
      <c r="F49" s="88">
        <f t="shared" si="8"/>
        <v>916.3</v>
      </c>
      <c r="G49" s="88">
        <f t="shared" si="8"/>
        <v>754.6</v>
      </c>
      <c r="H49" s="88">
        <f t="shared" si="8"/>
        <v>0</v>
      </c>
      <c r="I49" s="88">
        <f t="shared" si="8"/>
        <v>227.9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145.19999999999999</v>
      </c>
      <c r="O49" s="88">
        <f t="shared" si="8"/>
        <v>360.5</v>
      </c>
      <c r="P49" s="88">
        <f t="shared" si="8"/>
        <v>338.8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96.1</v>
      </c>
      <c r="U49" s="88">
        <f t="shared" si="8"/>
        <v>33.5</v>
      </c>
      <c r="V49" s="88">
        <f t="shared" si="8"/>
        <v>20.3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6209.1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7238.04</v>
      </c>
      <c r="C52" s="88">
        <f t="shared" si="10"/>
        <v>7002.6839999999993</v>
      </c>
      <c r="D52" s="88">
        <f t="shared" si="10"/>
        <v>6729.5149999999994</v>
      </c>
      <c r="E52" s="88">
        <f t="shared" si="10"/>
        <v>6568.8809999999994</v>
      </c>
      <c r="F52" s="88">
        <f t="shared" si="10"/>
        <v>6533.8190000000004</v>
      </c>
      <c r="G52" s="88">
        <f t="shared" si="10"/>
        <v>6644.259</v>
      </c>
      <c r="H52" s="88">
        <f t="shared" si="10"/>
        <v>7085.1100000000006</v>
      </c>
      <c r="I52" s="88">
        <f t="shared" si="10"/>
        <v>8039.7619999999997</v>
      </c>
      <c r="J52" s="88">
        <f t="shared" si="10"/>
        <v>8859.9310000000005</v>
      </c>
      <c r="K52" s="88">
        <f t="shared" si="10"/>
        <v>9175.5010000000002</v>
      </c>
      <c r="L52" s="88">
        <f t="shared" si="10"/>
        <v>9463.094000000001</v>
      </c>
      <c r="M52" s="88">
        <f t="shared" si="10"/>
        <v>9927.3410000000022</v>
      </c>
      <c r="N52" s="88">
        <f t="shared" si="10"/>
        <v>10244.349</v>
      </c>
      <c r="O52" s="88">
        <f t="shared" si="10"/>
        <v>10390.266999999998</v>
      </c>
      <c r="P52" s="88">
        <f t="shared" si="10"/>
        <v>10111.942999999999</v>
      </c>
      <c r="Q52" s="88">
        <f t="shared" si="10"/>
        <v>9892.7289999999994</v>
      </c>
      <c r="R52" s="88">
        <f t="shared" si="10"/>
        <v>10102.717000000001</v>
      </c>
      <c r="S52" s="88">
        <f t="shared" si="10"/>
        <v>10361.283000000001</v>
      </c>
      <c r="T52" s="88">
        <f t="shared" si="10"/>
        <v>9999.509</v>
      </c>
      <c r="U52" s="88">
        <f t="shared" si="10"/>
        <v>9815.9889999999996</v>
      </c>
      <c r="V52" s="88">
        <f t="shared" si="10"/>
        <v>9774.8050000000003</v>
      </c>
      <c r="W52" s="88">
        <f t="shared" si="10"/>
        <v>9703.3019999999997</v>
      </c>
      <c r="X52" s="88">
        <f t="shared" si="10"/>
        <v>9288.8279999999995</v>
      </c>
      <c r="Y52" s="88">
        <f t="shared" si="10"/>
        <v>8159.9640000000009</v>
      </c>
      <c r="Z52" s="89" t="str">
        <f t="shared" si="10"/>
        <v/>
      </c>
      <c r="AA52" s="104">
        <f>SUM(B52:Z52)</f>
        <v>211113.622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7238.0080000000007</v>
      </c>
      <c r="C4" s="18">
        <v>7002.6589999999997</v>
      </c>
      <c r="D4" s="18">
        <v>6729.4900000000007</v>
      </c>
      <c r="E4" s="18">
        <v>6568.8580000000002</v>
      </c>
      <c r="F4" s="18">
        <v>6533.8110000000006</v>
      </c>
      <c r="G4" s="18">
        <v>6644.2920000000004</v>
      </c>
      <c r="H4" s="18">
        <v>7085.0740000000005</v>
      </c>
      <c r="I4" s="18">
        <v>8039.777000000001</v>
      </c>
      <c r="J4" s="18">
        <v>8859.9310000000023</v>
      </c>
      <c r="K4" s="18">
        <v>9175.4819999999963</v>
      </c>
      <c r="L4" s="18">
        <v>9463.0839999999989</v>
      </c>
      <c r="M4" s="18">
        <v>9927.2969999999987</v>
      </c>
      <c r="N4" s="18">
        <v>10244.371999999999</v>
      </c>
      <c r="O4" s="18">
        <v>10390.219999999999</v>
      </c>
      <c r="P4" s="18">
        <v>10111.924999999997</v>
      </c>
      <c r="Q4" s="18">
        <v>9892.743999999997</v>
      </c>
      <c r="R4" s="18">
        <v>10102.726000000002</v>
      </c>
      <c r="S4" s="18">
        <v>10361.248000000001</v>
      </c>
      <c r="T4" s="18">
        <v>9999.497000000003</v>
      </c>
      <c r="U4" s="18">
        <v>9816.0160000000014</v>
      </c>
      <c r="V4" s="18">
        <v>9774.7989999999972</v>
      </c>
      <c r="W4" s="18">
        <v>9703.3129999999983</v>
      </c>
      <c r="X4" s="18">
        <v>9288.7850000000017</v>
      </c>
      <c r="Y4" s="18">
        <v>8159.9199999999992</v>
      </c>
      <c r="Z4" s="19"/>
      <c r="AA4" s="20">
        <f>SUM(B4:Z4)</f>
        <v>211113.32800000001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125.18</v>
      </c>
      <c r="C7" s="28">
        <v>116.48</v>
      </c>
      <c r="D7" s="28">
        <v>109.75</v>
      </c>
      <c r="E7" s="28">
        <v>104.02</v>
      </c>
      <c r="F7" s="28">
        <v>94.61</v>
      </c>
      <c r="G7" s="28">
        <v>103.37</v>
      </c>
      <c r="H7" s="28">
        <v>124.69</v>
      </c>
      <c r="I7" s="28">
        <v>123.76</v>
      </c>
      <c r="J7" s="28">
        <v>114.62</v>
      </c>
      <c r="K7" s="28">
        <v>100.66</v>
      </c>
      <c r="L7" s="28">
        <v>82.47</v>
      </c>
      <c r="M7" s="28">
        <v>77.59</v>
      </c>
      <c r="N7" s="28">
        <v>77.63</v>
      </c>
      <c r="O7" s="28">
        <v>85.62</v>
      </c>
      <c r="P7" s="28">
        <v>91.94</v>
      </c>
      <c r="Q7" s="28">
        <v>102</v>
      </c>
      <c r="R7" s="28">
        <v>118.5</v>
      </c>
      <c r="S7" s="28">
        <v>125</v>
      </c>
      <c r="T7" s="28">
        <v>169.07</v>
      </c>
      <c r="U7" s="28">
        <v>239.1</v>
      </c>
      <c r="V7" s="28">
        <v>245.5</v>
      </c>
      <c r="W7" s="28">
        <v>179.99</v>
      </c>
      <c r="X7" s="28">
        <v>130.01</v>
      </c>
      <c r="Y7" s="28">
        <v>114.48</v>
      </c>
      <c r="Z7" s="29"/>
      <c r="AA7" s="30">
        <f>IF(SUM(B7:Z7)&lt;&gt;0,AVERAGEIF(B7:Z7,"&lt;&gt;"""),"")</f>
        <v>123.16833333333335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9.8510000000000009</v>
      </c>
      <c r="H14" s="57">
        <v>2.87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2.153</v>
      </c>
      <c r="U14" s="57">
        <v>9.6059999999999999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114.47999999999999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9.8510000000000009</v>
      </c>
      <c r="H16" s="62">
        <f t="shared" si="1"/>
        <v>2.87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2.153</v>
      </c>
      <c r="U16" s="62">
        <f t="shared" si="1"/>
        <v>9.6059999999999999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114.47999999999999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693.83</v>
      </c>
      <c r="C19" s="72">
        <v>696.59299999999996</v>
      </c>
      <c r="D19" s="72">
        <v>692.80700000000002</v>
      </c>
      <c r="E19" s="72">
        <v>689.06799999999998</v>
      </c>
      <c r="F19" s="72">
        <v>691.7650000000001</v>
      </c>
      <c r="G19" s="72">
        <v>692.15100000000007</v>
      </c>
      <c r="H19" s="72">
        <v>692.72500000000002</v>
      </c>
      <c r="I19" s="72">
        <v>695.81499999999994</v>
      </c>
      <c r="J19" s="72">
        <v>682.23900000000003</v>
      </c>
      <c r="K19" s="72">
        <v>675.59999999999991</v>
      </c>
      <c r="L19" s="72">
        <v>668.029</v>
      </c>
      <c r="M19" s="72">
        <v>661.17899999999997</v>
      </c>
      <c r="N19" s="72">
        <v>666.66300000000001</v>
      </c>
      <c r="O19" s="72">
        <v>670.42400000000009</v>
      </c>
      <c r="P19" s="72">
        <v>664.69299999999998</v>
      </c>
      <c r="Q19" s="72">
        <v>675.495</v>
      </c>
      <c r="R19" s="72">
        <v>685.673</v>
      </c>
      <c r="S19" s="72">
        <v>680.08699999999999</v>
      </c>
      <c r="T19" s="72">
        <v>684.73199999999997</v>
      </c>
      <c r="U19" s="72">
        <v>687.79100000000005</v>
      </c>
      <c r="V19" s="72">
        <v>687.07899999999995</v>
      </c>
      <c r="W19" s="72">
        <v>689.66300000000012</v>
      </c>
      <c r="X19" s="72">
        <v>695.39499999999998</v>
      </c>
      <c r="Y19" s="72">
        <v>701.11599999999999</v>
      </c>
      <c r="Z19" s="73"/>
      <c r="AA19" s="74">
        <f t="shared" ref="AA19:AA25" si="2">SUM(B19:Z19)</f>
        <v>16420.612000000001</v>
      </c>
    </row>
    <row r="20" spans="1:27" ht="24.95" customHeight="1" x14ac:dyDescent="0.2">
      <c r="A20" s="75" t="s">
        <v>15</v>
      </c>
      <c r="B20" s="76">
        <v>1298.0999999999999</v>
      </c>
      <c r="C20" s="77">
        <v>1283.5689999999997</v>
      </c>
      <c r="D20" s="77">
        <v>1272.3489999999999</v>
      </c>
      <c r="E20" s="77">
        <v>1260.4180000000001</v>
      </c>
      <c r="F20" s="77">
        <v>1274.1410000000001</v>
      </c>
      <c r="G20" s="77">
        <v>1343.4639999999999</v>
      </c>
      <c r="H20" s="77">
        <v>1437.155</v>
      </c>
      <c r="I20" s="77">
        <v>1562.1950000000002</v>
      </c>
      <c r="J20" s="77">
        <v>1641.7059999999999</v>
      </c>
      <c r="K20" s="77">
        <v>1567.8779999999999</v>
      </c>
      <c r="L20" s="77">
        <v>1638.4570000000001</v>
      </c>
      <c r="M20" s="77">
        <v>1685.3920000000003</v>
      </c>
      <c r="N20" s="77">
        <v>1733.6669999999999</v>
      </c>
      <c r="O20" s="77">
        <v>1753.7840000000001</v>
      </c>
      <c r="P20" s="77">
        <v>1727.8719999999998</v>
      </c>
      <c r="Q20" s="77">
        <v>1663.35</v>
      </c>
      <c r="R20" s="77">
        <v>1729.5940000000003</v>
      </c>
      <c r="S20" s="77">
        <v>1689.5259999999998</v>
      </c>
      <c r="T20" s="77">
        <v>1610.4580000000005</v>
      </c>
      <c r="U20" s="77">
        <v>1533.3620000000003</v>
      </c>
      <c r="V20" s="77">
        <v>1472.6499999999999</v>
      </c>
      <c r="W20" s="77">
        <v>1347.1560000000002</v>
      </c>
      <c r="X20" s="77">
        <v>1286.1779999999999</v>
      </c>
      <c r="Y20" s="77">
        <v>1207.4829999999999</v>
      </c>
      <c r="Z20" s="78"/>
      <c r="AA20" s="79">
        <f t="shared" si="2"/>
        <v>36019.904000000002</v>
      </c>
    </row>
    <row r="21" spans="1:27" ht="24.95" customHeight="1" x14ac:dyDescent="0.2">
      <c r="A21" s="75" t="s">
        <v>16</v>
      </c>
      <c r="B21" s="80">
        <v>4064.7780000000002</v>
      </c>
      <c r="C21" s="81">
        <v>3763.9969999999998</v>
      </c>
      <c r="D21" s="81">
        <v>3573.8339999999998</v>
      </c>
      <c r="E21" s="81">
        <v>3418.8719999999998</v>
      </c>
      <c r="F21" s="81">
        <v>3373.4050000000002</v>
      </c>
      <c r="G21" s="81">
        <v>3349.3259999999991</v>
      </c>
      <c r="H21" s="81">
        <v>3490.424</v>
      </c>
      <c r="I21" s="81">
        <v>3956.0669999999991</v>
      </c>
      <c r="J21" s="81">
        <v>4514.5860000000002</v>
      </c>
      <c r="K21" s="81">
        <v>4964.7040000000006</v>
      </c>
      <c r="L21" s="81">
        <v>5342.2980000000016</v>
      </c>
      <c r="M21" s="81">
        <v>5691.326</v>
      </c>
      <c r="N21" s="81">
        <v>6054.5419999999995</v>
      </c>
      <c r="O21" s="81">
        <v>6179.5120000000006</v>
      </c>
      <c r="P21" s="81">
        <v>6072.8600000000006</v>
      </c>
      <c r="Q21" s="81">
        <v>5857.5990000000002</v>
      </c>
      <c r="R21" s="81">
        <v>5779.2590000000009</v>
      </c>
      <c r="S21" s="81">
        <v>5612.4349999999995</v>
      </c>
      <c r="T21" s="81">
        <v>5428.6539999999995</v>
      </c>
      <c r="U21" s="81">
        <v>5407.2570000000005</v>
      </c>
      <c r="V21" s="81">
        <v>5452.0700000000006</v>
      </c>
      <c r="W21" s="81">
        <v>5286.7940000000008</v>
      </c>
      <c r="X21" s="81">
        <v>5008.0120000000006</v>
      </c>
      <c r="Y21" s="81">
        <v>4370.2210000000005</v>
      </c>
      <c r="Z21" s="78"/>
      <c r="AA21" s="79">
        <f t="shared" si="2"/>
        <v>116012.83200000001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125</v>
      </c>
      <c r="N22" s="81">
        <v>125</v>
      </c>
      <c r="O22" s="81">
        <v>125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140.5</v>
      </c>
      <c r="C23" s="77">
        <v>123.5</v>
      </c>
      <c r="D23" s="77">
        <v>113.5</v>
      </c>
      <c r="E23" s="77">
        <v>119.5</v>
      </c>
      <c r="F23" s="77">
        <v>118.5</v>
      </c>
      <c r="G23" s="77">
        <v>136.5</v>
      </c>
      <c r="H23" s="77">
        <v>174.5</v>
      </c>
      <c r="I23" s="77">
        <v>156</v>
      </c>
      <c r="J23" s="77">
        <v>140</v>
      </c>
      <c r="K23" s="77">
        <v>119.5</v>
      </c>
      <c r="L23" s="77">
        <v>118</v>
      </c>
      <c r="M23" s="77">
        <v>112.5</v>
      </c>
      <c r="N23" s="77">
        <v>107.5</v>
      </c>
      <c r="O23" s="77">
        <v>101.5</v>
      </c>
      <c r="P23" s="77">
        <v>96.5</v>
      </c>
      <c r="Q23" s="77">
        <v>111</v>
      </c>
      <c r="R23" s="77">
        <v>170</v>
      </c>
      <c r="S23" s="77">
        <v>198</v>
      </c>
      <c r="T23" s="77">
        <v>238.5</v>
      </c>
      <c r="U23" s="77">
        <v>214</v>
      </c>
      <c r="V23" s="77">
        <v>212</v>
      </c>
      <c r="W23" s="77">
        <v>187.5</v>
      </c>
      <c r="X23" s="77">
        <v>180.5</v>
      </c>
      <c r="Y23" s="77">
        <v>151</v>
      </c>
      <c r="Z23" s="77"/>
      <c r="AA23" s="79">
        <f t="shared" si="2"/>
        <v>3540.5</v>
      </c>
    </row>
    <row r="24" spans="1:27" ht="24.95" customHeight="1" x14ac:dyDescent="0.2">
      <c r="A24" s="85" t="s">
        <v>19</v>
      </c>
      <c r="B24" s="77">
        <v>469</v>
      </c>
      <c r="C24" s="77">
        <v>442.00000000000006</v>
      </c>
      <c r="D24" s="77">
        <v>424</v>
      </c>
      <c r="E24" s="77">
        <v>414</v>
      </c>
      <c r="F24" s="77">
        <v>415</v>
      </c>
      <c r="G24" s="77">
        <v>427</v>
      </c>
      <c r="H24" s="77">
        <v>469.99999999999994</v>
      </c>
      <c r="I24" s="77">
        <v>538</v>
      </c>
      <c r="J24" s="77">
        <v>588</v>
      </c>
      <c r="K24" s="77">
        <v>610</v>
      </c>
      <c r="L24" s="77">
        <v>618.00000000000011</v>
      </c>
      <c r="M24" s="77">
        <v>631.00000000000011</v>
      </c>
      <c r="N24" s="77">
        <v>644</v>
      </c>
      <c r="O24" s="77">
        <v>644</v>
      </c>
      <c r="P24" s="77">
        <v>633.00000000000011</v>
      </c>
      <c r="Q24" s="77">
        <v>626.99999999999989</v>
      </c>
      <c r="R24" s="77">
        <v>635</v>
      </c>
      <c r="S24" s="77">
        <v>645.99999999999989</v>
      </c>
      <c r="T24" s="77">
        <v>635.99999999999989</v>
      </c>
      <c r="U24" s="77">
        <v>637</v>
      </c>
      <c r="V24" s="77">
        <v>616.99999999999989</v>
      </c>
      <c r="W24" s="77">
        <v>582</v>
      </c>
      <c r="X24" s="77">
        <v>541</v>
      </c>
      <c r="Y24" s="77">
        <v>480</v>
      </c>
      <c r="Z24" s="77"/>
      <c r="AA24" s="79">
        <f t="shared" si="2"/>
        <v>13368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6666.2080000000005</v>
      </c>
      <c r="C26" s="88">
        <f t="shared" ref="C26:Z26" si="3">IF(LEN(C$2)&gt;0,SUM(C19:C25),"")</f>
        <v>6309.6589999999997</v>
      </c>
      <c r="D26" s="88">
        <f t="shared" si="3"/>
        <v>6076.49</v>
      </c>
      <c r="E26" s="88">
        <f t="shared" si="3"/>
        <v>5901.8580000000002</v>
      </c>
      <c r="F26" s="88">
        <f t="shared" si="3"/>
        <v>5872.8110000000006</v>
      </c>
      <c r="G26" s="88">
        <f t="shared" si="3"/>
        <v>5948.4409999999989</v>
      </c>
      <c r="H26" s="88">
        <f t="shared" si="3"/>
        <v>6264.8040000000001</v>
      </c>
      <c r="I26" s="88">
        <f t="shared" si="3"/>
        <v>6908.0769999999993</v>
      </c>
      <c r="J26" s="88">
        <f t="shared" si="3"/>
        <v>7566.5309999999999</v>
      </c>
      <c r="K26" s="88">
        <f t="shared" si="3"/>
        <v>7937.6820000000007</v>
      </c>
      <c r="L26" s="88">
        <f t="shared" si="3"/>
        <v>8509.7840000000015</v>
      </c>
      <c r="M26" s="88">
        <f t="shared" si="3"/>
        <v>8906.3970000000008</v>
      </c>
      <c r="N26" s="88">
        <f t="shared" si="3"/>
        <v>9331.3719999999994</v>
      </c>
      <c r="O26" s="88">
        <f t="shared" si="3"/>
        <v>9474.2200000000012</v>
      </c>
      <c r="P26" s="88">
        <f t="shared" si="3"/>
        <v>9194.9249999999993</v>
      </c>
      <c r="Q26" s="88">
        <f t="shared" si="3"/>
        <v>8934.4439999999995</v>
      </c>
      <c r="R26" s="88">
        <f t="shared" si="3"/>
        <v>8999.5260000000017</v>
      </c>
      <c r="S26" s="88">
        <f t="shared" si="3"/>
        <v>8826.0479999999989</v>
      </c>
      <c r="T26" s="88">
        <f t="shared" si="3"/>
        <v>8598.3439999999991</v>
      </c>
      <c r="U26" s="88">
        <f t="shared" si="3"/>
        <v>8479.41</v>
      </c>
      <c r="V26" s="88">
        <f t="shared" si="3"/>
        <v>8440.7990000000009</v>
      </c>
      <c r="W26" s="88">
        <f t="shared" si="3"/>
        <v>8093.1130000000012</v>
      </c>
      <c r="X26" s="88">
        <f t="shared" si="3"/>
        <v>7711.0850000000009</v>
      </c>
      <c r="Y26" s="88">
        <f t="shared" si="3"/>
        <v>6909.8200000000006</v>
      </c>
      <c r="Z26" s="89" t="str">
        <f t="shared" si="3"/>
        <v/>
      </c>
      <c r="AA26" s="90">
        <f>SUM(AA19:AA25)</f>
        <v>185861.848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808.5</v>
      </c>
      <c r="C29" s="72">
        <v>764.5</v>
      </c>
      <c r="D29" s="72">
        <v>736.5</v>
      </c>
      <c r="E29" s="72">
        <v>732.5</v>
      </c>
      <c r="F29" s="72">
        <v>732.5</v>
      </c>
      <c r="G29" s="72">
        <v>762.5</v>
      </c>
      <c r="H29" s="72">
        <v>841.5</v>
      </c>
      <c r="I29" s="72">
        <v>887</v>
      </c>
      <c r="J29" s="72">
        <v>927</v>
      </c>
      <c r="K29" s="72">
        <v>908.5</v>
      </c>
      <c r="L29" s="72">
        <v>945</v>
      </c>
      <c r="M29" s="72">
        <v>952.5</v>
      </c>
      <c r="N29" s="72">
        <v>960.5</v>
      </c>
      <c r="O29" s="72">
        <v>954.5</v>
      </c>
      <c r="P29" s="72">
        <v>938.5</v>
      </c>
      <c r="Q29" s="72">
        <v>947</v>
      </c>
      <c r="R29" s="72">
        <v>1002</v>
      </c>
      <c r="S29" s="72">
        <v>986</v>
      </c>
      <c r="T29" s="72">
        <v>1016.5</v>
      </c>
      <c r="U29" s="72">
        <v>993</v>
      </c>
      <c r="V29" s="72">
        <v>971</v>
      </c>
      <c r="W29" s="72">
        <v>911.5</v>
      </c>
      <c r="X29" s="72">
        <v>880.5</v>
      </c>
      <c r="Y29" s="72">
        <v>815</v>
      </c>
      <c r="Z29" s="73"/>
      <c r="AA29" s="74">
        <f>SUM(B29:Z29)</f>
        <v>21374.5</v>
      </c>
    </row>
    <row r="30" spans="1:27" ht="24.95" customHeight="1" x14ac:dyDescent="0.2">
      <c r="A30" s="75" t="s">
        <v>24</v>
      </c>
      <c r="B30" s="76">
        <v>6071.7079999999996</v>
      </c>
      <c r="C30" s="77">
        <v>5738.1589999999997</v>
      </c>
      <c r="D30" s="77">
        <v>5492.99</v>
      </c>
      <c r="E30" s="77">
        <v>5336.3580000000002</v>
      </c>
      <c r="F30" s="77">
        <v>5301.3109999999997</v>
      </c>
      <c r="G30" s="77">
        <v>5381.7920000000004</v>
      </c>
      <c r="H30" s="77">
        <v>5569.174</v>
      </c>
      <c r="I30" s="77">
        <v>6252.0770000000002</v>
      </c>
      <c r="J30" s="77">
        <v>6905.5309999999999</v>
      </c>
      <c r="K30" s="77">
        <v>7389.1819999999998</v>
      </c>
      <c r="L30" s="77">
        <v>7969.7839999999997</v>
      </c>
      <c r="M30" s="77">
        <v>8363.8970000000008</v>
      </c>
      <c r="N30" s="77">
        <v>8783.8719999999994</v>
      </c>
      <c r="O30" s="77">
        <v>8935.7199999999993</v>
      </c>
      <c r="P30" s="77">
        <v>8673.4249999999993</v>
      </c>
      <c r="Q30" s="77">
        <v>8437.4439999999995</v>
      </c>
      <c r="R30" s="77">
        <v>8480.5259999999998</v>
      </c>
      <c r="S30" s="77">
        <v>8230.0480000000007</v>
      </c>
      <c r="T30" s="77">
        <v>7964.9970000000003</v>
      </c>
      <c r="U30" s="77">
        <v>7795.0159999999996</v>
      </c>
      <c r="V30" s="77">
        <v>7785.799</v>
      </c>
      <c r="W30" s="77">
        <v>7413.6130000000003</v>
      </c>
      <c r="X30" s="77">
        <v>7103.585</v>
      </c>
      <c r="Y30" s="77">
        <v>6374.82</v>
      </c>
      <c r="Z30" s="78"/>
      <c r="AA30" s="79">
        <f>SUM(B30:Z30)</f>
        <v>171750.82800000001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6880.2079999999996</v>
      </c>
      <c r="C32" s="62">
        <f t="shared" ref="C32:Z32" si="4">IF(LEN(C$2)&gt;0,SUM(C29:C31),"")</f>
        <v>6502.6589999999997</v>
      </c>
      <c r="D32" s="62">
        <f t="shared" si="4"/>
        <v>6229.49</v>
      </c>
      <c r="E32" s="62">
        <f t="shared" si="4"/>
        <v>6068.8580000000002</v>
      </c>
      <c r="F32" s="62">
        <f t="shared" si="4"/>
        <v>6033.8109999999997</v>
      </c>
      <c r="G32" s="62">
        <f t="shared" si="4"/>
        <v>6144.2920000000004</v>
      </c>
      <c r="H32" s="62">
        <f t="shared" si="4"/>
        <v>6410.674</v>
      </c>
      <c r="I32" s="62">
        <f t="shared" si="4"/>
        <v>7139.0770000000002</v>
      </c>
      <c r="J32" s="62">
        <f t="shared" si="4"/>
        <v>7832.5309999999999</v>
      </c>
      <c r="K32" s="62">
        <f t="shared" si="4"/>
        <v>8297.6820000000007</v>
      </c>
      <c r="L32" s="62">
        <f t="shared" si="4"/>
        <v>8914.7839999999997</v>
      </c>
      <c r="M32" s="62">
        <f t="shared" si="4"/>
        <v>9316.3970000000008</v>
      </c>
      <c r="N32" s="62">
        <f t="shared" si="4"/>
        <v>9744.3719999999994</v>
      </c>
      <c r="O32" s="62">
        <f t="shared" si="4"/>
        <v>9890.2199999999993</v>
      </c>
      <c r="P32" s="62">
        <f t="shared" si="4"/>
        <v>9611.9249999999993</v>
      </c>
      <c r="Q32" s="62">
        <f t="shared" si="4"/>
        <v>9384.4439999999995</v>
      </c>
      <c r="R32" s="62">
        <f t="shared" si="4"/>
        <v>9482.5259999999998</v>
      </c>
      <c r="S32" s="62">
        <f t="shared" si="4"/>
        <v>9216.0480000000007</v>
      </c>
      <c r="T32" s="62">
        <f t="shared" si="4"/>
        <v>8981.4969999999994</v>
      </c>
      <c r="U32" s="62">
        <f t="shared" si="4"/>
        <v>8788.0159999999996</v>
      </c>
      <c r="V32" s="62">
        <f t="shared" si="4"/>
        <v>8756.7989999999991</v>
      </c>
      <c r="W32" s="62">
        <f t="shared" si="4"/>
        <v>8325.1130000000012</v>
      </c>
      <c r="X32" s="62">
        <f t="shared" si="4"/>
        <v>7984.085</v>
      </c>
      <c r="Y32" s="62">
        <f t="shared" si="4"/>
        <v>7189.82</v>
      </c>
      <c r="Z32" s="63" t="str">
        <f t="shared" si="4"/>
        <v/>
      </c>
      <c r="AA32" s="64">
        <f>SUM(AA29:AA31)</f>
        <v>193125.32800000001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150</v>
      </c>
      <c r="C35" s="95">
        <v>158</v>
      </c>
      <c r="D35" s="95">
        <v>118</v>
      </c>
      <c r="E35" s="95">
        <v>132</v>
      </c>
      <c r="F35" s="95">
        <v>126</v>
      </c>
      <c r="G35" s="95">
        <v>161</v>
      </c>
      <c r="H35" s="95">
        <v>116</v>
      </c>
      <c r="I35" s="95">
        <v>146</v>
      </c>
      <c r="J35" s="95">
        <v>150</v>
      </c>
      <c r="K35" s="95">
        <v>245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245</v>
      </c>
      <c r="R35" s="95">
        <v>192</v>
      </c>
      <c r="S35" s="95">
        <v>111</v>
      </c>
      <c r="T35" s="95">
        <v>129</v>
      </c>
      <c r="U35" s="95">
        <v>99</v>
      </c>
      <c r="V35" s="95">
        <v>99</v>
      </c>
      <c r="W35" s="95">
        <v>99</v>
      </c>
      <c r="X35" s="95">
        <v>126</v>
      </c>
      <c r="Y35" s="95">
        <v>176</v>
      </c>
      <c r="Z35" s="96"/>
      <c r="AA35" s="74">
        <f t="shared" ref="AA35:AA40" si="5">SUM(B35:Z35)</f>
        <v>4128</v>
      </c>
    </row>
    <row r="36" spans="1:27" ht="24.95" customHeight="1" x14ac:dyDescent="0.2">
      <c r="A36" s="97" t="s">
        <v>42</v>
      </c>
      <c r="B36" s="98">
        <v>54</v>
      </c>
      <c r="C36" s="99">
        <v>25</v>
      </c>
      <c r="D36" s="99">
        <v>25</v>
      </c>
      <c r="E36" s="99">
        <v>25</v>
      </c>
      <c r="F36" s="99">
        <v>25</v>
      </c>
      <c r="G36" s="99">
        <v>25</v>
      </c>
      <c r="H36" s="99">
        <v>27</v>
      </c>
      <c r="I36" s="99">
        <v>85</v>
      </c>
      <c r="J36" s="99">
        <v>116</v>
      </c>
      <c r="K36" s="99">
        <v>115</v>
      </c>
      <c r="L36" s="99">
        <v>135</v>
      </c>
      <c r="M36" s="99">
        <v>140</v>
      </c>
      <c r="N36" s="99">
        <v>143</v>
      </c>
      <c r="O36" s="99">
        <v>146</v>
      </c>
      <c r="P36" s="99">
        <v>147</v>
      </c>
      <c r="Q36" s="99">
        <v>205</v>
      </c>
      <c r="R36" s="99">
        <v>291</v>
      </c>
      <c r="S36" s="99">
        <v>279</v>
      </c>
      <c r="T36" s="99">
        <v>252</v>
      </c>
      <c r="U36" s="99">
        <v>200</v>
      </c>
      <c r="V36" s="99">
        <v>207</v>
      </c>
      <c r="W36" s="99">
        <v>123</v>
      </c>
      <c r="X36" s="99">
        <v>137</v>
      </c>
      <c r="Y36" s="99">
        <v>94</v>
      </c>
      <c r="Z36" s="100"/>
      <c r="AA36" s="79">
        <f t="shared" si="5"/>
        <v>3021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614.6</v>
      </c>
      <c r="I37" s="99">
        <v>900.7</v>
      </c>
      <c r="J37" s="99">
        <v>527.4</v>
      </c>
      <c r="K37" s="99">
        <v>377.8</v>
      </c>
      <c r="L37" s="99">
        <v>48.3</v>
      </c>
      <c r="M37" s="99">
        <v>110.9</v>
      </c>
      <c r="N37" s="99"/>
      <c r="O37" s="99"/>
      <c r="P37" s="99"/>
      <c r="Q37" s="99">
        <v>8.3000000000000007</v>
      </c>
      <c r="R37" s="99">
        <v>180.7</v>
      </c>
      <c r="S37" s="99">
        <v>842.6</v>
      </c>
      <c r="T37" s="99">
        <v>1018</v>
      </c>
      <c r="U37" s="99">
        <v>1028</v>
      </c>
      <c r="V37" s="99">
        <v>1018</v>
      </c>
      <c r="W37" s="99">
        <v>1036</v>
      </c>
      <c r="X37" s="99">
        <v>804.7</v>
      </c>
      <c r="Y37" s="99">
        <v>470.1</v>
      </c>
      <c r="Z37" s="100"/>
      <c r="AA37" s="79">
        <f t="shared" si="5"/>
        <v>8986.1000000000022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357.8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59.8</v>
      </c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439.5</v>
      </c>
      <c r="S39" s="99">
        <v>302.60000000000002</v>
      </c>
      <c r="T39" s="99"/>
      <c r="U39" s="99"/>
      <c r="V39" s="99"/>
      <c r="W39" s="99">
        <v>342.2</v>
      </c>
      <c r="X39" s="99">
        <v>500</v>
      </c>
      <c r="Y39" s="99">
        <v>500</v>
      </c>
      <c r="Z39" s="100"/>
      <c r="AA39" s="79">
        <f t="shared" si="5"/>
        <v>9001.9000000000015</v>
      </c>
    </row>
    <row r="40" spans="1:27" ht="30" customHeight="1" thickBot="1" x14ac:dyDescent="0.25">
      <c r="A40" s="86" t="s">
        <v>46</v>
      </c>
      <c r="B40" s="87">
        <f>IF(LEN(B$2)&gt;0,SUM(B35:B39),"")</f>
        <v>561.79999999999995</v>
      </c>
      <c r="C40" s="88">
        <f t="shared" ref="C40:Z40" si="6">IF(LEN(C$2)&gt;0,SUM(C35:C39),"")</f>
        <v>683</v>
      </c>
      <c r="D40" s="88">
        <f t="shared" si="6"/>
        <v>643</v>
      </c>
      <c r="E40" s="88">
        <f t="shared" si="6"/>
        <v>657</v>
      </c>
      <c r="F40" s="88">
        <f t="shared" si="6"/>
        <v>651</v>
      </c>
      <c r="G40" s="88">
        <f t="shared" si="6"/>
        <v>686</v>
      </c>
      <c r="H40" s="88">
        <f t="shared" si="6"/>
        <v>817.4</v>
      </c>
      <c r="I40" s="88">
        <f t="shared" si="6"/>
        <v>1131.7</v>
      </c>
      <c r="J40" s="88">
        <f t="shared" si="6"/>
        <v>1293.4000000000001</v>
      </c>
      <c r="K40" s="88">
        <f t="shared" si="6"/>
        <v>1237.8</v>
      </c>
      <c r="L40" s="88">
        <f t="shared" si="6"/>
        <v>953.3</v>
      </c>
      <c r="M40" s="88">
        <f t="shared" si="6"/>
        <v>1020.9</v>
      </c>
      <c r="N40" s="88">
        <f t="shared" si="6"/>
        <v>913</v>
      </c>
      <c r="O40" s="88">
        <f t="shared" si="6"/>
        <v>916</v>
      </c>
      <c r="P40" s="88">
        <f t="shared" si="6"/>
        <v>917</v>
      </c>
      <c r="Q40" s="88">
        <f t="shared" si="6"/>
        <v>958.3</v>
      </c>
      <c r="R40" s="88">
        <f t="shared" si="6"/>
        <v>1103.2</v>
      </c>
      <c r="S40" s="88">
        <f t="shared" si="6"/>
        <v>1535.1999999999998</v>
      </c>
      <c r="T40" s="88">
        <f t="shared" si="6"/>
        <v>1399</v>
      </c>
      <c r="U40" s="88">
        <f t="shared" si="6"/>
        <v>1327</v>
      </c>
      <c r="V40" s="88">
        <f t="shared" si="6"/>
        <v>1324</v>
      </c>
      <c r="W40" s="88">
        <f t="shared" si="6"/>
        <v>1600.2</v>
      </c>
      <c r="X40" s="88">
        <f t="shared" si="6"/>
        <v>1567.7</v>
      </c>
      <c r="Y40" s="88">
        <f t="shared" si="6"/>
        <v>1240.0999999999999</v>
      </c>
      <c r="Z40" s="89" t="str">
        <f t="shared" si="6"/>
        <v/>
      </c>
      <c r="AA40" s="90">
        <f t="shared" si="5"/>
        <v>25136.999999999996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614.6</v>
      </c>
      <c r="I45" s="99">
        <v>900.7</v>
      </c>
      <c r="J45" s="99">
        <v>527.4</v>
      </c>
      <c r="K45" s="99">
        <v>377.8</v>
      </c>
      <c r="L45" s="99">
        <v>48.3</v>
      </c>
      <c r="M45" s="99">
        <v>110.9</v>
      </c>
      <c r="N45" s="99"/>
      <c r="O45" s="99"/>
      <c r="P45" s="99"/>
      <c r="Q45" s="99">
        <v>8.3000000000000007</v>
      </c>
      <c r="R45" s="99">
        <v>180.7</v>
      </c>
      <c r="S45" s="99">
        <v>842.6</v>
      </c>
      <c r="T45" s="99">
        <v>1018</v>
      </c>
      <c r="U45" s="99">
        <v>1028</v>
      </c>
      <c r="V45" s="99">
        <v>1018</v>
      </c>
      <c r="W45" s="99">
        <v>1036</v>
      </c>
      <c r="X45" s="99">
        <v>804.7</v>
      </c>
      <c r="Y45" s="99">
        <v>470.1</v>
      </c>
      <c r="Z45" s="100"/>
      <c r="AA45" s="79">
        <f t="shared" si="7"/>
        <v>8986.1000000000022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357.8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59.8</v>
      </c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439.5</v>
      </c>
      <c r="S47" s="99">
        <v>302.60000000000002</v>
      </c>
      <c r="T47" s="99"/>
      <c r="U47" s="99"/>
      <c r="V47" s="99"/>
      <c r="W47" s="99">
        <v>342.2</v>
      </c>
      <c r="X47" s="99">
        <v>500</v>
      </c>
      <c r="Y47" s="99">
        <v>500</v>
      </c>
      <c r="Z47" s="100"/>
      <c r="AA47" s="79">
        <f t="shared" si="7"/>
        <v>9001.9000000000015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507.8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650</v>
      </c>
      <c r="G49" s="88">
        <f t="shared" si="8"/>
        <v>650</v>
      </c>
      <c r="H49" s="88">
        <f t="shared" si="8"/>
        <v>824.4</v>
      </c>
      <c r="I49" s="88">
        <f t="shared" si="8"/>
        <v>1050.7</v>
      </c>
      <c r="J49" s="88">
        <f t="shared" si="8"/>
        <v>1177.4000000000001</v>
      </c>
      <c r="K49" s="88">
        <f t="shared" si="8"/>
        <v>1027.8</v>
      </c>
      <c r="L49" s="88">
        <f t="shared" si="8"/>
        <v>698.3</v>
      </c>
      <c r="M49" s="88">
        <f t="shared" si="8"/>
        <v>760.9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658.3</v>
      </c>
      <c r="R49" s="88">
        <f t="shared" si="8"/>
        <v>770.2</v>
      </c>
      <c r="S49" s="88">
        <f t="shared" si="8"/>
        <v>1295.2</v>
      </c>
      <c r="T49" s="88">
        <f t="shared" si="8"/>
        <v>1168</v>
      </c>
      <c r="U49" s="88">
        <f t="shared" si="8"/>
        <v>1178</v>
      </c>
      <c r="V49" s="88">
        <f t="shared" si="8"/>
        <v>1168</v>
      </c>
      <c r="W49" s="88">
        <f t="shared" si="8"/>
        <v>1528.2</v>
      </c>
      <c r="X49" s="88">
        <f t="shared" si="8"/>
        <v>1454.7</v>
      </c>
      <c r="Y49" s="88">
        <f t="shared" si="8"/>
        <v>1120.0999999999999</v>
      </c>
      <c r="Z49" s="89" t="str">
        <f t="shared" si="8"/>
        <v/>
      </c>
      <c r="AA49" s="90">
        <f t="shared" si="7"/>
        <v>21588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7238.0080000000007</v>
      </c>
      <c r="C52" s="88">
        <f t="shared" ref="C52:Z52" si="10">IF(LEN(C$2)&gt;0,SUM(C10:C15)+C26+C40,"")</f>
        <v>7002.6589999999997</v>
      </c>
      <c r="D52" s="88">
        <f t="shared" si="10"/>
        <v>6729.49</v>
      </c>
      <c r="E52" s="88">
        <f t="shared" si="10"/>
        <v>6568.8580000000002</v>
      </c>
      <c r="F52" s="88">
        <f t="shared" si="10"/>
        <v>6533.8110000000006</v>
      </c>
      <c r="G52" s="88">
        <f t="shared" si="10"/>
        <v>6644.2919999999986</v>
      </c>
      <c r="H52" s="88">
        <f t="shared" si="10"/>
        <v>7085.0739999999996</v>
      </c>
      <c r="I52" s="88">
        <f t="shared" si="10"/>
        <v>8039.7769999999991</v>
      </c>
      <c r="J52" s="88">
        <f t="shared" si="10"/>
        <v>8859.9310000000005</v>
      </c>
      <c r="K52" s="88">
        <f t="shared" si="10"/>
        <v>9175.482</v>
      </c>
      <c r="L52" s="88">
        <f t="shared" si="10"/>
        <v>9463.0840000000007</v>
      </c>
      <c r="M52" s="88">
        <f t="shared" si="10"/>
        <v>9927.2970000000005</v>
      </c>
      <c r="N52" s="88">
        <f t="shared" si="10"/>
        <v>10244.371999999999</v>
      </c>
      <c r="O52" s="88">
        <f t="shared" si="10"/>
        <v>10390.220000000001</v>
      </c>
      <c r="P52" s="88">
        <f t="shared" si="10"/>
        <v>10111.924999999999</v>
      </c>
      <c r="Q52" s="88">
        <f t="shared" si="10"/>
        <v>9892.7439999999988</v>
      </c>
      <c r="R52" s="88">
        <f t="shared" si="10"/>
        <v>10102.726000000002</v>
      </c>
      <c r="S52" s="88">
        <f t="shared" si="10"/>
        <v>10361.248</v>
      </c>
      <c r="T52" s="88">
        <f t="shared" si="10"/>
        <v>9999.4969999999994</v>
      </c>
      <c r="U52" s="88">
        <f t="shared" si="10"/>
        <v>9816.0159999999996</v>
      </c>
      <c r="V52" s="88">
        <f t="shared" si="10"/>
        <v>9774.7990000000009</v>
      </c>
      <c r="W52" s="88">
        <f t="shared" si="10"/>
        <v>9703.3130000000019</v>
      </c>
      <c r="X52" s="88">
        <f t="shared" si="10"/>
        <v>9288.7850000000017</v>
      </c>
      <c r="Y52" s="88">
        <f t="shared" si="10"/>
        <v>8159.92</v>
      </c>
      <c r="Z52" s="89" t="str">
        <f t="shared" si="10"/>
        <v/>
      </c>
      <c r="AA52" s="104">
        <f>SUM(B52:Z52)</f>
        <v>211113.32800000004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-40</v>
      </c>
      <c r="C4" s="18">
        <v>-284.60000000000002</v>
      </c>
      <c r="D4" s="18">
        <v>-621.09999999999991</v>
      </c>
      <c r="E4" s="18">
        <v>-512.4</v>
      </c>
      <c r="F4" s="18">
        <v>-416.29999999999995</v>
      </c>
      <c r="G4" s="18">
        <v>-254.60000000000002</v>
      </c>
      <c r="H4" s="18">
        <v>674.4</v>
      </c>
      <c r="I4" s="18">
        <v>672.80000000000007</v>
      </c>
      <c r="J4" s="18">
        <v>1027.4000000000001</v>
      </c>
      <c r="K4" s="18">
        <v>877.8</v>
      </c>
      <c r="L4" s="18">
        <v>548.29999999999995</v>
      </c>
      <c r="M4" s="18">
        <v>610.9</v>
      </c>
      <c r="N4" s="18">
        <v>354.8</v>
      </c>
      <c r="O4" s="18">
        <v>139.5</v>
      </c>
      <c r="P4" s="18">
        <v>161.19999999999999</v>
      </c>
      <c r="Q4" s="18">
        <v>508.3</v>
      </c>
      <c r="R4" s="18">
        <v>620.20000000000005</v>
      </c>
      <c r="S4" s="18">
        <v>1145.2</v>
      </c>
      <c r="T4" s="18">
        <v>921.9</v>
      </c>
      <c r="U4" s="18">
        <v>994.5</v>
      </c>
      <c r="V4" s="18">
        <v>997.7</v>
      </c>
      <c r="W4" s="18">
        <v>1378.2</v>
      </c>
      <c r="X4" s="18">
        <v>1304.7</v>
      </c>
      <c r="Y4" s="18">
        <v>970.1</v>
      </c>
      <c r="Z4" s="19"/>
      <c r="AA4" s="111">
        <f>SUM(B4:Z4)</f>
        <v>11778.900000000001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125.18</v>
      </c>
      <c r="C7" s="117">
        <v>116.48</v>
      </c>
      <c r="D7" s="117">
        <v>109.75</v>
      </c>
      <c r="E7" s="117">
        <v>104.02</v>
      </c>
      <c r="F7" s="117">
        <v>94.61</v>
      </c>
      <c r="G7" s="117">
        <v>103.37</v>
      </c>
      <c r="H7" s="117">
        <v>124.69</v>
      </c>
      <c r="I7" s="117">
        <v>123.76</v>
      </c>
      <c r="J7" s="117">
        <v>114.62</v>
      </c>
      <c r="K7" s="117">
        <v>100.66</v>
      </c>
      <c r="L7" s="117">
        <v>82.47</v>
      </c>
      <c r="M7" s="117">
        <v>77.59</v>
      </c>
      <c r="N7" s="117">
        <v>77.63</v>
      </c>
      <c r="O7" s="117">
        <v>85.62</v>
      </c>
      <c r="P7" s="117">
        <v>91.94</v>
      </c>
      <c r="Q7" s="117">
        <v>102</v>
      </c>
      <c r="R7" s="117">
        <v>118.5</v>
      </c>
      <c r="S7" s="117">
        <v>125</v>
      </c>
      <c r="T7" s="117">
        <v>169.07</v>
      </c>
      <c r="U7" s="117">
        <v>239.1</v>
      </c>
      <c r="V7" s="117">
        <v>245.5</v>
      </c>
      <c r="W7" s="117">
        <v>179.99</v>
      </c>
      <c r="X7" s="117">
        <v>130.01</v>
      </c>
      <c r="Y7" s="117">
        <v>114.48</v>
      </c>
      <c r="Z7" s="118"/>
      <c r="AA7" s="119">
        <f>IF(SUM(B7:Z7)&lt;&gt;0,AVERAGEIF(B7:Z7,"&lt;&gt;"""),"")</f>
        <v>123.16833333333335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397.8</v>
      </c>
      <c r="C13" s="129">
        <v>784.6</v>
      </c>
      <c r="D13" s="129">
        <v>1121.0999999999999</v>
      </c>
      <c r="E13" s="129">
        <v>1012.4</v>
      </c>
      <c r="F13" s="129">
        <v>916.3</v>
      </c>
      <c r="G13" s="129">
        <v>754.6</v>
      </c>
      <c r="H13" s="129"/>
      <c r="I13" s="129"/>
      <c r="J13" s="129"/>
      <c r="K13" s="129"/>
      <c r="L13" s="129"/>
      <c r="M13" s="129"/>
      <c r="N13" s="129">
        <v>145.19999999999999</v>
      </c>
      <c r="O13" s="129">
        <v>360.5</v>
      </c>
      <c r="P13" s="129">
        <v>338.8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5831.3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227.9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96.1</v>
      </c>
      <c r="U15" s="133">
        <v>33.5</v>
      </c>
      <c r="V15" s="133">
        <v>20.3</v>
      </c>
      <c r="W15" s="133"/>
      <c r="X15" s="133"/>
      <c r="Y15" s="133"/>
      <c r="Z15" s="131"/>
      <c r="AA15" s="132">
        <f t="shared" si="0"/>
        <v>377.8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397.8</v>
      </c>
      <c r="C16" s="135">
        <f t="shared" si="1"/>
        <v>784.6</v>
      </c>
      <c r="D16" s="135">
        <f t="shared" si="1"/>
        <v>1121.0999999999999</v>
      </c>
      <c r="E16" s="135">
        <f t="shared" si="1"/>
        <v>1012.4</v>
      </c>
      <c r="F16" s="135">
        <f t="shared" si="1"/>
        <v>916.3</v>
      </c>
      <c r="G16" s="135">
        <f t="shared" si="1"/>
        <v>754.6</v>
      </c>
      <c r="H16" s="135">
        <f t="shared" si="1"/>
        <v>0</v>
      </c>
      <c r="I16" s="135">
        <f t="shared" si="1"/>
        <v>227.9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145.19999999999999</v>
      </c>
      <c r="O16" s="135">
        <f t="shared" si="1"/>
        <v>360.5</v>
      </c>
      <c r="P16" s="135">
        <f t="shared" si="1"/>
        <v>338.8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96.1</v>
      </c>
      <c r="U16" s="135">
        <f t="shared" si="1"/>
        <v>33.5</v>
      </c>
      <c r="V16" s="135">
        <f t="shared" si="1"/>
        <v>20.3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6209.1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614.6</v>
      </c>
      <c r="I21" s="129">
        <v>900.7</v>
      </c>
      <c r="J21" s="129">
        <v>527.4</v>
      </c>
      <c r="K21" s="129">
        <v>377.8</v>
      </c>
      <c r="L21" s="129">
        <v>48.3</v>
      </c>
      <c r="M21" s="129">
        <v>110.9</v>
      </c>
      <c r="N21" s="129"/>
      <c r="O21" s="129"/>
      <c r="P21" s="129"/>
      <c r="Q21" s="129">
        <v>8.3000000000000007</v>
      </c>
      <c r="R21" s="129">
        <v>180.7</v>
      </c>
      <c r="S21" s="129">
        <v>842.6</v>
      </c>
      <c r="T21" s="129">
        <v>1018</v>
      </c>
      <c r="U21" s="129">
        <v>1028</v>
      </c>
      <c r="V21" s="129">
        <v>1018</v>
      </c>
      <c r="W21" s="129">
        <v>1036</v>
      </c>
      <c r="X21" s="129">
        <v>804.7</v>
      </c>
      <c r="Y21" s="130">
        <v>470.1</v>
      </c>
      <c r="Z21" s="131"/>
      <c r="AA21" s="132">
        <f t="shared" si="2"/>
        <v>8986.1000000000022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357.8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59.8</v>
      </c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439.5</v>
      </c>
      <c r="S23" s="133">
        <v>302.60000000000002</v>
      </c>
      <c r="T23" s="133"/>
      <c r="U23" s="133"/>
      <c r="V23" s="133"/>
      <c r="W23" s="133">
        <v>342.2</v>
      </c>
      <c r="X23" s="133">
        <v>500</v>
      </c>
      <c r="Y23" s="133">
        <v>500</v>
      </c>
      <c r="Z23" s="131"/>
      <c r="AA23" s="132">
        <f t="shared" si="2"/>
        <v>9001.9000000000015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357.8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674.4</v>
      </c>
      <c r="I24" s="135">
        <f t="shared" si="3"/>
        <v>900.7</v>
      </c>
      <c r="J24" s="135">
        <f t="shared" si="3"/>
        <v>1027.4000000000001</v>
      </c>
      <c r="K24" s="135">
        <f t="shared" si="3"/>
        <v>877.8</v>
      </c>
      <c r="L24" s="135">
        <f t="shared" si="3"/>
        <v>548.29999999999995</v>
      </c>
      <c r="M24" s="135">
        <f t="shared" si="3"/>
        <v>610.9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508.3</v>
      </c>
      <c r="R24" s="135">
        <f t="shared" si="3"/>
        <v>620.20000000000005</v>
      </c>
      <c r="S24" s="135">
        <f t="shared" si="3"/>
        <v>1145.2</v>
      </c>
      <c r="T24" s="135">
        <f t="shared" si="3"/>
        <v>1018</v>
      </c>
      <c r="U24" s="135">
        <f t="shared" si="3"/>
        <v>1028</v>
      </c>
      <c r="V24" s="135">
        <f t="shared" si="3"/>
        <v>1018</v>
      </c>
      <c r="W24" s="135">
        <f t="shared" si="3"/>
        <v>1378.2</v>
      </c>
      <c r="X24" s="135">
        <f t="shared" si="3"/>
        <v>1304.7</v>
      </c>
      <c r="Y24" s="135">
        <f t="shared" si="3"/>
        <v>970.1</v>
      </c>
      <c r="Z24" s="136" t="str">
        <f t="shared" si="3"/>
        <v/>
      </c>
      <c r="AA24" s="90">
        <f t="shared" si="2"/>
        <v>17988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2024-08-13T11:09:23Z</dcterms:created>
  <dcterms:modified xsi:type="dcterms:W3CDTF">2024-08-13T11:09:25Z</dcterms:modified>
</cp:coreProperties>
</file>