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<sst xmlns="http://schemas.openxmlformats.org/spreadsheetml/2006/main" count="119" uniqueCount="54">
  <si>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12/08/2024 14:09:48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</si>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</sst>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C00-4943-8684-FC50FF6B891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C00-4943-8684-FC50FF6B891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C00-4943-8684-FC50FF6B891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C00-4943-8684-FC50FF6B891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C00-4943-8684-FC50FF6B891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C00-4943-8684-FC50FF6B891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C00-4943-8684-FC50FF6B891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C00-4943-8684-FC50FF6B891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204</c:v>
                </c:pt>
                <c:pt idx="1">
                  <c:v>185</c:v>
                </c:pt>
                <c:pt idx="2">
                  <c:v>175</c:v>
                </c:pt>
                <c:pt idx="3">
                  <c:v>175</c:v>
                </c:pt>
                <c:pt idx="4">
                  <c:v>175</c:v>
                </c:pt>
                <c:pt idx="5">
                  <c:v>194</c:v>
                </c:pt>
                <c:pt idx="6">
                  <c:v>241</c:v>
                </c:pt>
                <c:pt idx="7">
                  <c:v>304</c:v>
                </c:pt>
                <c:pt idx="8">
                  <c:v>357</c:v>
                </c:pt>
                <c:pt idx="9">
                  <c:v>378</c:v>
                </c:pt>
                <c:pt idx="10">
                  <c:v>375</c:v>
                </c:pt>
                <c:pt idx="11">
                  <c:v>384</c:v>
                </c:pt>
                <c:pt idx="12">
                  <c:v>398</c:v>
                </c:pt>
                <c:pt idx="13">
                  <c:v>391</c:v>
                </c:pt>
                <c:pt idx="14">
                  <c:v>385</c:v>
                </c:pt>
                <c:pt idx="15">
                  <c:v>391</c:v>
                </c:pt>
                <c:pt idx="16">
                  <c:v>418</c:v>
                </c:pt>
                <c:pt idx="17">
                  <c:v>449</c:v>
                </c:pt>
                <c:pt idx="18">
                  <c:v>460</c:v>
                </c:pt>
                <c:pt idx="19">
                  <c:v>457</c:v>
                </c:pt>
                <c:pt idx="20">
                  <c:v>436</c:v>
                </c:pt>
                <c:pt idx="21">
                  <c:v>388</c:v>
                </c:pt>
                <c:pt idx="22">
                  <c:v>347</c:v>
                </c:pt>
                <c:pt idx="23">
                  <c:v>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C00-4943-8684-FC50FF6B891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3390.9500000000003</c:v>
                </c:pt>
                <c:pt idx="1">
                  <c:v>2848.319</c:v>
                </c:pt>
                <c:pt idx="2">
                  <c:v>2512.9</c:v>
                </c:pt>
                <c:pt idx="3">
                  <c:v>2512.9</c:v>
                </c:pt>
                <c:pt idx="4">
                  <c:v>2512.9</c:v>
                </c:pt>
                <c:pt idx="5">
                  <c:v>2859.1419999999998</c:v>
                </c:pt>
                <c:pt idx="6">
                  <c:v>3329.8980000000001</c:v>
                </c:pt>
                <c:pt idx="7">
                  <c:v>3157.9170000000004</c:v>
                </c:pt>
                <c:pt idx="8">
                  <c:v>2853.701</c:v>
                </c:pt>
                <c:pt idx="9">
                  <c:v>2057.9</c:v>
                </c:pt>
                <c:pt idx="10">
                  <c:v>1758.3050000000001</c:v>
                </c:pt>
                <c:pt idx="11">
                  <c:v>1567.9</c:v>
                </c:pt>
                <c:pt idx="12">
                  <c:v>1648.5200000000002</c:v>
                </c:pt>
                <c:pt idx="13">
                  <c:v>1569.432</c:v>
                </c:pt>
                <c:pt idx="14">
                  <c:v>1845.6660000000002</c:v>
                </c:pt>
                <c:pt idx="15">
                  <c:v>2683.2340000000004</c:v>
                </c:pt>
                <c:pt idx="16">
                  <c:v>3738.337</c:v>
                </c:pt>
                <c:pt idx="17">
                  <c:v>3985.3220000000001</c:v>
                </c:pt>
                <c:pt idx="18">
                  <c:v>4537.7350000000006</c:v>
                </c:pt>
                <c:pt idx="19">
                  <c:v>4690.8680000000004</c:v>
                </c:pt>
                <c:pt idx="20">
                  <c:v>4764.9770000000008</c:v>
                </c:pt>
                <c:pt idx="21">
                  <c:v>4789.9390000000003</c:v>
                </c:pt>
                <c:pt idx="22">
                  <c:v>4803.6180000000004</c:v>
                </c:pt>
                <c:pt idx="23">
                  <c:v>4747.9290000000001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C00-4943-8684-FC50FF6B891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1011.2</c:v>
                </c:pt>
                <c:pt idx="1">
                  <c:v>1245.8</c:v>
                </c:pt>
                <c:pt idx="2">
                  <c:v>1334.3</c:v>
                </c:pt>
                <c:pt idx="3">
                  <c:v>1168</c:v>
                </c:pt>
                <c:pt idx="4">
                  <c:v>982.6</c:v>
                </c:pt>
                <c:pt idx="5">
                  <c:v>688.4</c:v>
                </c:pt>
                <c:pt idx="6">
                  <c:v>760.4</c:v>
                </c:pt>
                <c:pt idx="7">
                  <c:v>403.5</c:v>
                </c:pt>
                <c:pt idx="8">
                  <c:v>247</c:v>
                </c:pt>
                <c:pt idx="9">
                  <c:v>318</c:v>
                </c:pt>
                <c:pt idx="10">
                  <c:v>309.8</c:v>
                </c:pt>
                <c:pt idx="11">
                  <c:v>525.5</c:v>
                </c:pt>
                <c:pt idx="12">
                  <c:v>734</c:v>
                </c:pt>
                <c:pt idx="13">
                  <c:v>1042.5</c:v>
                </c:pt>
                <c:pt idx="14">
                  <c:v>1111.7</c:v>
                </c:pt>
                <c:pt idx="15">
                  <c:v>887.4</c:v>
                </c:pt>
                <c:pt idx="16">
                  <c:v>775</c:v>
                </c:pt>
                <c:pt idx="17">
                  <c:v>979</c:v>
                </c:pt>
                <c:pt idx="18">
                  <c:v>942</c:v>
                </c:pt>
                <c:pt idx="19">
                  <c:v>961.83500000000004</c:v>
                </c:pt>
                <c:pt idx="20">
                  <c:v>1012</c:v>
                </c:pt>
                <c:pt idx="21">
                  <c:v>870.5</c:v>
                </c:pt>
                <c:pt idx="22">
                  <c:v>733.7</c:v>
                </c:pt>
                <c:pt idx="23">
                  <c:v>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00-4943-8684-FC50FF6B891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2463.3279999999995</c:v>
                </c:pt>
                <c:pt idx="1">
                  <c:v>2478.5159999999996</c:v>
                </c:pt>
                <c:pt idx="2">
                  <c:v>2508.5289999999995</c:v>
                </c:pt>
                <c:pt idx="3">
                  <c:v>2539.2429999999999</c:v>
                </c:pt>
                <c:pt idx="4">
                  <c:v>2557.5089999999996</c:v>
                </c:pt>
                <c:pt idx="5">
                  <c:v>2585.4359999999997</c:v>
                </c:pt>
                <c:pt idx="6">
                  <c:v>2844.4529999999995</c:v>
                </c:pt>
                <c:pt idx="7">
                  <c:v>3818.5869999999995</c:v>
                </c:pt>
                <c:pt idx="8">
                  <c:v>5119.5600000000013</c:v>
                </c:pt>
                <c:pt idx="9">
                  <c:v>6244.9890000000005</c:v>
                </c:pt>
                <c:pt idx="10">
                  <c:v>7037.2990000000009</c:v>
                </c:pt>
                <c:pt idx="11">
                  <c:v>7479.1600000000008</c:v>
                </c:pt>
                <c:pt idx="12">
                  <c:v>7596.6370000000006</c:v>
                </c:pt>
                <c:pt idx="13">
                  <c:v>7451.601999999999</c:v>
                </c:pt>
                <c:pt idx="14">
                  <c:v>6959.4619999999995</c:v>
                </c:pt>
                <c:pt idx="15">
                  <c:v>6152.9860000000008</c:v>
                </c:pt>
                <c:pt idx="16">
                  <c:v>4996.9389999999994</c:v>
                </c:pt>
                <c:pt idx="17">
                  <c:v>3461.009</c:v>
                </c:pt>
                <c:pt idx="18">
                  <c:v>2100.9699999999998</c:v>
                </c:pt>
                <c:pt idx="19">
                  <c:v>1550.6960000000001</c:v>
                </c:pt>
                <c:pt idx="20">
                  <c:v>1352.0210000000002</c:v>
                </c:pt>
                <c:pt idx="21">
                  <c:v>1243.3850000000002</c:v>
                </c:pt>
                <c:pt idx="22">
                  <c:v>1188.347</c:v>
                </c:pt>
                <c:pt idx="23">
                  <c:v>1184.9299999999998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C00-4943-8684-FC50FF6B891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90</c:v>
                </c:pt>
                <c:pt idx="1">
                  <c:v>89</c:v>
                </c:pt>
                <c:pt idx="2">
                  <c:v>86</c:v>
                </c:pt>
                <c:pt idx="3">
                  <c:v>83</c:v>
                </c:pt>
                <c:pt idx="4">
                  <c:v>79</c:v>
                </c:pt>
                <c:pt idx="5">
                  <c:v>75</c:v>
                </c:pt>
                <c:pt idx="6">
                  <c:v>73</c:v>
                </c:pt>
                <c:pt idx="7">
                  <c:v>78</c:v>
                </c:pt>
                <c:pt idx="8">
                  <c:v>87</c:v>
                </c:pt>
                <c:pt idx="9">
                  <c:v>98</c:v>
                </c:pt>
                <c:pt idx="10">
                  <c:v>108</c:v>
                </c:pt>
                <c:pt idx="11">
                  <c:v>113</c:v>
                </c:pt>
                <c:pt idx="12">
                  <c:v>113</c:v>
                </c:pt>
                <c:pt idx="13">
                  <c:v>109</c:v>
                </c:pt>
                <c:pt idx="14">
                  <c:v>101</c:v>
                </c:pt>
                <c:pt idx="15">
                  <c:v>88</c:v>
                </c:pt>
                <c:pt idx="16">
                  <c:v>70</c:v>
                </c:pt>
                <c:pt idx="17">
                  <c:v>51</c:v>
                </c:pt>
                <c:pt idx="18">
                  <c:v>36</c:v>
                </c:pt>
                <c:pt idx="19">
                  <c:v>31</c:v>
                </c:pt>
                <c:pt idx="20">
                  <c:v>30</c:v>
                </c:pt>
                <c:pt idx="21">
                  <c:v>30</c:v>
                </c:pt>
                <c:pt idx="22">
                  <c:v>28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C00-4943-8684-FC50FF6B891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235</c:v>
                </c:pt>
                <c:pt idx="5">
                  <c:v>265</c:v>
                </c:pt>
                <c:pt idx="6">
                  <c:v>227</c:v>
                </c:pt>
                <c:pt idx="7">
                  <c:v>227</c:v>
                </c:pt>
                <c:pt idx="8">
                  <c:v>201</c:v>
                </c:pt>
                <c:pt idx="9">
                  <c:v>106</c:v>
                </c:pt>
                <c:pt idx="10">
                  <c:v>89</c:v>
                </c:pt>
                <c:pt idx="11">
                  <c:v>89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242</c:v>
                </c:pt>
                <c:pt idx="17">
                  <c:v>1232</c:v>
                </c:pt>
                <c:pt idx="18">
                  <c:v>1856.9349999999999</c:v>
                </c:pt>
                <c:pt idx="19">
                  <c:v>1532</c:v>
                </c:pt>
                <c:pt idx="20">
                  <c:v>1631</c:v>
                </c:pt>
                <c:pt idx="21">
                  <c:v>1443</c:v>
                </c:pt>
                <c:pt idx="22">
                  <c:v>1371</c:v>
                </c:pt>
                <c:pt idx="23">
                  <c:v>1095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C00-4943-8684-FC50FF6B8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106.3</c:v>
                </c:pt>
                <c:pt idx="1">
                  <c:v>92.72</c:v>
                </c:pt>
                <c:pt idx="2">
                  <c:v>86.4</c:v>
                </c:pt>
                <c:pt idx="3">
                  <c:v>83.79</c:v>
                </c:pt>
                <c:pt idx="4">
                  <c:v>85.64</c:v>
                </c:pt>
                <c:pt idx="5">
                  <c:v>110.72</c:v>
                </c:pt>
                <c:pt idx="6">
                  <c:v>123</c:v>
                </c:pt>
                <c:pt idx="7">
                  <c:v>124</c:v>
                </c:pt>
                <c:pt idx="8">
                  <c:v>117.9</c:v>
                </c:pt>
                <c:pt idx="9">
                  <c:v>105.36</c:v>
                </c:pt>
                <c:pt idx="10">
                  <c:v>99.74</c:v>
                </c:pt>
                <c:pt idx="11">
                  <c:v>95.01</c:v>
                </c:pt>
                <c:pt idx="12">
                  <c:v>97.84</c:v>
                </c:pt>
                <c:pt idx="13">
                  <c:v>96</c:v>
                </c:pt>
                <c:pt idx="14">
                  <c:v>99.7</c:v>
                </c:pt>
                <c:pt idx="15">
                  <c:v>114.02</c:v>
                </c:pt>
                <c:pt idx="16">
                  <c:v>148.71</c:v>
                </c:pt>
                <c:pt idx="17">
                  <c:v>199.84</c:v>
                </c:pt>
                <c:pt idx="18">
                  <c:v>261.87</c:v>
                </c:pt>
                <c:pt idx="19">
                  <c:v>339.64</c:v>
                </c:pt>
                <c:pt idx="20">
                  <c:v>353.23</c:v>
                </c:pt>
                <c:pt idx="21">
                  <c:v>247.6</c:v>
                </c:pt>
                <c:pt idx="22">
                  <c:v>179.99</c:v>
                </c:pt>
                <c:pt idx="23">
                  <c:v>133.34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C00-4943-8684-FC50FF6B8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116</c:v>
                </c:pt>
                <c:pt idx="1">
                  <c:v>101.5</c:v>
                </c:pt>
                <c:pt idx="2">
                  <c:v>96</c:v>
                </c:pt>
                <c:pt idx="3">
                  <c:v>98.5</c:v>
                </c:pt>
                <c:pt idx="4">
                  <c:v>103</c:v>
                </c:pt>
                <c:pt idx="5">
                  <c:v>130</c:v>
                </c:pt>
                <c:pt idx="6">
                  <c:v>147</c:v>
                </c:pt>
                <c:pt idx="7">
                  <c:v>153.5</c:v>
                </c:pt>
                <c:pt idx="8">
                  <c:v>143</c:v>
                </c:pt>
                <c:pt idx="9">
                  <c:v>115.5</c:v>
                </c:pt>
                <c:pt idx="10">
                  <c:v>113.5</c:v>
                </c:pt>
                <c:pt idx="11">
                  <c:v>108.5</c:v>
                </c:pt>
                <c:pt idx="12">
                  <c:v>106</c:v>
                </c:pt>
                <c:pt idx="13">
                  <c:v>108</c:v>
                </c:pt>
                <c:pt idx="14">
                  <c:v>113.5</c:v>
                </c:pt>
                <c:pt idx="15">
                  <c:v>138.5</c:v>
                </c:pt>
                <c:pt idx="16">
                  <c:v>165.5</c:v>
                </c:pt>
                <c:pt idx="17">
                  <c:v>231</c:v>
                </c:pt>
                <c:pt idx="18">
                  <c:v>240.5</c:v>
                </c:pt>
                <c:pt idx="19">
                  <c:v>238.5</c:v>
                </c:pt>
                <c:pt idx="20">
                  <c:v>259</c:v>
                </c:pt>
                <c:pt idx="21">
                  <c:v>217.5</c:v>
                </c:pt>
                <c:pt idx="22">
                  <c:v>212</c:v>
                </c:pt>
                <c:pt idx="23">
                  <c:v>165.5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E8-40E2-AB94-F7EC106CF7D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692.83699999999999</c:v>
                </c:pt>
                <c:pt idx="1">
                  <c:v>693.52700000000004</c:v>
                </c:pt>
                <c:pt idx="2">
                  <c:v>690.94799999999998</c:v>
                </c:pt>
                <c:pt idx="3">
                  <c:v>692.596</c:v>
                </c:pt>
                <c:pt idx="4">
                  <c:v>687.32</c:v>
                </c:pt>
                <c:pt idx="5">
                  <c:v>686.73599999999999</c:v>
                </c:pt>
                <c:pt idx="6">
                  <c:v>693.54500000000007</c:v>
                </c:pt>
                <c:pt idx="7">
                  <c:v>698.96199999999999</c:v>
                </c:pt>
                <c:pt idx="8">
                  <c:v>696.07400000000007</c:v>
                </c:pt>
                <c:pt idx="9">
                  <c:v>684.36300000000006</c:v>
                </c:pt>
                <c:pt idx="10">
                  <c:v>684.40499999999997</c:v>
                </c:pt>
                <c:pt idx="11">
                  <c:v>681.01400000000001</c:v>
                </c:pt>
                <c:pt idx="12">
                  <c:v>690.15500000000009</c:v>
                </c:pt>
                <c:pt idx="13">
                  <c:v>686.33199999999999</c:v>
                </c:pt>
                <c:pt idx="14">
                  <c:v>689.32199999999989</c:v>
                </c:pt>
                <c:pt idx="15">
                  <c:v>694.64499999999998</c:v>
                </c:pt>
                <c:pt idx="16">
                  <c:v>686.36000000000013</c:v>
                </c:pt>
                <c:pt idx="17">
                  <c:v>683.48199999999997</c:v>
                </c:pt>
                <c:pt idx="18">
                  <c:v>677.15199999999993</c:v>
                </c:pt>
                <c:pt idx="19">
                  <c:v>685.79500000000007</c:v>
                </c:pt>
                <c:pt idx="20">
                  <c:v>689.654</c:v>
                </c:pt>
                <c:pt idx="21">
                  <c:v>693.1400000000001</c:v>
                </c:pt>
                <c:pt idx="22">
                  <c:v>703.32500000000005</c:v>
                </c:pt>
                <c:pt idx="23">
                  <c:v>701.65000000000009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E8-40E2-AB94-F7EC106CF7D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1280.652</c:v>
                </c:pt>
                <c:pt idx="1">
                  <c:v>1257.3169999999998</c:v>
                </c:pt>
                <c:pt idx="2">
                  <c:v>1248.6660000000002</c:v>
                </c:pt>
                <c:pt idx="3">
                  <c:v>1244.8399999999999</c:v>
                </c:pt>
                <c:pt idx="4">
                  <c:v>1265.7230000000002</c:v>
                </c:pt>
                <c:pt idx="5">
                  <c:v>1351.4060000000004</c:v>
                </c:pt>
                <c:pt idx="6">
                  <c:v>1502.9949999999999</c:v>
                </c:pt>
                <c:pt idx="7">
                  <c:v>1655.4030000000002</c:v>
                </c:pt>
                <c:pt idx="8">
                  <c:v>1765.75</c:v>
                </c:pt>
                <c:pt idx="9">
                  <c:v>1816.421</c:v>
                </c:pt>
                <c:pt idx="10">
                  <c:v>1862.018</c:v>
                </c:pt>
                <c:pt idx="11">
                  <c:v>1911.43</c:v>
                </c:pt>
                <c:pt idx="12">
                  <c:v>1947.9350000000002</c:v>
                </c:pt>
                <c:pt idx="13">
                  <c:v>1954.2360000000001</c:v>
                </c:pt>
                <c:pt idx="14">
                  <c:v>1944.4179999999999</c:v>
                </c:pt>
                <c:pt idx="15">
                  <c:v>1903.5240000000003</c:v>
                </c:pt>
                <c:pt idx="16">
                  <c:v>1850.2269999999999</c:v>
                </c:pt>
                <c:pt idx="17">
                  <c:v>1776.4829999999999</c:v>
                </c:pt>
                <c:pt idx="18">
                  <c:v>1681.671</c:v>
                </c:pt>
                <c:pt idx="19">
                  <c:v>1599.9520000000002</c:v>
                </c:pt>
                <c:pt idx="20">
                  <c:v>1512.4609999999998</c:v>
                </c:pt>
                <c:pt idx="21">
                  <c:v>1400.4390000000001</c:v>
                </c:pt>
                <c:pt idx="22">
                  <c:v>1343.6779999999999</c:v>
                </c:pt>
                <c:pt idx="23">
                  <c:v>1317.1559999999997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E8-40E2-AB94-F7EC106CF7D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4040.0210000000002</c:v>
                </c:pt>
                <c:pt idx="1">
                  <c:v>3782.3239999999996</c:v>
                </c:pt>
                <c:pt idx="2">
                  <c:v>3610.1379999999999</c:v>
                </c:pt>
                <c:pt idx="3">
                  <c:v>3478.2099999999996</c:v>
                </c:pt>
                <c:pt idx="4">
                  <c:v>3417.924</c:v>
                </c:pt>
                <c:pt idx="5">
                  <c:v>3420.0059999999994</c:v>
                </c:pt>
                <c:pt idx="6">
                  <c:v>3553.2910000000002</c:v>
                </c:pt>
                <c:pt idx="7">
                  <c:v>4021.288</c:v>
                </c:pt>
                <c:pt idx="8">
                  <c:v>4599.3360000000011</c:v>
                </c:pt>
                <c:pt idx="9">
                  <c:v>5090.2530000000006</c:v>
                </c:pt>
                <c:pt idx="10">
                  <c:v>5459.4860000000008</c:v>
                </c:pt>
                <c:pt idx="11">
                  <c:v>5880.652000000001</c:v>
                </c:pt>
                <c:pt idx="12">
                  <c:v>6202.0530000000008</c:v>
                </c:pt>
                <c:pt idx="13">
                  <c:v>6246.9220000000005</c:v>
                </c:pt>
                <c:pt idx="14">
                  <c:v>6144.6299999999992</c:v>
                </c:pt>
                <c:pt idx="15">
                  <c:v>6001.9390000000003</c:v>
                </c:pt>
                <c:pt idx="16">
                  <c:v>5814.0889999999999</c:v>
                </c:pt>
                <c:pt idx="17">
                  <c:v>5504.5800000000008</c:v>
                </c:pt>
                <c:pt idx="18">
                  <c:v>5397.9</c:v>
                </c:pt>
                <c:pt idx="19">
                  <c:v>5316.2710000000006</c:v>
                </c:pt>
                <c:pt idx="20">
                  <c:v>5339.6860000000006</c:v>
                </c:pt>
                <c:pt idx="21">
                  <c:v>5180.8230000000003</c:v>
                </c:pt>
                <c:pt idx="22">
                  <c:v>4924.8819999999996</c:v>
                </c:pt>
                <c:pt idx="23">
                  <c:v>4538.9750000000013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E8-40E2-AB94-F7EC106CF7D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444</c:v>
                </c:pt>
                <c:pt idx="1">
                  <c:v>424</c:v>
                </c:pt>
                <c:pt idx="2">
                  <c:v>409.99999999999994</c:v>
                </c:pt>
                <c:pt idx="3">
                  <c:v>400.99999999999994</c:v>
                </c:pt>
                <c:pt idx="4">
                  <c:v>404.00000000000006</c:v>
                </c:pt>
                <c:pt idx="5">
                  <c:v>419</c:v>
                </c:pt>
                <c:pt idx="6">
                  <c:v>463.99999999999994</c:v>
                </c:pt>
                <c:pt idx="7">
                  <c:v>532</c:v>
                </c:pt>
                <c:pt idx="8">
                  <c:v>594</c:v>
                </c:pt>
                <c:pt idx="9">
                  <c:v>626</c:v>
                </c:pt>
                <c:pt idx="10">
                  <c:v>633.00000000000011</c:v>
                </c:pt>
                <c:pt idx="11">
                  <c:v>647.00000000000011</c:v>
                </c:pt>
                <c:pt idx="12">
                  <c:v>661</c:v>
                </c:pt>
                <c:pt idx="13">
                  <c:v>650</c:v>
                </c:pt>
                <c:pt idx="14">
                  <c:v>635.99999999999989</c:v>
                </c:pt>
                <c:pt idx="15">
                  <c:v>629</c:v>
                </c:pt>
                <c:pt idx="16">
                  <c:v>638</c:v>
                </c:pt>
                <c:pt idx="17">
                  <c:v>650</c:v>
                </c:pt>
                <c:pt idx="18">
                  <c:v>645.99999999999989</c:v>
                </c:pt>
                <c:pt idx="19">
                  <c:v>638</c:v>
                </c:pt>
                <c:pt idx="20">
                  <c:v>616</c:v>
                </c:pt>
                <c:pt idx="21">
                  <c:v>568</c:v>
                </c:pt>
                <c:pt idx="22">
                  <c:v>525</c:v>
                </c:pt>
                <c:pt idx="23">
                  <c:v>465.99999999999994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5E8-40E2-AB94-F7EC106CF7D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5E8-40E2-AB94-F7EC106CF7D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5E8-40E2-AB94-F7EC106CF7D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5E8-40E2-AB94-F7EC106CF7D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5E8-40E2-AB94-F7EC106CF7D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5E8-40E2-AB94-F7EC106CF7D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716.00099999999998</c:v>
                </c:pt>
                <c:pt idx="1">
                  <c:v>692.00099999999998</c:v>
                </c:pt>
                <c:pt idx="2">
                  <c:v>665</c:v>
                </c:pt>
                <c:pt idx="3">
                  <c:v>667</c:v>
                </c:pt>
                <c:pt idx="4">
                  <c:v>654</c:v>
                </c:pt>
                <c:pt idx="5">
                  <c:v>650</c:v>
                </c:pt>
                <c:pt idx="6">
                  <c:v>1112.001</c:v>
                </c:pt>
                <c:pt idx="7">
                  <c:v>927.80099999999993</c:v>
                </c:pt>
                <c:pt idx="8">
                  <c:v>1067.0999999999999</c:v>
                </c:pt>
                <c:pt idx="9">
                  <c:v>870.4</c:v>
                </c:pt>
                <c:pt idx="10">
                  <c:v>925</c:v>
                </c:pt>
                <c:pt idx="11">
                  <c:v>930</c:v>
                </c:pt>
                <c:pt idx="12">
                  <c:v>959</c:v>
                </c:pt>
                <c:pt idx="13">
                  <c:v>994</c:v>
                </c:pt>
                <c:pt idx="14">
                  <c:v>951</c:v>
                </c:pt>
                <c:pt idx="15">
                  <c:v>911</c:v>
                </c:pt>
                <c:pt idx="16">
                  <c:v>1086.0999999999999</c:v>
                </c:pt>
                <c:pt idx="17">
                  <c:v>1311.8</c:v>
                </c:pt>
                <c:pt idx="18">
                  <c:v>1290</c:v>
                </c:pt>
                <c:pt idx="19">
                  <c:v>735.4</c:v>
                </c:pt>
                <c:pt idx="20">
                  <c:v>799.2</c:v>
                </c:pt>
                <c:pt idx="21">
                  <c:v>694.9</c:v>
                </c:pt>
                <c:pt idx="22">
                  <c:v>752.8</c:v>
                </c:pt>
                <c:pt idx="23">
                  <c:v>442.601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5E8-40E2-AB94-F7EC106CF7D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9.8409999999999993</c:v>
                </c:pt>
                <c:pt idx="6">
                  <c:v>2.9079999999999999</c:v>
                </c:pt>
                <c:pt idx="18">
                  <c:v>0.41699999999999998</c:v>
                </c:pt>
                <c:pt idx="19">
                  <c:v>9.4550000000000001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5E8-40E2-AB94-F7EC106CF7D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5E8-40E2-AB94-F7EC106CF7D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5E8-40E2-AB94-F7EC106CF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106.3</c:v>
                </c:pt>
                <c:pt idx="1">
                  <c:v>92.72</c:v>
                </c:pt>
                <c:pt idx="2">
                  <c:v>86.4</c:v>
                </c:pt>
                <c:pt idx="3">
                  <c:v>83.79</c:v>
                </c:pt>
                <c:pt idx="4">
                  <c:v>85.64</c:v>
                </c:pt>
                <c:pt idx="5">
                  <c:v>110.72</c:v>
                </c:pt>
                <c:pt idx="6">
                  <c:v>123</c:v>
                </c:pt>
                <c:pt idx="7">
                  <c:v>124</c:v>
                </c:pt>
                <c:pt idx="8">
                  <c:v>117.9</c:v>
                </c:pt>
                <c:pt idx="9">
                  <c:v>105.36</c:v>
                </c:pt>
                <c:pt idx="10">
                  <c:v>99.74</c:v>
                </c:pt>
                <c:pt idx="11">
                  <c:v>95.01</c:v>
                </c:pt>
                <c:pt idx="12">
                  <c:v>97.84</c:v>
                </c:pt>
                <c:pt idx="13">
                  <c:v>96</c:v>
                </c:pt>
                <c:pt idx="14">
                  <c:v>99.7</c:v>
                </c:pt>
                <c:pt idx="15">
                  <c:v>114.02</c:v>
                </c:pt>
                <c:pt idx="16">
                  <c:v>148.71</c:v>
                </c:pt>
                <c:pt idx="17">
                  <c:v>199.84</c:v>
                </c:pt>
                <c:pt idx="18">
                  <c:v>261.87</c:v>
                </c:pt>
                <c:pt idx="19">
                  <c:v>339.64</c:v>
                </c:pt>
                <c:pt idx="20">
                  <c:v>353.23</c:v>
                </c:pt>
                <c:pt idx="21">
                  <c:v>247.6</c:v>
                </c:pt>
                <c:pt idx="22">
                  <c:v>179.99</c:v>
                </c:pt>
                <c:pt idx="23">
                  <c:v>133.34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5E8-40E2-AB94-F7EC106CF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7299.478000000001</v>
      </c>
      <c r="C4" s="18">
        <v>6960.635000000002</v>
      </c>
      <c r="D4" s="18">
        <v>6730.7290000000003</v>
      </c>
      <c r="E4" s="18">
        <v>6592.143</v>
      </c>
      <c r="F4" s="18">
        <v>6542.0090000000009</v>
      </c>
      <c r="G4" s="18">
        <v>6666.978000000001</v>
      </c>
      <c r="H4" s="18">
        <v>7475.751000000002</v>
      </c>
      <c r="I4" s="18">
        <v>7989.0040000000017</v>
      </c>
      <c r="J4" s="18">
        <v>8865.2610000000004</v>
      </c>
      <c r="K4" s="18">
        <v>9202.8889999999992</v>
      </c>
      <c r="L4" s="18">
        <v>9677.4040000000005</v>
      </c>
      <c r="M4" s="18">
        <v>10158.56</v>
      </c>
      <c r="N4" s="18">
        <v>10566.157000000001</v>
      </c>
      <c r="O4" s="18">
        <v>10639.534</v>
      </c>
      <c r="P4" s="18">
        <v>10478.828000000003</v>
      </c>
      <c r="Q4" s="18">
        <v>10278.619999999999</v>
      </c>
      <c r="R4" s="18">
        <v>10240.276</v>
      </c>
      <c r="S4" s="18">
        <v>10157.331</v>
      </c>
      <c r="T4" s="18">
        <v>9933.6400000000031</v>
      </c>
      <c r="U4" s="18">
        <v>9223.3990000000013</v>
      </c>
      <c r="V4" s="18">
        <v>9225.9979999999996</v>
      </c>
      <c r="W4" s="18">
        <v>8764.8240000000005</v>
      </c>
      <c r="X4" s="18">
        <v>8471.6650000000009</v>
      </c>
      <c r="Y4" s="18">
        <v>7641.8590000000004</v>
      </c>
      <c r="Z4" s="19"/>
      <c r="AA4" s="20">
        <f>SUM(B4:Z4)</f>
        <v>209782.97200000004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106.3</v>
      </c>
      <c r="C7" s="28">
        <v>92.72</v>
      </c>
      <c r="D7" s="28">
        <v>86.4</v>
      </c>
      <c r="E7" s="28">
        <v>83.79</v>
      </c>
      <c r="F7" s="28">
        <v>85.64</v>
      </c>
      <c r="G7" s="28">
        <v>110.72</v>
      </c>
      <c r="H7" s="28">
        <v>123</v>
      </c>
      <c r="I7" s="28">
        <v>124</v>
      </c>
      <c r="J7" s="28">
        <v>117.9</v>
      </c>
      <c r="K7" s="28">
        <v>105.36</v>
      </c>
      <c r="L7" s="28">
        <v>99.74</v>
      </c>
      <c r="M7" s="28">
        <v>95.01</v>
      </c>
      <c r="N7" s="28">
        <v>97.84</v>
      </c>
      <c r="O7" s="28">
        <v>96</v>
      </c>
      <c r="P7" s="28">
        <v>99.7</v>
      </c>
      <c r="Q7" s="28">
        <v>114.02</v>
      </c>
      <c r="R7" s="28">
        <v>148.71</v>
      </c>
      <c r="S7" s="28">
        <v>199.84</v>
      </c>
      <c r="T7" s="28">
        <v>261.87</v>
      </c>
      <c r="U7" s="28">
        <v>339.64</v>
      </c>
      <c r="V7" s="28">
        <v>353.23</v>
      </c>
      <c r="W7" s="28">
        <v>247.6</v>
      </c>
      <c r="X7" s="28">
        <v>179.99</v>
      </c>
      <c r="Y7" s="28">
        <v>133.34</v>
      </c>
      <c r="Z7" s="29"/>
      <c r="AA7" s="30">
        <f>IF(SUM(B7:Z7)&lt;&gt;0,AVERAGEIF(B7:Z7,"&lt;&gt;"""),"")</f>
        <v>145.93166666666664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204</v>
      </c>
      <c r="C11" s="47">
        <v>185</v>
      </c>
      <c r="D11" s="47">
        <v>175</v>
      </c>
      <c r="E11" s="47">
        <v>175</v>
      </c>
      <c r="F11" s="47">
        <v>175</v>
      </c>
      <c r="G11" s="47">
        <v>194</v>
      </c>
      <c r="H11" s="47">
        <v>241</v>
      </c>
      <c r="I11" s="47">
        <v>304</v>
      </c>
      <c r="J11" s="47">
        <v>357</v>
      </c>
      <c r="K11" s="47">
        <v>378</v>
      </c>
      <c r="L11" s="47">
        <v>375</v>
      </c>
      <c r="M11" s="47">
        <v>384</v>
      </c>
      <c r="N11" s="47">
        <v>398</v>
      </c>
      <c r="O11" s="47">
        <v>391</v>
      </c>
      <c r="P11" s="47">
        <v>385</v>
      </c>
      <c r="Q11" s="47">
        <v>391</v>
      </c>
      <c r="R11" s="47">
        <v>418</v>
      </c>
      <c r="S11" s="47">
        <v>449</v>
      </c>
      <c r="T11" s="47">
        <v>460</v>
      </c>
      <c r="U11" s="47">
        <v>457</v>
      </c>
      <c r="V11" s="47">
        <v>436</v>
      </c>
      <c r="W11" s="47">
        <v>388</v>
      </c>
      <c r="X11" s="47">
        <v>347</v>
      </c>
      <c r="Y11" s="47">
        <v>288</v>
      </c>
      <c r="Z11" s="48"/>
      <c r="AA11" s="49">
        <f t="shared" si="0"/>
        <v>7955</v>
      </c>
    </row>
    <row r="12" spans="1:27" ht="24.95" customHeight="1" x14ac:dyDescent="0.2">
      <c r="A12" s="50" t="s">
        <v>8</v>
      </c>
      <c r="B12" s="51">
        <v>3390.9500000000003</v>
      </c>
      <c r="C12" s="52">
        <v>2848.319</v>
      </c>
      <c r="D12" s="52">
        <v>2512.9</v>
      </c>
      <c r="E12" s="52">
        <v>2512.9</v>
      </c>
      <c r="F12" s="52">
        <v>2512.9</v>
      </c>
      <c r="G12" s="52">
        <v>2859.1419999999998</v>
      </c>
      <c r="H12" s="52">
        <v>3329.8980000000001</v>
      </c>
      <c r="I12" s="52">
        <v>3157.9170000000004</v>
      </c>
      <c r="J12" s="52">
        <v>2853.701</v>
      </c>
      <c r="K12" s="52">
        <v>2057.9</v>
      </c>
      <c r="L12" s="52">
        <v>1758.3050000000001</v>
      </c>
      <c r="M12" s="52">
        <v>1567.9</v>
      </c>
      <c r="N12" s="52">
        <v>1648.5200000000002</v>
      </c>
      <c r="O12" s="52">
        <v>1569.432</v>
      </c>
      <c r="P12" s="52">
        <v>1845.6660000000002</v>
      </c>
      <c r="Q12" s="52">
        <v>2683.2340000000004</v>
      </c>
      <c r="R12" s="52">
        <v>3738.337</v>
      </c>
      <c r="S12" s="52">
        <v>3985.3220000000001</v>
      </c>
      <c r="T12" s="52">
        <v>4537.7350000000006</v>
      </c>
      <c r="U12" s="52">
        <v>4690.8680000000004</v>
      </c>
      <c r="V12" s="52">
        <v>4764.9770000000008</v>
      </c>
      <c r="W12" s="52">
        <v>4789.9390000000003</v>
      </c>
      <c r="X12" s="52">
        <v>4803.6180000000004</v>
      </c>
      <c r="Y12" s="52">
        <v>4747.9290000000001</v>
      </c>
      <c r="Z12" s="53"/>
      <c r="AA12" s="54">
        <f t="shared" si="0"/>
        <v>75168.309000000008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235</v>
      </c>
      <c r="G13" s="52">
        <v>265</v>
      </c>
      <c r="H13" s="52">
        <v>227</v>
      </c>
      <c r="I13" s="52">
        <v>227</v>
      </c>
      <c r="J13" s="52">
        <v>201</v>
      </c>
      <c r="K13" s="52">
        <v>106</v>
      </c>
      <c r="L13" s="52">
        <v>89</v>
      </c>
      <c r="M13" s="52">
        <v>89</v>
      </c>
      <c r="N13" s="52">
        <v>76</v>
      </c>
      <c r="O13" s="52">
        <v>76</v>
      </c>
      <c r="P13" s="52">
        <v>76</v>
      </c>
      <c r="Q13" s="52">
        <v>76</v>
      </c>
      <c r="R13" s="52">
        <v>242</v>
      </c>
      <c r="S13" s="52">
        <v>1232</v>
      </c>
      <c r="T13" s="52">
        <v>1856.9349999999999</v>
      </c>
      <c r="U13" s="52">
        <v>1532</v>
      </c>
      <c r="V13" s="52">
        <v>1631</v>
      </c>
      <c r="W13" s="52">
        <v>1443</v>
      </c>
      <c r="X13" s="52">
        <v>1371</v>
      </c>
      <c r="Y13" s="52">
        <v>1095</v>
      </c>
      <c r="Z13" s="53"/>
      <c r="AA13" s="54">
        <f t="shared" si="0"/>
        <v>12627.934999999999</v>
      </c>
    </row>
    <row r="14" spans="1:27" ht="24.95" customHeight="1" x14ac:dyDescent="0.2">
      <c r="A14" s="55" t="s">
        <v>10</v>
      </c>
      <c r="B14" s="56">
        <v>2463.3279999999995</v>
      </c>
      <c r="C14" s="57">
        <v>2478.5159999999996</v>
      </c>
      <c r="D14" s="57">
        <v>2508.5289999999995</v>
      </c>
      <c r="E14" s="57">
        <v>2539.2429999999999</v>
      </c>
      <c r="F14" s="57">
        <v>2557.5089999999996</v>
      </c>
      <c r="G14" s="57">
        <v>2585.4359999999997</v>
      </c>
      <c r="H14" s="57">
        <v>2844.4529999999995</v>
      </c>
      <c r="I14" s="57">
        <v>3818.5869999999995</v>
      </c>
      <c r="J14" s="57">
        <v>5119.5600000000013</v>
      </c>
      <c r="K14" s="57">
        <v>6244.9890000000005</v>
      </c>
      <c r="L14" s="57">
        <v>7037.2990000000009</v>
      </c>
      <c r="M14" s="57">
        <v>7479.1600000000008</v>
      </c>
      <c r="N14" s="57">
        <v>7596.6370000000006</v>
      </c>
      <c r="O14" s="57">
        <v>7451.601999999999</v>
      </c>
      <c r="P14" s="57">
        <v>6959.4619999999995</v>
      </c>
      <c r="Q14" s="57">
        <v>6152.9860000000008</v>
      </c>
      <c r="R14" s="57">
        <v>4996.9389999999994</v>
      </c>
      <c r="S14" s="57">
        <v>3461.009</v>
      </c>
      <c r="T14" s="57">
        <v>2100.9699999999998</v>
      </c>
      <c r="U14" s="57">
        <v>1550.6960000000001</v>
      </c>
      <c r="V14" s="57">
        <v>1352.0210000000002</v>
      </c>
      <c r="W14" s="57">
        <v>1243.3850000000002</v>
      </c>
      <c r="X14" s="57">
        <v>1188.347</v>
      </c>
      <c r="Y14" s="57">
        <v>1184.9299999999998</v>
      </c>
      <c r="Z14" s="58"/>
      <c r="AA14" s="59">
        <f t="shared" si="0"/>
        <v>92915.592999999979</v>
      </c>
    </row>
    <row r="15" spans="1:27" ht="24.95" customHeight="1" x14ac:dyDescent="0.2">
      <c r="A15" s="55" t="s">
        <v>11</v>
      </c>
      <c r="B15" s="56">
        <v>90</v>
      </c>
      <c r="C15" s="57">
        <v>89</v>
      </c>
      <c r="D15" s="57">
        <v>86</v>
      </c>
      <c r="E15" s="57">
        <v>83</v>
      </c>
      <c r="F15" s="57">
        <v>79</v>
      </c>
      <c r="G15" s="57">
        <v>75</v>
      </c>
      <c r="H15" s="57">
        <v>73</v>
      </c>
      <c r="I15" s="57">
        <v>78</v>
      </c>
      <c r="J15" s="57">
        <v>87</v>
      </c>
      <c r="K15" s="57">
        <v>98</v>
      </c>
      <c r="L15" s="57">
        <v>108</v>
      </c>
      <c r="M15" s="57">
        <v>113</v>
      </c>
      <c r="N15" s="57">
        <v>113</v>
      </c>
      <c r="O15" s="57">
        <v>109</v>
      </c>
      <c r="P15" s="57">
        <v>101</v>
      </c>
      <c r="Q15" s="57">
        <v>88</v>
      </c>
      <c r="R15" s="57">
        <v>70</v>
      </c>
      <c r="S15" s="57">
        <v>51</v>
      </c>
      <c r="T15" s="57">
        <v>36</v>
      </c>
      <c r="U15" s="57">
        <v>31</v>
      </c>
      <c r="V15" s="57">
        <v>30</v>
      </c>
      <c r="W15" s="57">
        <v>30</v>
      </c>
      <c r="X15" s="57">
        <v>28</v>
      </c>
      <c r="Y15" s="57">
        <v>28</v>
      </c>
      <c r="Z15" s="58"/>
      <c r="AA15" s="59">
        <f t="shared" si="0"/>
        <v>1774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6288.2780000000002</v>
      </c>
      <c r="C16" s="62">
        <f t="shared" si="1"/>
        <v>5714.8349999999991</v>
      </c>
      <c r="D16" s="62">
        <f t="shared" si="1"/>
        <v>5396.4290000000001</v>
      </c>
      <c r="E16" s="62">
        <f t="shared" si="1"/>
        <v>5424.143</v>
      </c>
      <c r="F16" s="62">
        <f t="shared" si="1"/>
        <v>5559.4089999999997</v>
      </c>
      <c r="G16" s="62">
        <f t="shared" si="1"/>
        <v>5978.5779999999995</v>
      </c>
      <c r="H16" s="62">
        <f t="shared" si="1"/>
        <v>6715.3509999999997</v>
      </c>
      <c r="I16" s="62">
        <f t="shared" si="1"/>
        <v>7585.5039999999999</v>
      </c>
      <c r="J16" s="62">
        <f t="shared" si="1"/>
        <v>8618.2610000000022</v>
      </c>
      <c r="K16" s="62">
        <f t="shared" si="1"/>
        <v>8884.889000000001</v>
      </c>
      <c r="L16" s="62">
        <f t="shared" si="1"/>
        <v>9367.6040000000012</v>
      </c>
      <c r="M16" s="62">
        <f t="shared" si="1"/>
        <v>9633.0600000000013</v>
      </c>
      <c r="N16" s="62">
        <f t="shared" si="1"/>
        <v>9832.1570000000011</v>
      </c>
      <c r="O16" s="62">
        <f t="shared" si="1"/>
        <v>9597.0339999999997</v>
      </c>
      <c r="P16" s="62">
        <f t="shared" si="1"/>
        <v>9367.1280000000006</v>
      </c>
      <c r="Q16" s="62">
        <f t="shared" si="1"/>
        <v>9391.2200000000012</v>
      </c>
      <c r="R16" s="62">
        <f t="shared" si="1"/>
        <v>9465.275999999998</v>
      </c>
      <c r="S16" s="62">
        <f t="shared" si="1"/>
        <v>9178.3310000000001</v>
      </c>
      <c r="T16" s="62">
        <f t="shared" si="1"/>
        <v>8991.64</v>
      </c>
      <c r="U16" s="62">
        <f t="shared" si="1"/>
        <v>8261.5640000000003</v>
      </c>
      <c r="V16" s="62">
        <f t="shared" si="1"/>
        <v>8213.9980000000014</v>
      </c>
      <c r="W16" s="62">
        <f t="shared" si="1"/>
        <v>7894.3240000000005</v>
      </c>
      <c r="X16" s="62">
        <f t="shared" si="1"/>
        <v>7737.9650000000001</v>
      </c>
      <c r="Y16" s="62">
        <f t="shared" si="1"/>
        <v>7343.8590000000004</v>
      </c>
      <c r="Z16" s="63" t="str">
        <f t="shared" si="1"/>
        <v/>
      </c>
      <c r="AA16" s="64">
        <f>SUM(AA10:AA15)</f>
        <v>190440.837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2750.9</v>
      </c>
      <c r="C29" s="72">
        <v>2735.9</v>
      </c>
      <c r="D29" s="72">
        <v>2737.9</v>
      </c>
      <c r="E29" s="72">
        <v>2744.9</v>
      </c>
      <c r="F29" s="72">
        <v>2870.9</v>
      </c>
      <c r="G29" s="72">
        <v>2938.9</v>
      </c>
      <c r="H29" s="72">
        <v>3014.9</v>
      </c>
      <c r="I29" s="72">
        <v>3372.9</v>
      </c>
      <c r="J29" s="72">
        <v>3865.9</v>
      </c>
      <c r="K29" s="72">
        <v>4094.9</v>
      </c>
      <c r="L29" s="72">
        <v>4192.8999999999996</v>
      </c>
      <c r="M29" s="72">
        <v>4350.8999999999996</v>
      </c>
      <c r="N29" s="72">
        <v>4375.8999999999996</v>
      </c>
      <c r="O29" s="72">
        <v>4295.8999999999996</v>
      </c>
      <c r="P29" s="72">
        <v>4152.8999999999996</v>
      </c>
      <c r="Q29" s="72">
        <v>3993.9</v>
      </c>
      <c r="R29" s="72">
        <v>3758.9</v>
      </c>
      <c r="S29" s="72">
        <v>3873.9</v>
      </c>
      <c r="T29" s="72">
        <v>3732.9</v>
      </c>
      <c r="U29" s="72">
        <v>3770.9</v>
      </c>
      <c r="V29" s="72">
        <v>3617.9</v>
      </c>
      <c r="W29" s="72">
        <v>3505.9</v>
      </c>
      <c r="X29" s="72">
        <v>3336.9</v>
      </c>
      <c r="Y29" s="72">
        <v>3022.9</v>
      </c>
      <c r="Z29" s="73"/>
      <c r="AA29" s="74">
        <f>SUM(B29:Z29)</f>
        <v>85110.599999999991</v>
      </c>
    </row>
    <row r="30" spans="1:27" ht="24.95" customHeight="1" x14ac:dyDescent="0.2">
      <c r="A30" s="75" t="s">
        <v>24</v>
      </c>
      <c r="B30" s="76">
        <v>1719.3779999999999</v>
      </c>
      <c r="C30" s="77">
        <v>1429.9349999999999</v>
      </c>
      <c r="D30" s="77">
        <v>1473.529</v>
      </c>
      <c r="E30" s="77">
        <v>1526.2429999999999</v>
      </c>
      <c r="F30" s="77">
        <v>1521.509</v>
      </c>
      <c r="G30" s="77">
        <v>1803.6780000000001</v>
      </c>
      <c r="H30" s="77">
        <v>2380.451</v>
      </c>
      <c r="I30" s="77">
        <v>2989.6039999999998</v>
      </c>
      <c r="J30" s="77">
        <v>3641.3609999999999</v>
      </c>
      <c r="K30" s="77">
        <v>4010.989</v>
      </c>
      <c r="L30" s="77">
        <v>4507.7039999999997</v>
      </c>
      <c r="M30" s="77">
        <v>4643.16</v>
      </c>
      <c r="N30" s="77">
        <v>4808.2569999999996</v>
      </c>
      <c r="O30" s="77">
        <v>4647.134</v>
      </c>
      <c r="P30" s="77">
        <v>4525.2280000000001</v>
      </c>
      <c r="Q30" s="77">
        <v>4314.32</v>
      </c>
      <c r="R30" s="77">
        <v>3926.3760000000002</v>
      </c>
      <c r="S30" s="77">
        <v>3373.431</v>
      </c>
      <c r="T30" s="77">
        <v>2770.74</v>
      </c>
      <c r="U30" s="77">
        <v>1916.499</v>
      </c>
      <c r="V30" s="77">
        <v>2046.098</v>
      </c>
      <c r="W30" s="77">
        <v>1798.424</v>
      </c>
      <c r="X30" s="77">
        <v>1869.0650000000001</v>
      </c>
      <c r="Y30" s="77">
        <v>1966.9590000000001</v>
      </c>
      <c r="Z30" s="78"/>
      <c r="AA30" s="79">
        <f>SUM(B30:Z30)</f>
        <v>69610.072</v>
      </c>
    </row>
    <row r="31" spans="1:27" ht="24.95" customHeight="1" x14ac:dyDescent="0.2">
      <c r="A31" s="82" t="s">
        <v>25</v>
      </c>
      <c r="B31" s="80">
        <v>2152</v>
      </c>
      <c r="C31" s="81">
        <v>1932</v>
      </c>
      <c r="D31" s="81">
        <v>1602</v>
      </c>
      <c r="E31" s="81">
        <v>1602</v>
      </c>
      <c r="F31" s="81">
        <v>1602</v>
      </c>
      <c r="G31" s="81">
        <v>1622</v>
      </c>
      <c r="H31" s="81">
        <v>1622</v>
      </c>
      <c r="I31" s="81">
        <v>1492</v>
      </c>
      <c r="J31" s="81">
        <v>1358</v>
      </c>
      <c r="K31" s="81">
        <v>1097</v>
      </c>
      <c r="L31" s="81">
        <v>927</v>
      </c>
      <c r="M31" s="81">
        <v>927</v>
      </c>
      <c r="N31" s="81">
        <v>927</v>
      </c>
      <c r="O31" s="81">
        <v>927</v>
      </c>
      <c r="P31" s="81">
        <v>967</v>
      </c>
      <c r="Q31" s="81">
        <v>1402</v>
      </c>
      <c r="R31" s="81">
        <v>2055</v>
      </c>
      <c r="S31" s="81">
        <v>2410</v>
      </c>
      <c r="T31" s="81">
        <v>2930</v>
      </c>
      <c r="U31" s="81">
        <v>3036</v>
      </c>
      <c r="V31" s="81">
        <v>3062</v>
      </c>
      <c r="W31" s="81">
        <v>3069</v>
      </c>
      <c r="X31" s="81">
        <v>2942</v>
      </c>
      <c r="Y31" s="81">
        <v>2652</v>
      </c>
      <c r="Z31" s="83"/>
      <c r="AA31" s="84">
        <f>SUM(B31:Z31)</f>
        <v>44314</v>
      </c>
    </row>
    <row r="32" spans="1:27" ht="30" customHeight="1" thickBot="1" x14ac:dyDescent="0.25">
      <c r="A32" s="60" t="s">
        <v>26</v>
      </c>
      <c r="B32" s="61">
        <f>IF(LEN(B$2)&gt;0,SUM(B29:B31),"")</f>
        <v>6622.2780000000002</v>
      </c>
      <c r="C32" s="62">
        <f t="shared" ref="C32:Z32" si="4">IF(LEN(C$2)&gt;0,SUM(C29:C31),"")</f>
        <v>6097.835</v>
      </c>
      <c r="D32" s="62">
        <f t="shared" si="4"/>
        <v>5813.4290000000001</v>
      </c>
      <c r="E32" s="62">
        <f t="shared" si="4"/>
        <v>5873.143</v>
      </c>
      <c r="F32" s="62">
        <f t="shared" si="4"/>
        <v>5994.4089999999997</v>
      </c>
      <c r="G32" s="62">
        <f t="shared" si="4"/>
        <v>6364.5780000000004</v>
      </c>
      <c r="H32" s="62">
        <f t="shared" si="4"/>
        <v>7017.3510000000006</v>
      </c>
      <c r="I32" s="62">
        <f t="shared" si="4"/>
        <v>7854.5039999999999</v>
      </c>
      <c r="J32" s="62">
        <f t="shared" si="4"/>
        <v>8865.2610000000004</v>
      </c>
      <c r="K32" s="62">
        <f t="shared" si="4"/>
        <v>9202.8889999999992</v>
      </c>
      <c r="L32" s="62">
        <f t="shared" si="4"/>
        <v>9627.6039999999994</v>
      </c>
      <c r="M32" s="62">
        <f t="shared" si="4"/>
        <v>9921.06</v>
      </c>
      <c r="N32" s="62">
        <f t="shared" si="4"/>
        <v>10111.156999999999</v>
      </c>
      <c r="O32" s="62">
        <f t="shared" si="4"/>
        <v>9870.0339999999997</v>
      </c>
      <c r="P32" s="62">
        <f t="shared" si="4"/>
        <v>9645.1280000000006</v>
      </c>
      <c r="Q32" s="62">
        <f t="shared" si="4"/>
        <v>9710.2199999999993</v>
      </c>
      <c r="R32" s="62">
        <f t="shared" si="4"/>
        <v>9740.2759999999998</v>
      </c>
      <c r="S32" s="62">
        <f t="shared" si="4"/>
        <v>9657.3310000000001</v>
      </c>
      <c r="T32" s="62">
        <f t="shared" si="4"/>
        <v>9433.64</v>
      </c>
      <c r="U32" s="62">
        <f t="shared" si="4"/>
        <v>8723.3990000000013</v>
      </c>
      <c r="V32" s="62">
        <f t="shared" si="4"/>
        <v>8725.9979999999996</v>
      </c>
      <c r="W32" s="62">
        <f t="shared" si="4"/>
        <v>8373.3240000000005</v>
      </c>
      <c r="X32" s="62">
        <f t="shared" si="4"/>
        <v>8147.9650000000001</v>
      </c>
      <c r="Y32" s="62">
        <f t="shared" si="4"/>
        <v>7641.8590000000004</v>
      </c>
      <c r="Z32" s="63" t="str">
        <f t="shared" si="4"/>
        <v/>
      </c>
      <c r="AA32" s="64">
        <f>SUM(AA29:AA31)</f>
        <v>199034.67199999999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54</v>
      </c>
      <c r="D35" s="95">
        <v>88</v>
      </c>
      <c r="E35" s="95">
        <v>120</v>
      </c>
      <c r="F35" s="95">
        <v>106</v>
      </c>
      <c r="G35" s="95">
        <v>104</v>
      </c>
      <c r="H35" s="95">
        <v>70</v>
      </c>
      <c r="I35" s="95">
        <v>80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30</v>
      </c>
      <c r="S35" s="95">
        <v>147</v>
      </c>
      <c r="T35" s="95">
        <v>247</v>
      </c>
      <c r="U35" s="95">
        <v>263.83500000000004</v>
      </c>
      <c r="V35" s="95">
        <v>249</v>
      </c>
      <c r="W35" s="95">
        <v>216</v>
      </c>
      <c r="X35" s="95">
        <v>121</v>
      </c>
      <c r="Y35" s="95">
        <v>50</v>
      </c>
      <c r="Z35" s="96"/>
      <c r="AA35" s="74">
        <f t="shared" ref="AA35:AA40" si="5">SUM(B35:Z35)</f>
        <v>2125.835</v>
      </c>
    </row>
    <row r="36" spans="1:27" ht="24.95" customHeight="1" x14ac:dyDescent="0.2">
      <c r="A36" s="97" t="s">
        <v>29</v>
      </c>
      <c r="B36" s="98">
        <v>259</v>
      </c>
      <c r="C36" s="99">
        <v>274</v>
      </c>
      <c r="D36" s="99">
        <v>274</v>
      </c>
      <c r="E36" s="99">
        <v>274</v>
      </c>
      <c r="F36" s="99">
        <v>274</v>
      </c>
      <c r="G36" s="99">
        <v>227</v>
      </c>
      <c r="H36" s="99">
        <v>177</v>
      </c>
      <c r="I36" s="99">
        <v>134</v>
      </c>
      <c r="J36" s="99">
        <v>172</v>
      </c>
      <c r="K36" s="99">
        <v>243</v>
      </c>
      <c r="L36" s="99">
        <v>185</v>
      </c>
      <c r="M36" s="99">
        <v>208</v>
      </c>
      <c r="N36" s="99">
        <v>199</v>
      </c>
      <c r="O36" s="99">
        <v>193</v>
      </c>
      <c r="P36" s="99">
        <v>203</v>
      </c>
      <c r="Q36" s="99">
        <v>244</v>
      </c>
      <c r="R36" s="99">
        <v>190</v>
      </c>
      <c r="S36" s="99">
        <v>277</v>
      </c>
      <c r="T36" s="99">
        <v>140</v>
      </c>
      <c r="U36" s="99">
        <v>143</v>
      </c>
      <c r="V36" s="99">
        <v>208</v>
      </c>
      <c r="W36" s="99">
        <v>208</v>
      </c>
      <c r="X36" s="99">
        <v>234</v>
      </c>
      <c r="Y36" s="99">
        <v>193</v>
      </c>
      <c r="Z36" s="100"/>
      <c r="AA36" s="79">
        <f t="shared" si="5"/>
        <v>5133</v>
      </c>
    </row>
    <row r="37" spans="1:27" ht="24.95" customHeight="1" x14ac:dyDescent="0.2">
      <c r="A37" s="97" t="s">
        <v>30</v>
      </c>
      <c r="B37" s="98">
        <v>682.2</v>
      </c>
      <c r="C37" s="99">
        <v>867.8</v>
      </c>
      <c r="D37" s="99">
        <v>922.3</v>
      </c>
      <c r="E37" s="99">
        <v>724</v>
      </c>
      <c r="F37" s="99">
        <v>552.6</v>
      </c>
      <c r="G37" s="99">
        <v>307.39999999999998</v>
      </c>
      <c r="H37" s="99">
        <v>5</v>
      </c>
      <c r="I37" s="99">
        <v>5</v>
      </c>
      <c r="J37" s="99">
        <v>5</v>
      </c>
      <c r="K37" s="99">
        <v>5</v>
      </c>
      <c r="L37" s="99">
        <v>54.8</v>
      </c>
      <c r="M37" s="99">
        <v>242.5</v>
      </c>
      <c r="N37" s="99">
        <v>460</v>
      </c>
      <c r="O37" s="99">
        <v>774.5</v>
      </c>
      <c r="P37" s="99">
        <v>838.7</v>
      </c>
      <c r="Q37" s="99">
        <v>573.4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7060.2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55</v>
      </c>
      <c r="N38" s="99">
        <v>55</v>
      </c>
      <c r="O38" s="99">
        <v>55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1215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458.4</v>
      </c>
      <c r="I39" s="99">
        <v>134.5</v>
      </c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391.5</v>
      </c>
      <c r="X39" s="99">
        <v>323.7</v>
      </c>
      <c r="Y39" s="99"/>
      <c r="Z39" s="100"/>
      <c r="AA39" s="79">
        <f t="shared" si="5"/>
        <v>3808.1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1011.2</v>
      </c>
      <c r="C40" s="88">
        <f t="shared" si="6"/>
        <v>1245.8</v>
      </c>
      <c r="D40" s="88">
        <f t="shared" si="6"/>
        <v>1334.3</v>
      </c>
      <c r="E40" s="88">
        <f t="shared" si="6"/>
        <v>1168</v>
      </c>
      <c r="F40" s="88">
        <f t="shared" si="6"/>
        <v>982.6</v>
      </c>
      <c r="G40" s="88">
        <f t="shared" si="6"/>
        <v>688.4</v>
      </c>
      <c r="H40" s="88">
        <f t="shared" si="6"/>
        <v>760.4</v>
      </c>
      <c r="I40" s="88">
        <f t="shared" si="6"/>
        <v>403.5</v>
      </c>
      <c r="J40" s="88">
        <f t="shared" si="6"/>
        <v>247</v>
      </c>
      <c r="K40" s="88">
        <f t="shared" si="6"/>
        <v>318</v>
      </c>
      <c r="L40" s="88">
        <f t="shared" si="6"/>
        <v>309.8</v>
      </c>
      <c r="M40" s="88">
        <f t="shared" si="6"/>
        <v>525.5</v>
      </c>
      <c r="N40" s="88">
        <f t="shared" si="6"/>
        <v>734</v>
      </c>
      <c r="O40" s="88">
        <f t="shared" si="6"/>
        <v>1042.5</v>
      </c>
      <c r="P40" s="88">
        <f t="shared" si="6"/>
        <v>1111.7</v>
      </c>
      <c r="Q40" s="88">
        <f t="shared" si="6"/>
        <v>887.4</v>
      </c>
      <c r="R40" s="88">
        <f t="shared" si="6"/>
        <v>775</v>
      </c>
      <c r="S40" s="88">
        <f t="shared" si="6"/>
        <v>979</v>
      </c>
      <c r="T40" s="88">
        <f t="shared" si="6"/>
        <v>942</v>
      </c>
      <c r="U40" s="88">
        <f t="shared" si="6"/>
        <v>961.83500000000004</v>
      </c>
      <c r="V40" s="88">
        <f t="shared" si="6"/>
        <v>1012</v>
      </c>
      <c r="W40" s="88">
        <f t="shared" si="6"/>
        <v>870.5</v>
      </c>
      <c r="X40" s="88">
        <f t="shared" si="6"/>
        <v>733.7</v>
      </c>
      <c r="Y40" s="88">
        <f t="shared" si="6"/>
        <v>298</v>
      </c>
      <c r="Z40" s="89" t="str">
        <f t="shared" si="6"/>
        <v/>
      </c>
      <c r="AA40" s="90">
        <f t="shared" si="5"/>
        <v>19342.135000000002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677.2</v>
      </c>
      <c r="C45" s="99">
        <v>862.8</v>
      </c>
      <c r="D45" s="99">
        <v>917.3</v>
      </c>
      <c r="E45" s="99">
        <v>719</v>
      </c>
      <c r="F45" s="99">
        <v>547.6</v>
      </c>
      <c r="G45" s="99">
        <v>302.39999999999998</v>
      </c>
      <c r="H45" s="99"/>
      <c r="I45" s="99"/>
      <c r="J45" s="99"/>
      <c r="K45" s="99"/>
      <c r="L45" s="99">
        <v>49.8</v>
      </c>
      <c r="M45" s="99">
        <v>237.5</v>
      </c>
      <c r="N45" s="99">
        <v>455</v>
      </c>
      <c r="O45" s="99">
        <v>769.5</v>
      </c>
      <c r="P45" s="99">
        <v>833.7</v>
      </c>
      <c r="Q45" s="99">
        <v>568.4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6940.2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458.4</v>
      </c>
      <c r="I47" s="99">
        <v>134.5</v>
      </c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391.5</v>
      </c>
      <c r="X47" s="99">
        <v>323.7</v>
      </c>
      <c r="Y47" s="99"/>
      <c r="Z47" s="100"/>
      <c r="AA47" s="79">
        <f t="shared" si="7"/>
        <v>3808.1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677.2</v>
      </c>
      <c r="C49" s="88">
        <f t="shared" ref="C49:Z49" si="8">IF(LEN(C$2)&gt;0,SUM(C43:C48),"")</f>
        <v>862.8</v>
      </c>
      <c r="D49" s="88">
        <f t="shared" si="8"/>
        <v>917.3</v>
      </c>
      <c r="E49" s="88">
        <f t="shared" si="8"/>
        <v>719</v>
      </c>
      <c r="F49" s="88">
        <f t="shared" si="8"/>
        <v>547.6</v>
      </c>
      <c r="G49" s="88">
        <f t="shared" si="8"/>
        <v>302.39999999999998</v>
      </c>
      <c r="H49" s="88">
        <f t="shared" si="8"/>
        <v>458.4</v>
      </c>
      <c r="I49" s="88">
        <f t="shared" si="8"/>
        <v>134.5</v>
      </c>
      <c r="J49" s="88">
        <f t="shared" si="8"/>
        <v>0</v>
      </c>
      <c r="K49" s="88">
        <f t="shared" si="8"/>
        <v>0</v>
      </c>
      <c r="L49" s="88">
        <f t="shared" si="8"/>
        <v>49.8</v>
      </c>
      <c r="M49" s="88">
        <f t="shared" si="8"/>
        <v>237.5</v>
      </c>
      <c r="N49" s="88">
        <f t="shared" si="8"/>
        <v>455</v>
      </c>
      <c r="O49" s="88">
        <f t="shared" si="8"/>
        <v>769.5</v>
      </c>
      <c r="P49" s="88">
        <f t="shared" si="8"/>
        <v>833.7</v>
      </c>
      <c r="Q49" s="88">
        <f t="shared" si="8"/>
        <v>568.4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391.5</v>
      </c>
      <c r="X49" s="88">
        <f t="shared" si="8"/>
        <v>323.7</v>
      </c>
      <c r="Y49" s="88">
        <f t="shared" si="8"/>
        <v>0</v>
      </c>
      <c r="Z49" s="89" t="str">
        <f t="shared" si="8"/>
        <v/>
      </c>
      <c r="AA49" s="90">
        <f t="shared" si="7"/>
        <v>10748.3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7299.4780000000001</v>
      </c>
      <c r="C52" s="88">
        <f t="shared" si="10"/>
        <v>6960.6349999999993</v>
      </c>
      <c r="D52" s="88">
        <f t="shared" si="10"/>
        <v>6730.7290000000003</v>
      </c>
      <c r="E52" s="88">
        <f t="shared" si="10"/>
        <v>6592.143</v>
      </c>
      <c r="F52" s="88">
        <f t="shared" si="10"/>
        <v>6542.009</v>
      </c>
      <c r="G52" s="88">
        <f t="shared" si="10"/>
        <v>6666.9779999999992</v>
      </c>
      <c r="H52" s="88">
        <f t="shared" si="10"/>
        <v>7475.7509999999993</v>
      </c>
      <c r="I52" s="88">
        <f t="shared" si="10"/>
        <v>7989.0039999999999</v>
      </c>
      <c r="J52" s="88">
        <f t="shared" si="10"/>
        <v>8865.2610000000022</v>
      </c>
      <c r="K52" s="88">
        <f t="shared" si="10"/>
        <v>9202.889000000001</v>
      </c>
      <c r="L52" s="88">
        <f t="shared" si="10"/>
        <v>9677.4040000000005</v>
      </c>
      <c r="M52" s="88">
        <f t="shared" si="10"/>
        <v>10158.560000000001</v>
      </c>
      <c r="N52" s="88">
        <f t="shared" si="10"/>
        <v>10566.157000000001</v>
      </c>
      <c r="O52" s="88">
        <f t="shared" si="10"/>
        <v>10639.534</v>
      </c>
      <c r="P52" s="88">
        <f t="shared" si="10"/>
        <v>10478.828000000001</v>
      </c>
      <c r="Q52" s="88">
        <f t="shared" si="10"/>
        <v>10278.620000000001</v>
      </c>
      <c r="R52" s="88">
        <f t="shared" si="10"/>
        <v>10240.275999999998</v>
      </c>
      <c r="S52" s="88">
        <f t="shared" si="10"/>
        <v>10157.331</v>
      </c>
      <c r="T52" s="88">
        <f t="shared" si="10"/>
        <v>9933.64</v>
      </c>
      <c r="U52" s="88">
        <f t="shared" si="10"/>
        <v>9223.3990000000013</v>
      </c>
      <c r="V52" s="88">
        <f t="shared" si="10"/>
        <v>9225.9980000000014</v>
      </c>
      <c r="W52" s="88">
        <f t="shared" si="10"/>
        <v>8764.8240000000005</v>
      </c>
      <c r="X52" s="88">
        <f t="shared" si="10"/>
        <v>8471.6650000000009</v>
      </c>
      <c r="Y52" s="88">
        <f t="shared" si="10"/>
        <v>7641.8590000000004</v>
      </c>
      <c r="Z52" s="89" t="str">
        <f t="shared" si="10"/>
        <v/>
      </c>
      <c r="AA52" s="104">
        <f>SUM(B52:Z52)</f>
        <v>209782.97200000001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7299.5110000000022</v>
      </c>
      <c r="C4" s="18">
        <v>6960.6690000000017</v>
      </c>
      <c r="D4" s="18">
        <v>6730.7519999999995</v>
      </c>
      <c r="E4" s="18">
        <v>6592.1460000000015</v>
      </c>
      <c r="F4" s="18">
        <v>6541.9670000000015</v>
      </c>
      <c r="G4" s="18">
        <v>6666.9890000000005</v>
      </c>
      <c r="H4" s="18">
        <v>7475.7399999999989</v>
      </c>
      <c r="I4" s="18">
        <v>7988.9540000000015</v>
      </c>
      <c r="J4" s="18">
        <v>8865.2599999999948</v>
      </c>
      <c r="K4" s="18">
        <v>9202.9369999999999</v>
      </c>
      <c r="L4" s="18">
        <v>9677.4090000000015</v>
      </c>
      <c r="M4" s="18">
        <v>10158.595999999994</v>
      </c>
      <c r="N4" s="18">
        <v>10566.142999999998</v>
      </c>
      <c r="O4" s="18">
        <v>10639.490000000002</v>
      </c>
      <c r="P4" s="18">
        <v>10478.870000000001</v>
      </c>
      <c r="Q4" s="18">
        <v>10278.607999999998</v>
      </c>
      <c r="R4" s="18">
        <v>10240.275999999998</v>
      </c>
      <c r="S4" s="18">
        <v>10157.345000000003</v>
      </c>
      <c r="T4" s="18">
        <v>9933.6400000000012</v>
      </c>
      <c r="U4" s="18">
        <v>9223.3729999999996</v>
      </c>
      <c r="V4" s="18">
        <v>9226.0010000000038</v>
      </c>
      <c r="W4" s="18">
        <v>8764.8019999999979</v>
      </c>
      <c r="X4" s="18">
        <v>8471.6849999999959</v>
      </c>
      <c r="Y4" s="18">
        <v>7641.8820000000014</v>
      </c>
      <c r="Z4" s="19"/>
      <c r="AA4" s="20">
        <f>SUM(B4:Z4)</f>
        <v>209783.04499999998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106.3</v>
      </c>
      <c r="C7" s="28">
        <v>92.72</v>
      </c>
      <c r="D7" s="28">
        <v>86.4</v>
      </c>
      <c r="E7" s="28">
        <v>83.79</v>
      </c>
      <c r="F7" s="28">
        <v>85.64</v>
      </c>
      <c r="G7" s="28">
        <v>110.72</v>
      </c>
      <c r="H7" s="28">
        <v>123</v>
      </c>
      <c r="I7" s="28">
        <v>124</v>
      </c>
      <c r="J7" s="28">
        <v>117.9</v>
      </c>
      <c r="K7" s="28">
        <v>105.36</v>
      </c>
      <c r="L7" s="28">
        <v>99.74</v>
      </c>
      <c r="M7" s="28">
        <v>95.01</v>
      </c>
      <c r="N7" s="28">
        <v>97.84</v>
      </c>
      <c r="O7" s="28">
        <v>96</v>
      </c>
      <c r="P7" s="28">
        <v>99.7</v>
      </c>
      <c r="Q7" s="28">
        <v>114.02</v>
      </c>
      <c r="R7" s="28">
        <v>148.71</v>
      </c>
      <c r="S7" s="28">
        <v>199.84</v>
      </c>
      <c r="T7" s="28">
        <v>261.87</v>
      </c>
      <c r="U7" s="28">
        <v>339.64</v>
      </c>
      <c r="V7" s="28">
        <v>353.23</v>
      </c>
      <c r="W7" s="28">
        <v>247.6</v>
      </c>
      <c r="X7" s="28">
        <v>179.99</v>
      </c>
      <c r="Y7" s="28">
        <v>133.34</v>
      </c>
      <c r="Z7" s="29"/>
      <c r="AA7" s="30">
        <f>IF(SUM(B7:Z7)&lt;&gt;0,AVERAGEIF(B7:Z7,"&lt;&gt;"""),"")</f>
        <v>145.93166666666664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9.8409999999999993</v>
      </c>
      <c r="H14" s="57">
        <v>2.9079999999999999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0.41699999999999998</v>
      </c>
      <c r="U14" s="57">
        <v>9.4550000000000001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112.62100000000001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9.8409999999999993</v>
      </c>
      <c r="H16" s="62">
        <f t="shared" si="1"/>
        <v>2.9079999999999999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0.41699999999999998</v>
      </c>
      <c r="U16" s="62">
        <f t="shared" si="1"/>
        <v>9.4550000000000001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112.62100000000001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692.83699999999999</v>
      </c>
      <c r="C19" s="72">
        <v>693.52700000000004</v>
      </c>
      <c r="D19" s="72">
        <v>690.94799999999998</v>
      </c>
      <c r="E19" s="72">
        <v>692.596</v>
      </c>
      <c r="F19" s="72">
        <v>687.32</v>
      </c>
      <c r="G19" s="72">
        <v>686.73599999999999</v>
      </c>
      <c r="H19" s="72">
        <v>693.54500000000007</v>
      </c>
      <c r="I19" s="72">
        <v>698.96199999999999</v>
      </c>
      <c r="J19" s="72">
        <v>696.07400000000007</v>
      </c>
      <c r="K19" s="72">
        <v>684.36300000000006</v>
      </c>
      <c r="L19" s="72">
        <v>684.40499999999997</v>
      </c>
      <c r="M19" s="72">
        <v>681.01400000000001</v>
      </c>
      <c r="N19" s="72">
        <v>690.15500000000009</v>
      </c>
      <c r="O19" s="72">
        <v>686.33199999999999</v>
      </c>
      <c r="P19" s="72">
        <v>689.32199999999989</v>
      </c>
      <c r="Q19" s="72">
        <v>694.64499999999998</v>
      </c>
      <c r="R19" s="72">
        <v>686.36000000000013</v>
      </c>
      <c r="S19" s="72">
        <v>683.48199999999997</v>
      </c>
      <c r="T19" s="72">
        <v>677.15199999999993</v>
      </c>
      <c r="U19" s="72">
        <v>685.79500000000007</v>
      </c>
      <c r="V19" s="72">
        <v>689.654</v>
      </c>
      <c r="W19" s="72">
        <v>693.1400000000001</v>
      </c>
      <c r="X19" s="72">
        <v>703.32500000000005</v>
      </c>
      <c r="Y19" s="72">
        <v>701.65000000000009</v>
      </c>
      <c r="Z19" s="73"/>
      <c r="AA19" s="74">
        <f t="shared" ref="AA19:AA25" si="2">SUM(B19:Z19)</f>
        <v>16563.339000000004</v>
      </c>
    </row>
    <row r="20" spans="1:27" ht="24.95" customHeight="1" x14ac:dyDescent="0.2">
      <c r="A20" s="75" t="s">
        <v>15</v>
      </c>
      <c r="B20" s="76">
        <v>1280.652</v>
      </c>
      <c r="C20" s="77">
        <v>1257.3169999999998</v>
      </c>
      <c r="D20" s="77">
        <v>1248.6660000000002</v>
      </c>
      <c r="E20" s="77">
        <v>1244.8399999999999</v>
      </c>
      <c r="F20" s="77">
        <v>1265.7230000000002</v>
      </c>
      <c r="G20" s="77">
        <v>1351.4060000000004</v>
      </c>
      <c r="H20" s="77">
        <v>1502.9949999999999</v>
      </c>
      <c r="I20" s="77">
        <v>1655.4030000000002</v>
      </c>
      <c r="J20" s="77">
        <v>1765.75</v>
      </c>
      <c r="K20" s="77">
        <v>1816.421</v>
      </c>
      <c r="L20" s="77">
        <v>1862.018</v>
      </c>
      <c r="M20" s="77">
        <v>1911.43</v>
      </c>
      <c r="N20" s="77">
        <v>1947.9350000000002</v>
      </c>
      <c r="O20" s="77">
        <v>1954.2360000000001</v>
      </c>
      <c r="P20" s="77">
        <v>1944.4179999999999</v>
      </c>
      <c r="Q20" s="77">
        <v>1903.5240000000003</v>
      </c>
      <c r="R20" s="77">
        <v>1850.2269999999999</v>
      </c>
      <c r="S20" s="77">
        <v>1776.4829999999999</v>
      </c>
      <c r="T20" s="77">
        <v>1681.671</v>
      </c>
      <c r="U20" s="77">
        <v>1599.9520000000002</v>
      </c>
      <c r="V20" s="77">
        <v>1512.4609999999998</v>
      </c>
      <c r="W20" s="77">
        <v>1400.4390000000001</v>
      </c>
      <c r="X20" s="77">
        <v>1343.6779999999999</v>
      </c>
      <c r="Y20" s="77">
        <v>1317.1559999999997</v>
      </c>
      <c r="Z20" s="78"/>
      <c r="AA20" s="79">
        <f t="shared" si="2"/>
        <v>38394.801000000007</v>
      </c>
    </row>
    <row r="21" spans="1:27" ht="24.95" customHeight="1" x14ac:dyDescent="0.2">
      <c r="A21" s="75" t="s">
        <v>16</v>
      </c>
      <c r="B21" s="80">
        <v>4040.0210000000002</v>
      </c>
      <c r="C21" s="81">
        <v>3782.3239999999996</v>
      </c>
      <c r="D21" s="81">
        <v>3610.1379999999999</v>
      </c>
      <c r="E21" s="81">
        <v>3478.2099999999996</v>
      </c>
      <c r="F21" s="81">
        <v>3417.924</v>
      </c>
      <c r="G21" s="81">
        <v>3420.0059999999994</v>
      </c>
      <c r="H21" s="81">
        <v>3553.2910000000002</v>
      </c>
      <c r="I21" s="81">
        <v>4021.288</v>
      </c>
      <c r="J21" s="81">
        <v>4599.3360000000011</v>
      </c>
      <c r="K21" s="81">
        <v>5090.2530000000006</v>
      </c>
      <c r="L21" s="81">
        <v>5459.4860000000008</v>
      </c>
      <c r="M21" s="81">
        <v>5880.652000000001</v>
      </c>
      <c r="N21" s="81">
        <v>6202.0530000000008</v>
      </c>
      <c r="O21" s="81">
        <v>6246.9220000000005</v>
      </c>
      <c r="P21" s="81">
        <v>6144.6299999999992</v>
      </c>
      <c r="Q21" s="81">
        <v>6001.9390000000003</v>
      </c>
      <c r="R21" s="81">
        <v>5814.0889999999999</v>
      </c>
      <c r="S21" s="81">
        <v>5504.5800000000008</v>
      </c>
      <c r="T21" s="81">
        <v>5397.9</v>
      </c>
      <c r="U21" s="81">
        <v>5316.2710000000006</v>
      </c>
      <c r="V21" s="81">
        <v>5339.6860000000006</v>
      </c>
      <c r="W21" s="81">
        <v>5180.8230000000003</v>
      </c>
      <c r="X21" s="81">
        <v>4924.8819999999996</v>
      </c>
      <c r="Y21" s="81">
        <v>4538.9750000000013</v>
      </c>
      <c r="Z21" s="78"/>
      <c r="AA21" s="79">
        <f t="shared" si="2"/>
        <v>116965.679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116</v>
      </c>
      <c r="C23" s="77">
        <v>101.5</v>
      </c>
      <c r="D23" s="77">
        <v>96</v>
      </c>
      <c r="E23" s="77">
        <v>98.5</v>
      </c>
      <c r="F23" s="77">
        <v>103</v>
      </c>
      <c r="G23" s="77">
        <v>130</v>
      </c>
      <c r="H23" s="77">
        <v>147</v>
      </c>
      <c r="I23" s="77">
        <v>153.5</v>
      </c>
      <c r="J23" s="77">
        <v>143</v>
      </c>
      <c r="K23" s="77">
        <v>115.5</v>
      </c>
      <c r="L23" s="77">
        <v>113.5</v>
      </c>
      <c r="M23" s="77">
        <v>108.5</v>
      </c>
      <c r="N23" s="77">
        <v>106</v>
      </c>
      <c r="O23" s="77">
        <v>108</v>
      </c>
      <c r="P23" s="77">
        <v>113.5</v>
      </c>
      <c r="Q23" s="77">
        <v>138.5</v>
      </c>
      <c r="R23" s="77">
        <v>165.5</v>
      </c>
      <c r="S23" s="77">
        <v>231</v>
      </c>
      <c r="T23" s="77">
        <v>240.5</v>
      </c>
      <c r="U23" s="77">
        <v>238.5</v>
      </c>
      <c r="V23" s="77">
        <v>259</v>
      </c>
      <c r="W23" s="77">
        <v>217.5</v>
      </c>
      <c r="X23" s="77">
        <v>212</v>
      </c>
      <c r="Y23" s="77">
        <v>165.5</v>
      </c>
      <c r="Z23" s="77"/>
      <c r="AA23" s="79">
        <f t="shared" si="2"/>
        <v>3621.5</v>
      </c>
    </row>
    <row r="24" spans="1:27" ht="24.95" customHeight="1" x14ac:dyDescent="0.2">
      <c r="A24" s="85" t="s">
        <v>19</v>
      </c>
      <c r="B24" s="77">
        <v>444</v>
      </c>
      <c r="C24" s="77">
        <v>424</v>
      </c>
      <c r="D24" s="77">
        <v>409.99999999999994</v>
      </c>
      <c r="E24" s="77">
        <v>400.99999999999994</v>
      </c>
      <c r="F24" s="77">
        <v>404.00000000000006</v>
      </c>
      <c r="G24" s="77">
        <v>419</v>
      </c>
      <c r="H24" s="77">
        <v>463.99999999999994</v>
      </c>
      <c r="I24" s="77">
        <v>532</v>
      </c>
      <c r="J24" s="77">
        <v>594</v>
      </c>
      <c r="K24" s="77">
        <v>626</v>
      </c>
      <c r="L24" s="77">
        <v>633.00000000000011</v>
      </c>
      <c r="M24" s="77">
        <v>647.00000000000011</v>
      </c>
      <c r="N24" s="77">
        <v>661</v>
      </c>
      <c r="O24" s="77">
        <v>650</v>
      </c>
      <c r="P24" s="77">
        <v>635.99999999999989</v>
      </c>
      <c r="Q24" s="77">
        <v>629</v>
      </c>
      <c r="R24" s="77">
        <v>638</v>
      </c>
      <c r="S24" s="77">
        <v>650</v>
      </c>
      <c r="T24" s="77">
        <v>645.99999999999989</v>
      </c>
      <c r="U24" s="77">
        <v>638</v>
      </c>
      <c r="V24" s="77">
        <v>616</v>
      </c>
      <c r="W24" s="77">
        <v>568</v>
      </c>
      <c r="X24" s="77">
        <v>525</v>
      </c>
      <c r="Y24" s="77">
        <v>465.99999999999994</v>
      </c>
      <c r="Z24" s="77"/>
      <c r="AA24" s="79">
        <f t="shared" si="2"/>
        <v>13321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6573.51</v>
      </c>
      <c r="C26" s="88">
        <f t="shared" ref="C26:Z26" si="3">IF(LEN(C$2)&gt;0,SUM(C19:C25),"")</f>
        <v>6258.6679999999997</v>
      </c>
      <c r="D26" s="88">
        <f t="shared" si="3"/>
        <v>6055.7520000000004</v>
      </c>
      <c r="E26" s="88">
        <f t="shared" si="3"/>
        <v>5915.1459999999997</v>
      </c>
      <c r="F26" s="88">
        <f t="shared" si="3"/>
        <v>5877.9670000000006</v>
      </c>
      <c r="G26" s="88">
        <f t="shared" si="3"/>
        <v>6007.1479999999992</v>
      </c>
      <c r="H26" s="88">
        <f t="shared" si="3"/>
        <v>6360.8310000000001</v>
      </c>
      <c r="I26" s="88">
        <f t="shared" si="3"/>
        <v>7061.1530000000002</v>
      </c>
      <c r="J26" s="88">
        <f t="shared" si="3"/>
        <v>7798.1600000000017</v>
      </c>
      <c r="K26" s="88">
        <f t="shared" si="3"/>
        <v>8332.5370000000003</v>
      </c>
      <c r="L26" s="88">
        <f t="shared" si="3"/>
        <v>8752.4090000000015</v>
      </c>
      <c r="M26" s="88">
        <f t="shared" si="3"/>
        <v>9228.5960000000014</v>
      </c>
      <c r="N26" s="88">
        <f t="shared" si="3"/>
        <v>9607.143</v>
      </c>
      <c r="O26" s="88">
        <f t="shared" si="3"/>
        <v>9645.4900000000016</v>
      </c>
      <c r="P26" s="88">
        <f t="shared" si="3"/>
        <v>9527.869999999999</v>
      </c>
      <c r="Q26" s="88">
        <f t="shared" si="3"/>
        <v>9367.6080000000002</v>
      </c>
      <c r="R26" s="88">
        <f t="shared" si="3"/>
        <v>9154.1759999999995</v>
      </c>
      <c r="S26" s="88">
        <f t="shared" si="3"/>
        <v>8845.5450000000019</v>
      </c>
      <c r="T26" s="88">
        <f t="shared" si="3"/>
        <v>8643.223</v>
      </c>
      <c r="U26" s="88">
        <f t="shared" si="3"/>
        <v>8478.518</v>
      </c>
      <c r="V26" s="88">
        <f t="shared" si="3"/>
        <v>8416.8009999999995</v>
      </c>
      <c r="W26" s="88">
        <f t="shared" si="3"/>
        <v>8059.902</v>
      </c>
      <c r="X26" s="88">
        <f t="shared" si="3"/>
        <v>7708.8849999999993</v>
      </c>
      <c r="Y26" s="88">
        <f t="shared" si="3"/>
        <v>7189.2810000000009</v>
      </c>
      <c r="Z26" s="89" t="str">
        <f t="shared" si="3"/>
        <v/>
      </c>
      <c r="AA26" s="90">
        <f>SUM(AA19:AA25)</f>
        <v>188866.31900000002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763</v>
      </c>
      <c r="C29" s="72">
        <v>726.5</v>
      </c>
      <c r="D29" s="72">
        <v>707</v>
      </c>
      <c r="E29" s="72">
        <v>702.5</v>
      </c>
      <c r="F29" s="72">
        <v>686</v>
      </c>
      <c r="G29" s="72">
        <v>728</v>
      </c>
      <c r="H29" s="72">
        <v>788</v>
      </c>
      <c r="I29" s="72">
        <v>858.5</v>
      </c>
      <c r="J29" s="72">
        <v>931</v>
      </c>
      <c r="K29" s="72">
        <v>910.5</v>
      </c>
      <c r="L29" s="72">
        <v>975.5</v>
      </c>
      <c r="M29" s="72">
        <v>989.5</v>
      </c>
      <c r="N29" s="72">
        <v>1001</v>
      </c>
      <c r="O29" s="72">
        <v>987</v>
      </c>
      <c r="P29" s="72">
        <v>953.5</v>
      </c>
      <c r="Q29" s="72">
        <v>961.5</v>
      </c>
      <c r="R29" s="72">
        <v>990.5</v>
      </c>
      <c r="S29" s="72">
        <v>1058</v>
      </c>
      <c r="T29" s="72">
        <v>1038.5</v>
      </c>
      <c r="U29" s="72">
        <v>1028.5</v>
      </c>
      <c r="V29" s="72">
        <v>1027</v>
      </c>
      <c r="W29" s="72">
        <v>945.5</v>
      </c>
      <c r="X29" s="72">
        <v>922</v>
      </c>
      <c r="Y29" s="72">
        <v>818.5</v>
      </c>
      <c r="Z29" s="73"/>
      <c r="AA29" s="74">
        <f>SUM(B29:Z29)</f>
        <v>21497.5</v>
      </c>
    </row>
    <row r="30" spans="1:27" ht="24.95" customHeight="1" x14ac:dyDescent="0.2">
      <c r="A30" s="75" t="s">
        <v>24</v>
      </c>
      <c r="B30" s="76">
        <v>6036.5110000000004</v>
      </c>
      <c r="C30" s="77">
        <v>5734.1689999999999</v>
      </c>
      <c r="D30" s="77">
        <v>5523.7520000000004</v>
      </c>
      <c r="E30" s="77">
        <v>5389.6459999999997</v>
      </c>
      <c r="F30" s="77">
        <v>5355.9669999999996</v>
      </c>
      <c r="G30" s="77">
        <v>5438.9889999999996</v>
      </c>
      <c r="H30" s="77">
        <v>5696.74</v>
      </c>
      <c r="I30" s="77">
        <v>6357.6540000000005</v>
      </c>
      <c r="J30" s="77">
        <v>7155.16</v>
      </c>
      <c r="K30" s="77">
        <v>7756.0370000000003</v>
      </c>
      <c r="L30" s="77">
        <v>8201.9089999999997</v>
      </c>
      <c r="M30" s="77">
        <v>8669.0959999999995</v>
      </c>
      <c r="N30" s="77">
        <v>9065.143</v>
      </c>
      <c r="O30" s="77">
        <v>9152.49</v>
      </c>
      <c r="P30" s="77">
        <v>9025.3700000000008</v>
      </c>
      <c r="Q30" s="77">
        <v>8817.1080000000002</v>
      </c>
      <c r="R30" s="77">
        <v>8572.6759999999995</v>
      </c>
      <c r="S30" s="77">
        <v>8126.5450000000001</v>
      </c>
      <c r="T30" s="77">
        <v>7877.14</v>
      </c>
      <c r="U30" s="77">
        <v>7691.473</v>
      </c>
      <c r="V30" s="77">
        <v>7582.8010000000004</v>
      </c>
      <c r="W30" s="77">
        <v>7298.402</v>
      </c>
      <c r="X30" s="77">
        <v>7012.8850000000002</v>
      </c>
      <c r="Y30" s="77">
        <v>6637.7820000000002</v>
      </c>
      <c r="Z30" s="78"/>
      <c r="AA30" s="79">
        <f>SUM(B30:Z30)</f>
        <v>174175.44500000004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6799.5110000000004</v>
      </c>
      <c r="C32" s="62">
        <f t="shared" ref="C32:Z32" si="4">IF(LEN(C$2)&gt;0,SUM(C29:C31),"")</f>
        <v>6460.6689999999999</v>
      </c>
      <c r="D32" s="62">
        <f t="shared" si="4"/>
        <v>6230.7520000000004</v>
      </c>
      <c r="E32" s="62">
        <f t="shared" si="4"/>
        <v>6092.1459999999997</v>
      </c>
      <c r="F32" s="62">
        <f t="shared" si="4"/>
        <v>6041.9669999999996</v>
      </c>
      <c r="G32" s="62">
        <f t="shared" si="4"/>
        <v>6166.9889999999996</v>
      </c>
      <c r="H32" s="62">
        <f t="shared" si="4"/>
        <v>6484.74</v>
      </c>
      <c r="I32" s="62">
        <f t="shared" si="4"/>
        <v>7216.1540000000005</v>
      </c>
      <c r="J32" s="62">
        <f t="shared" si="4"/>
        <v>8086.16</v>
      </c>
      <c r="K32" s="62">
        <f t="shared" si="4"/>
        <v>8666.5370000000003</v>
      </c>
      <c r="L32" s="62">
        <f t="shared" si="4"/>
        <v>9177.4089999999997</v>
      </c>
      <c r="M32" s="62">
        <f t="shared" si="4"/>
        <v>9658.5959999999995</v>
      </c>
      <c r="N32" s="62">
        <f t="shared" si="4"/>
        <v>10066.143</v>
      </c>
      <c r="O32" s="62">
        <f t="shared" si="4"/>
        <v>10139.49</v>
      </c>
      <c r="P32" s="62">
        <f t="shared" si="4"/>
        <v>9978.8700000000008</v>
      </c>
      <c r="Q32" s="62">
        <f t="shared" si="4"/>
        <v>9778.6080000000002</v>
      </c>
      <c r="R32" s="62">
        <f t="shared" si="4"/>
        <v>9563.1759999999995</v>
      </c>
      <c r="S32" s="62">
        <f t="shared" si="4"/>
        <v>9184.5450000000001</v>
      </c>
      <c r="T32" s="62">
        <f t="shared" si="4"/>
        <v>8915.64</v>
      </c>
      <c r="U32" s="62">
        <f t="shared" si="4"/>
        <v>8719.973</v>
      </c>
      <c r="V32" s="62">
        <f t="shared" si="4"/>
        <v>8609.8009999999995</v>
      </c>
      <c r="W32" s="62">
        <f t="shared" si="4"/>
        <v>8243.902</v>
      </c>
      <c r="X32" s="62">
        <f t="shared" si="4"/>
        <v>7934.8850000000002</v>
      </c>
      <c r="Y32" s="62">
        <f t="shared" si="4"/>
        <v>7456.2820000000002</v>
      </c>
      <c r="Z32" s="63" t="str">
        <f t="shared" si="4"/>
        <v/>
      </c>
      <c r="AA32" s="64">
        <f>SUM(AA29:AA31)</f>
        <v>195672.94500000004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140</v>
      </c>
      <c r="C35" s="95">
        <v>157</v>
      </c>
      <c r="D35" s="95">
        <v>110</v>
      </c>
      <c r="E35" s="95">
        <v>112</v>
      </c>
      <c r="F35" s="95">
        <v>88</v>
      </c>
      <c r="G35" s="95">
        <v>88</v>
      </c>
      <c r="H35" s="95">
        <v>86</v>
      </c>
      <c r="I35" s="95">
        <v>114</v>
      </c>
      <c r="J35" s="95">
        <v>170</v>
      </c>
      <c r="K35" s="95">
        <v>185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233</v>
      </c>
      <c r="R35" s="95">
        <v>171</v>
      </c>
      <c r="S35" s="95">
        <v>138</v>
      </c>
      <c r="T35" s="95">
        <v>104</v>
      </c>
      <c r="U35" s="95">
        <v>104</v>
      </c>
      <c r="V35" s="95">
        <v>104</v>
      </c>
      <c r="W35" s="95">
        <v>112</v>
      </c>
      <c r="X35" s="95">
        <v>127</v>
      </c>
      <c r="Y35" s="95">
        <v>137</v>
      </c>
      <c r="Z35" s="96"/>
      <c r="AA35" s="74">
        <f t="shared" ref="AA35:AA40" si="5">SUM(B35:Z35)</f>
        <v>3830</v>
      </c>
    </row>
    <row r="36" spans="1:27" ht="24.95" customHeight="1" x14ac:dyDescent="0.2">
      <c r="A36" s="97" t="s">
        <v>42</v>
      </c>
      <c r="B36" s="98">
        <v>76.001000000000005</v>
      </c>
      <c r="C36" s="99">
        <v>35.001000000000005</v>
      </c>
      <c r="D36" s="99">
        <v>55</v>
      </c>
      <c r="E36" s="99">
        <v>55</v>
      </c>
      <c r="F36" s="99">
        <v>66</v>
      </c>
      <c r="G36" s="99">
        <v>62</v>
      </c>
      <c r="H36" s="99">
        <v>35.001000000000005</v>
      </c>
      <c r="I36" s="99">
        <v>41.001000000000005</v>
      </c>
      <c r="J36" s="99">
        <v>118</v>
      </c>
      <c r="K36" s="99">
        <v>149</v>
      </c>
      <c r="L36" s="99">
        <v>155</v>
      </c>
      <c r="M36" s="99">
        <v>155</v>
      </c>
      <c r="N36" s="99">
        <v>184</v>
      </c>
      <c r="O36" s="99">
        <v>219</v>
      </c>
      <c r="P36" s="99">
        <v>181</v>
      </c>
      <c r="Q36" s="99">
        <v>178</v>
      </c>
      <c r="R36" s="99">
        <v>238</v>
      </c>
      <c r="S36" s="99">
        <v>201</v>
      </c>
      <c r="T36" s="99">
        <v>168</v>
      </c>
      <c r="U36" s="99">
        <v>128</v>
      </c>
      <c r="V36" s="99">
        <v>79</v>
      </c>
      <c r="W36" s="99">
        <v>62</v>
      </c>
      <c r="X36" s="99">
        <v>89</v>
      </c>
      <c r="Y36" s="99">
        <v>120.001</v>
      </c>
      <c r="Z36" s="100"/>
      <c r="AA36" s="79">
        <f t="shared" si="5"/>
        <v>2849.0050000000001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991</v>
      </c>
      <c r="I37" s="99">
        <v>772.8</v>
      </c>
      <c r="J37" s="99">
        <v>377.7</v>
      </c>
      <c r="K37" s="99">
        <v>36.4</v>
      </c>
      <c r="L37" s="99"/>
      <c r="M37" s="99"/>
      <c r="N37" s="99"/>
      <c r="O37" s="99"/>
      <c r="P37" s="99"/>
      <c r="Q37" s="99"/>
      <c r="R37" s="99">
        <v>677.1</v>
      </c>
      <c r="S37" s="99">
        <v>972.8</v>
      </c>
      <c r="T37" s="99">
        <v>1018</v>
      </c>
      <c r="U37" s="99">
        <v>503.4</v>
      </c>
      <c r="V37" s="99">
        <v>616.20000000000005</v>
      </c>
      <c r="W37" s="99">
        <v>520.9</v>
      </c>
      <c r="X37" s="99">
        <v>536.79999999999995</v>
      </c>
      <c r="Y37" s="99">
        <v>116</v>
      </c>
      <c r="Z37" s="100"/>
      <c r="AA37" s="79">
        <f t="shared" si="5"/>
        <v>7139.0999999999995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</v>
      </c>
      <c r="N38" s="99">
        <v>5</v>
      </c>
      <c r="O38" s="99">
        <v>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>
        <v>401.4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/>
      <c r="W39" s="99"/>
      <c r="X39" s="99"/>
      <c r="Y39" s="99">
        <v>69.599999999999994</v>
      </c>
      <c r="Z39" s="100"/>
      <c r="AA39" s="79">
        <f t="shared" si="5"/>
        <v>6971</v>
      </c>
    </row>
    <row r="40" spans="1:27" ht="30" customHeight="1" thickBot="1" x14ac:dyDescent="0.25">
      <c r="A40" s="86" t="s">
        <v>46</v>
      </c>
      <c r="B40" s="87">
        <f>IF(LEN(B$2)&gt;0,SUM(B35:B39),"")</f>
        <v>716.00099999999998</v>
      </c>
      <c r="C40" s="88">
        <f t="shared" ref="C40:Z40" si="6">IF(LEN(C$2)&gt;0,SUM(C35:C39),"")</f>
        <v>692.00099999999998</v>
      </c>
      <c r="D40" s="88">
        <f t="shared" si="6"/>
        <v>665</v>
      </c>
      <c r="E40" s="88">
        <f t="shared" si="6"/>
        <v>667</v>
      </c>
      <c r="F40" s="88">
        <f t="shared" si="6"/>
        <v>654</v>
      </c>
      <c r="G40" s="88">
        <f t="shared" si="6"/>
        <v>650</v>
      </c>
      <c r="H40" s="88">
        <f t="shared" si="6"/>
        <v>1112.001</v>
      </c>
      <c r="I40" s="88">
        <f t="shared" si="6"/>
        <v>927.80099999999993</v>
      </c>
      <c r="J40" s="88">
        <f t="shared" si="6"/>
        <v>1067.0999999999999</v>
      </c>
      <c r="K40" s="88">
        <f t="shared" si="6"/>
        <v>870.4</v>
      </c>
      <c r="L40" s="88">
        <f t="shared" si="6"/>
        <v>925</v>
      </c>
      <c r="M40" s="88">
        <f t="shared" si="6"/>
        <v>930</v>
      </c>
      <c r="N40" s="88">
        <f t="shared" si="6"/>
        <v>959</v>
      </c>
      <c r="O40" s="88">
        <f t="shared" si="6"/>
        <v>994</v>
      </c>
      <c r="P40" s="88">
        <f t="shared" si="6"/>
        <v>951</v>
      </c>
      <c r="Q40" s="88">
        <f t="shared" si="6"/>
        <v>911</v>
      </c>
      <c r="R40" s="88">
        <f t="shared" si="6"/>
        <v>1086.0999999999999</v>
      </c>
      <c r="S40" s="88">
        <f t="shared" si="6"/>
        <v>1311.8</v>
      </c>
      <c r="T40" s="88">
        <f t="shared" si="6"/>
        <v>1290</v>
      </c>
      <c r="U40" s="88">
        <f t="shared" si="6"/>
        <v>735.4</v>
      </c>
      <c r="V40" s="88">
        <f t="shared" si="6"/>
        <v>799.2</v>
      </c>
      <c r="W40" s="88">
        <f t="shared" si="6"/>
        <v>694.9</v>
      </c>
      <c r="X40" s="88">
        <f t="shared" si="6"/>
        <v>752.8</v>
      </c>
      <c r="Y40" s="88">
        <f t="shared" si="6"/>
        <v>442.601</v>
      </c>
      <c r="Z40" s="89" t="str">
        <f t="shared" si="6"/>
        <v/>
      </c>
      <c r="AA40" s="90">
        <f t="shared" si="5"/>
        <v>20804.105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991</v>
      </c>
      <c r="I45" s="99">
        <v>772.8</v>
      </c>
      <c r="J45" s="99">
        <v>377.7</v>
      </c>
      <c r="K45" s="99">
        <v>36.4</v>
      </c>
      <c r="L45" s="99"/>
      <c r="M45" s="99"/>
      <c r="N45" s="99"/>
      <c r="O45" s="99"/>
      <c r="P45" s="99"/>
      <c r="Q45" s="99"/>
      <c r="R45" s="99">
        <v>677.1</v>
      </c>
      <c r="S45" s="99">
        <v>972.8</v>
      </c>
      <c r="T45" s="99">
        <v>1018</v>
      </c>
      <c r="U45" s="99">
        <v>503.4</v>
      </c>
      <c r="V45" s="99">
        <v>616.20000000000005</v>
      </c>
      <c r="W45" s="99">
        <v>520.9</v>
      </c>
      <c r="X45" s="99">
        <v>536.79999999999995</v>
      </c>
      <c r="Y45" s="99">
        <v>116</v>
      </c>
      <c r="Z45" s="100"/>
      <c r="AA45" s="79">
        <f t="shared" si="7"/>
        <v>7139.0999999999995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>
        <v>401.4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/>
      <c r="W47" s="99"/>
      <c r="X47" s="99"/>
      <c r="Y47" s="99">
        <v>69.599999999999994</v>
      </c>
      <c r="Z47" s="100"/>
      <c r="AA47" s="79">
        <f t="shared" si="7"/>
        <v>6971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149</v>
      </c>
      <c r="E48" s="99">
        <v>143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3592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649</v>
      </c>
      <c r="E49" s="88">
        <f t="shared" si="8"/>
        <v>643</v>
      </c>
      <c r="F49" s="88">
        <f t="shared" si="8"/>
        <v>650</v>
      </c>
      <c r="G49" s="88">
        <f t="shared" si="8"/>
        <v>650</v>
      </c>
      <c r="H49" s="88">
        <f t="shared" si="8"/>
        <v>1141</v>
      </c>
      <c r="I49" s="88">
        <f t="shared" si="8"/>
        <v>922.8</v>
      </c>
      <c r="J49" s="88">
        <f t="shared" si="8"/>
        <v>929.09999999999991</v>
      </c>
      <c r="K49" s="88">
        <f t="shared" si="8"/>
        <v>686.4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827.1</v>
      </c>
      <c r="S49" s="88">
        <f t="shared" si="8"/>
        <v>1122.8</v>
      </c>
      <c r="T49" s="88">
        <f t="shared" si="8"/>
        <v>1168</v>
      </c>
      <c r="U49" s="88">
        <f t="shared" si="8"/>
        <v>653.4</v>
      </c>
      <c r="V49" s="88">
        <f t="shared" si="8"/>
        <v>766.2</v>
      </c>
      <c r="W49" s="88">
        <f t="shared" si="8"/>
        <v>670.9</v>
      </c>
      <c r="X49" s="88">
        <f t="shared" si="8"/>
        <v>686.8</v>
      </c>
      <c r="Y49" s="88">
        <f t="shared" si="8"/>
        <v>335.6</v>
      </c>
      <c r="Z49" s="89" t="str">
        <f t="shared" si="8"/>
        <v/>
      </c>
      <c r="AA49" s="90">
        <f t="shared" si="7"/>
        <v>17702.099999999999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7299.5110000000004</v>
      </c>
      <c r="C52" s="88">
        <f t="shared" ref="C52:Z52" si="10">IF(LEN(C$2)&gt;0,SUM(C10:C15)+C26+C40,"")</f>
        <v>6960.6689999999999</v>
      </c>
      <c r="D52" s="88">
        <f t="shared" si="10"/>
        <v>6730.7520000000004</v>
      </c>
      <c r="E52" s="88">
        <f t="shared" si="10"/>
        <v>6592.1459999999997</v>
      </c>
      <c r="F52" s="88">
        <f t="shared" si="10"/>
        <v>6541.9670000000006</v>
      </c>
      <c r="G52" s="88">
        <f t="shared" si="10"/>
        <v>6666.9889999999996</v>
      </c>
      <c r="H52" s="88">
        <f t="shared" si="10"/>
        <v>7475.7400000000007</v>
      </c>
      <c r="I52" s="88">
        <f t="shared" si="10"/>
        <v>7988.9539999999997</v>
      </c>
      <c r="J52" s="88">
        <f t="shared" si="10"/>
        <v>8865.260000000002</v>
      </c>
      <c r="K52" s="88">
        <f t="shared" si="10"/>
        <v>9202.9369999999999</v>
      </c>
      <c r="L52" s="88">
        <f t="shared" si="10"/>
        <v>9677.4090000000015</v>
      </c>
      <c r="M52" s="88">
        <f t="shared" si="10"/>
        <v>10158.596000000001</v>
      </c>
      <c r="N52" s="88">
        <f t="shared" si="10"/>
        <v>10566.143</v>
      </c>
      <c r="O52" s="88">
        <f t="shared" si="10"/>
        <v>10639.490000000002</v>
      </c>
      <c r="P52" s="88">
        <f t="shared" si="10"/>
        <v>10478.869999999999</v>
      </c>
      <c r="Q52" s="88">
        <f t="shared" si="10"/>
        <v>10278.608</v>
      </c>
      <c r="R52" s="88">
        <f t="shared" si="10"/>
        <v>10240.276</v>
      </c>
      <c r="S52" s="88">
        <f t="shared" si="10"/>
        <v>10157.345000000001</v>
      </c>
      <c r="T52" s="88">
        <f t="shared" si="10"/>
        <v>9933.64</v>
      </c>
      <c r="U52" s="88">
        <f t="shared" si="10"/>
        <v>9223.3729999999996</v>
      </c>
      <c r="V52" s="88">
        <f t="shared" si="10"/>
        <v>9226.0010000000002</v>
      </c>
      <c r="W52" s="88">
        <f t="shared" si="10"/>
        <v>8764.8019999999997</v>
      </c>
      <c r="X52" s="88">
        <f t="shared" si="10"/>
        <v>8471.6849999999995</v>
      </c>
      <c r="Y52" s="88">
        <f t="shared" si="10"/>
        <v>7641.8820000000005</v>
      </c>
      <c r="Z52" s="89" t="str">
        <f t="shared" si="10"/>
        <v/>
      </c>
      <c r="AA52" s="104">
        <f>SUM(B52:Z52)</f>
        <v>209783.04500000001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-177.20000000000005</v>
      </c>
      <c r="C4" s="18">
        <v>-362.79999999999995</v>
      </c>
      <c r="D4" s="18">
        <v>-417.29999999999995</v>
      </c>
      <c r="E4" s="18">
        <v>-219</v>
      </c>
      <c r="F4" s="18">
        <v>-47.600000000000023</v>
      </c>
      <c r="G4" s="18">
        <v>197.60000000000002</v>
      </c>
      <c r="H4" s="18">
        <v>532.6</v>
      </c>
      <c r="I4" s="18">
        <v>638.29999999999995</v>
      </c>
      <c r="J4" s="18">
        <v>779.09999999999991</v>
      </c>
      <c r="K4" s="18">
        <v>536.4</v>
      </c>
      <c r="L4" s="18">
        <v>450.2</v>
      </c>
      <c r="M4" s="18">
        <v>262.5</v>
      </c>
      <c r="N4" s="18">
        <v>45</v>
      </c>
      <c r="O4" s="18">
        <v>-269.5</v>
      </c>
      <c r="P4" s="18">
        <v>-333.70000000000005</v>
      </c>
      <c r="Q4" s="18">
        <v>-68.399999999999977</v>
      </c>
      <c r="R4" s="18">
        <v>177.10000000000002</v>
      </c>
      <c r="S4" s="18">
        <v>472.79999999999995</v>
      </c>
      <c r="T4" s="18">
        <v>518</v>
      </c>
      <c r="U4" s="18">
        <v>3.3999999999999773</v>
      </c>
      <c r="V4" s="18">
        <v>116.20000000000005</v>
      </c>
      <c r="W4" s="18">
        <v>129.39999999999998</v>
      </c>
      <c r="X4" s="18">
        <v>213.09999999999997</v>
      </c>
      <c r="Y4" s="18">
        <v>185.6</v>
      </c>
      <c r="Z4" s="19"/>
      <c r="AA4" s="111">
        <f>SUM(B4:Z4)</f>
        <v>3361.7999999999997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106.3</v>
      </c>
      <c r="C7" s="117">
        <v>92.72</v>
      </c>
      <c r="D7" s="117">
        <v>86.4</v>
      </c>
      <c r="E7" s="117">
        <v>83.79</v>
      </c>
      <c r="F7" s="117">
        <v>85.64</v>
      </c>
      <c r="G7" s="117">
        <v>110.72</v>
      </c>
      <c r="H7" s="117">
        <v>123</v>
      </c>
      <c r="I7" s="117">
        <v>124</v>
      </c>
      <c r="J7" s="117">
        <v>117.9</v>
      </c>
      <c r="K7" s="117">
        <v>105.36</v>
      </c>
      <c r="L7" s="117">
        <v>99.74</v>
      </c>
      <c r="M7" s="117">
        <v>95.01</v>
      </c>
      <c r="N7" s="117">
        <v>97.84</v>
      </c>
      <c r="O7" s="117">
        <v>96</v>
      </c>
      <c r="P7" s="117">
        <v>99.7</v>
      </c>
      <c r="Q7" s="117">
        <v>114.02</v>
      </c>
      <c r="R7" s="117">
        <v>148.71</v>
      </c>
      <c r="S7" s="117">
        <v>199.84</v>
      </c>
      <c r="T7" s="117">
        <v>261.87</v>
      </c>
      <c r="U7" s="117">
        <v>339.64</v>
      </c>
      <c r="V7" s="117">
        <v>353.23</v>
      </c>
      <c r="W7" s="117">
        <v>247.6</v>
      </c>
      <c r="X7" s="117">
        <v>179.99</v>
      </c>
      <c r="Y7" s="117">
        <v>133.34</v>
      </c>
      <c r="Z7" s="118"/>
      <c r="AA7" s="119">
        <f>IF(SUM(B7:Z7)&lt;&gt;0,AVERAGEIF(B7:Z7,"&lt;&gt;"""),"")</f>
        <v>145.93166666666664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677.2</v>
      </c>
      <c r="C13" s="129">
        <v>862.8</v>
      </c>
      <c r="D13" s="129">
        <v>917.3</v>
      </c>
      <c r="E13" s="129">
        <v>719</v>
      </c>
      <c r="F13" s="129">
        <v>547.6</v>
      </c>
      <c r="G13" s="129">
        <v>302.39999999999998</v>
      </c>
      <c r="H13" s="129"/>
      <c r="I13" s="129"/>
      <c r="J13" s="129"/>
      <c r="K13" s="129"/>
      <c r="L13" s="129">
        <v>49.8</v>
      </c>
      <c r="M13" s="129">
        <v>237.5</v>
      </c>
      <c r="N13" s="129">
        <v>455</v>
      </c>
      <c r="O13" s="129">
        <v>769.5</v>
      </c>
      <c r="P13" s="129">
        <v>833.7</v>
      </c>
      <c r="Q13" s="129">
        <v>568.4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6940.2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458.4</v>
      </c>
      <c r="I15" s="133">
        <v>134.5</v>
      </c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391.5</v>
      </c>
      <c r="X15" s="133">
        <v>323.7</v>
      </c>
      <c r="Y15" s="133"/>
      <c r="Z15" s="131"/>
      <c r="AA15" s="132">
        <f t="shared" si="0"/>
        <v>3808.1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677.2</v>
      </c>
      <c r="C16" s="135">
        <f t="shared" si="1"/>
        <v>862.8</v>
      </c>
      <c r="D16" s="135">
        <f t="shared" si="1"/>
        <v>917.3</v>
      </c>
      <c r="E16" s="135">
        <f t="shared" si="1"/>
        <v>719</v>
      </c>
      <c r="F16" s="135">
        <f t="shared" si="1"/>
        <v>547.6</v>
      </c>
      <c r="G16" s="135">
        <f t="shared" si="1"/>
        <v>302.39999999999998</v>
      </c>
      <c r="H16" s="135">
        <f t="shared" si="1"/>
        <v>458.4</v>
      </c>
      <c r="I16" s="135">
        <f t="shared" si="1"/>
        <v>134.5</v>
      </c>
      <c r="J16" s="135">
        <f t="shared" si="1"/>
        <v>0</v>
      </c>
      <c r="K16" s="135">
        <f t="shared" si="1"/>
        <v>0</v>
      </c>
      <c r="L16" s="135">
        <f t="shared" si="1"/>
        <v>49.8</v>
      </c>
      <c r="M16" s="135">
        <f t="shared" si="1"/>
        <v>237.5</v>
      </c>
      <c r="N16" s="135">
        <f t="shared" si="1"/>
        <v>455</v>
      </c>
      <c r="O16" s="135">
        <f t="shared" si="1"/>
        <v>769.5</v>
      </c>
      <c r="P16" s="135">
        <f t="shared" si="1"/>
        <v>833.7</v>
      </c>
      <c r="Q16" s="135">
        <f t="shared" si="1"/>
        <v>568.4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391.5</v>
      </c>
      <c r="X16" s="135">
        <f t="shared" si="1"/>
        <v>323.7</v>
      </c>
      <c r="Y16" s="135">
        <f t="shared" si="1"/>
        <v>0</v>
      </c>
      <c r="Z16" s="136" t="str">
        <f t="shared" si="1"/>
        <v/>
      </c>
      <c r="AA16" s="90">
        <f t="shared" si="0"/>
        <v>10748.3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991</v>
      </c>
      <c r="I21" s="129">
        <v>772.8</v>
      </c>
      <c r="J21" s="129">
        <v>377.7</v>
      </c>
      <c r="K21" s="129">
        <v>36.4</v>
      </c>
      <c r="L21" s="129"/>
      <c r="M21" s="129"/>
      <c r="N21" s="129"/>
      <c r="O21" s="129"/>
      <c r="P21" s="129"/>
      <c r="Q21" s="129"/>
      <c r="R21" s="129">
        <v>677.1</v>
      </c>
      <c r="S21" s="129">
        <v>972.8</v>
      </c>
      <c r="T21" s="129">
        <v>1018</v>
      </c>
      <c r="U21" s="129">
        <v>503.4</v>
      </c>
      <c r="V21" s="129">
        <v>616.20000000000005</v>
      </c>
      <c r="W21" s="129">
        <v>520.9</v>
      </c>
      <c r="X21" s="129">
        <v>536.79999999999995</v>
      </c>
      <c r="Y21" s="130">
        <v>116</v>
      </c>
      <c r="Z21" s="131"/>
      <c r="AA21" s="132">
        <f t="shared" si="2"/>
        <v>7139.0999999999995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401.4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/>
      <c r="W23" s="133"/>
      <c r="X23" s="133"/>
      <c r="Y23" s="133">
        <v>69.599999999999994</v>
      </c>
      <c r="Z23" s="131"/>
      <c r="AA23" s="132">
        <f t="shared" si="2"/>
        <v>6971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991</v>
      </c>
      <c r="I24" s="135">
        <f t="shared" si="3"/>
        <v>772.8</v>
      </c>
      <c r="J24" s="135">
        <f t="shared" si="3"/>
        <v>779.09999999999991</v>
      </c>
      <c r="K24" s="135">
        <f t="shared" si="3"/>
        <v>536.4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677.1</v>
      </c>
      <c r="S24" s="135">
        <f t="shared" si="3"/>
        <v>972.8</v>
      </c>
      <c r="T24" s="135">
        <f t="shared" si="3"/>
        <v>1018</v>
      </c>
      <c r="U24" s="135">
        <f t="shared" si="3"/>
        <v>503.4</v>
      </c>
      <c r="V24" s="135">
        <f t="shared" si="3"/>
        <v>616.20000000000005</v>
      </c>
      <c r="W24" s="135">
        <f t="shared" si="3"/>
        <v>520.9</v>
      </c>
      <c r="X24" s="135">
        <f t="shared" si="3"/>
        <v>536.79999999999995</v>
      </c>
      <c r="Y24" s="135">
        <f t="shared" si="3"/>
        <v>185.6</v>
      </c>
      <c r="Z24" s="136" t="str">
        <f t="shared" si="3"/>
        <v/>
      </c>
      <c r="AA24" s="90">
        <f t="shared" si="2"/>
        <v>14110.099999999999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2024-08-12T11:09:48Z</dcterms:created>
  <dcterms:modified xsi:type="dcterms:W3CDTF">2024-08-12T11:09:50Z</dcterms:modified>
</cp:coreProperties>
</file>