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<sst xmlns="http://schemas.openxmlformats.org/spreadsheetml/2006/main" count="119" uniqueCount="54">
  <si>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11/08/2024 14:09:20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</si>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</sst>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401-4D4F-999F-BABB27BA54F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401-4D4F-999F-BABB27BA54F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401-4D4F-999F-BABB27BA54F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3401-4D4F-999F-BABB27BA54F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401-4D4F-999F-BABB27BA54F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401-4D4F-999F-BABB27BA54F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401-4D4F-999F-BABB27BA54F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401-4D4F-999F-BABB27BA54F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149</c:v>
                </c:pt>
                <c:pt idx="1">
                  <c:v>142</c:v>
                </c:pt>
                <c:pt idx="2">
                  <c:v>142</c:v>
                </c:pt>
                <c:pt idx="3">
                  <c:v>142</c:v>
                </c:pt>
                <c:pt idx="4">
                  <c:v>142</c:v>
                </c:pt>
                <c:pt idx="5">
                  <c:v>142</c:v>
                </c:pt>
                <c:pt idx="6">
                  <c:v>169</c:v>
                </c:pt>
                <c:pt idx="7">
                  <c:v>229</c:v>
                </c:pt>
                <c:pt idx="8">
                  <c:v>277</c:v>
                </c:pt>
                <c:pt idx="9">
                  <c:v>295</c:v>
                </c:pt>
                <c:pt idx="10">
                  <c:v>294</c:v>
                </c:pt>
                <c:pt idx="11">
                  <c:v>304</c:v>
                </c:pt>
                <c:pt idx="12">
                  <c:v>319</c:v>
                </c:pt>
                <c:pt idx="13">
                  <c:v>312</c:v>
                </c:pt>
                <c:pt idx="14">
                  <c:v>306</c:v>
                </c:pt>
                <c:pt idx="15">
                  <c:v>312</c:v>
                </c:pt>
                <c:pt idx="16">
                  <c:v>337</c:v>
                </c:pt>
                <c:pt idx="17">
                  <c:v>370</c:v>
                </c:pt>
                <c:pt idx="18">
                  <c:v>380</c:v>
                </c:pt>
                <c:pt idx="19">
                  <c:v>375</c:v>
                </c:pt>
                <c:pt idx="20">
                  <c:v>354</c:v>
                </c:pt>
                <c:pt idx="21">
                  <c:v>310</c:v>
                </c:pt>
                <c:pt idx="22">
                  <c:v>271</c:v>
                </c:pt>
                <c:pt idx="23">
                  <c:v>215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401-4D4F-999F-BABB27BA54F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3464.5479999999998</c:v>
                </c:pt>
                <c:pt idx="1">
                  <c:v>2868.7460000000001</c:v>
                </c:pt>
                <c:pt idx="2">
                  <c:v>2502.826</c:v>
                </c:pt>
                <c:pt idx="3">
                  <c:v>2388.7620000000002</c:v>
                </c:pt>
                <c:pt idx="4">
                  <c:v>2407.2890000000002</c:v>
                </c:pt>
                <c:pt idx="5">
                  <c:v>3206.529</c:v>
                </c:pt>
                <c:pt idx="6">
                  <c:v>3453.788</c:v>
                </c:pt>
                <c:pt idx="7">
                  <c:v>3228.3580000000002</c:v>
                </c:pt>
                <c:pt idx="8">
                  <c:v>2508.9769999999999</c:v>
                </c:pt>
                <c:pt idx="9">
                  <c:v>1247.9000000000001</c:v>
                </c:pt>
                <c:pt idx="10">
                  <c:v>1097.9000000000001</c:v>
                </c:pt>
                <c:pt idx="11">
                  <c:v>1087.9000000000001</c:v>
                </c:pt>
                <c:pt idx="12">
                  <c:v>1087.9000000000001</c:v>
                </c:pt>
                <c:pt idx="13">
                  <c:v>1087.9000000000001</c:v>
                </c:pt>
                <c:pt idx="14">
                  <c:v>1369.9</c:v>
                </c:pt>
                <c:pt idx="15">
                  <c:v>2165.9</c:v>
                </c:pt>
                <c:pt idx="16">
                  <c:v>2969.0120000000002</c:v>
                </c:pt>
                <c:pt idx="17">
                  <c:v>4141.2219999999998</c:v>
                </c:pt>
                <c:pt idx="18">
                  <c:v>4328.8519999999999</c:v>
                </c:pt>
                <c:pt idx="19">
                  <c:v>4540.9780000000001</c:v>
                </c:pt>
                <c:pt idx="20">
                  <c:v>4583.9670000000006</c:v>
                </c:pt>
                <c:pt idx="21">
                  <c:v>4590.6869999999999</c:v>
                </c:pt>
                <c:pt idx="22">
                  <c:v>4458.9179999999997</c:v>
                </c:pt>
                <c:pt idx="23">
                  <c:v>3468.7339999999999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401-4D4F-999F-BABB27BA54F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1042.2</c:v>
                </c:pt>
                <c:pt idx="1">
                  <c:v>1251.5999999999999</c:v>
                </c:pt>
                <c:pt idx="2">
                  <c:v>1249.2</c:v>
                </c:pt>
                <c:pt idx="3">
                  <c:v>1140.7</c:v>
                </c:pt>
                <c:pt idx="4">
                  <c:v>830.8</c:v>
                </c:pt>
                <c:pt idx="5">
                  <c:v>164</c:v>
                </c:pt>
                <c:pt idx="6">
                  <c:v>208.2</c:v>
                </c:pt>
                <c:pt idx="7">
                  <c:v>177</c:v>
                </c:pt>
                <c:pt idx="8">
                  <c:v>166</c:v>
                </c:pt>
                <c:pt idx="9">
                  <c:v>612.9</c:v>
                </c:pt>
                <c:pt idx="10">
                  <c:v>475.6</c:v>
                </c:pt>
                <c:pt idx="11">
                  <c:v>541.29999999999995</c:v>
                </c:pt>
                <c:pt idx="12">
                  <c:v>716</c:v>
                </c:pt>
                <c:pt idx="13">
                  <c:v>852.3</c:v>
                </c:pt>
                <c:pt idx="14">
                  <c:v>737.7</c:v>
                </c:pt>
                <c:pt idx="15">
                  <c:v>328.3</c:v>
                </c:pt>
                <c:pt idx="16">
                  <c:v>312.10000000000002</c:v>
                </c:pt>
                <c:pt idx="17">
                  <c:v>177</c:v>
                </c:pt>
                <c:pt idx="18">
                  <c:v>196</c:v>
                </c:pt>
                <c:pt idx="19">
                  <c:v>248</c:v>
                </c:pt>
                <c:pt idx="20">
                  <c:v>520</c:v>
                </c:pt>
                <c:pt idx="21">
                  <c:v>228</c:v>
                </c:pt>
                <c:pt idx="22">
                  <c:v>229</c:v>
                </c:pt>
                <c:pt idx="23">
                  <c:v>903.7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401-4D4F-999F-BABB27BA54F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2623.52</c:v>
                </c:pt>
                <c:pt idx="1">
                  <c:v>2672.0670000000005</c:v>
                </c:pt>
                <c:pt idx="2">
                  <c:v>2743.1289999999999</c:v>
                </c:pt>
                <c:pt idx="3">
                  <c:v>2828.9989999999998</c:v>
                </c:pt>
                <c:pt idx="4">
                  <c:v>2905.5869999999995</c:v>
                </c:pt>
                <c:pt idx="5">
                  <c:v>3006.1509999999998</c:v>
                </c:pt>
                <c:pt idx="6">
                  <c:v>3323.5700000000006</c:v>
                </c:pt>
                <c:pt idx="7">
                  <c:v>4330.8119999999999</c:v>
                </c:pt>
                <c:pt idx="8">
                  <c:v>5703.2379999999994</c:v>
                </c:pt>
                <c:pt idx="9">
                  <c:v>6944.2649999999994</c:v>
                </c:pt>
                <c:pt idx="10">
                  <c:v>7800.4800000000005</c:v>
                </c:pt>
                <c:pt idx="11">
                  <c:v>8215.1439999999984</c:v>
                </c:pt>
                <c:pt idx="12">
                  <c:v>8364.81</c:v>
                </c:pt>
                <c:pt idx="13">
                  <c:v>8248.1440000000002</c:v>
                </c:pt>
                <c:pt idx="14">
                  <c:v>7855.8269999999993</c:v>
                </c:pt>
                <c:pt idx="15">
                  <c:v>7079.9109999999991</c:v>
                </c:pt>
                <c:pt idx="16">
                  <c:v>5948.5529999999999</c:v>
                </c:pt>
                <c:pt idx="17">
                  <c:v>4493.9750000000004</c:v>
                </c:pt>
                <c:pt idx="18">
                  <c:v>3153.4250000000002</c:v>
                </c:pt>
                <c:pt idx="19">
                  <c:v>2660.3589999999995</c:v>
                </c:pt>
                <c:pt idx="20">
                  <c:v>2521.5189999999993</c:v>
                </c:pt>
                <c:pt idx="21">
                  <c:v>2463.8720000000003</c:v>
                </c:pt>
                <c:pt idx="22">
                  <c:v>2416.6109999999999</c:v>
                </c:pt>
                <c:pt idx="23">
                  <c:v>2397.1399999999994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401-4D4F-999F-BABB27BA54F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151</c:v>
                </c:pt>
                <c:pt idx="1">
                  <c:v>151</c:v>
                </c:pt>
                <c:pt idx="2">
                  <c:v>151</c:v>
                </c:pt>
                <c:pt idx="3">
                  <c:v>150</c:v>
                </c:pt>
                <c:pt idx="4">
                  <c:v>147</c:v>
                </c:pt>
                <c:pt idx="5">
                  <c:v>143</c:v>
                </c:pt>
                <c:pt idx="6">
                  <c:v>141</c:v>
                </c:pt>
                <c:pt idx="7">
                  <c:v>148</c:v>
                </c:pt>
                <c:pt idx="8">
                  <c:v>162</c:v>
                </c:pt>
                <c:pt idx="9">
                  <c:v>176</c:v>
                </c:pt>
                <c:pt idx="10">
                  <c:v>184</c:v>
                </c:pt>
                <c:pt idx="11">
                  <c:v>188</c:v>
                </c:pt>
                <c:pt idx="12">
                  <c:v>187</c:v>
                </c:pt>
                <c:pt idx="13">
                  <c:v>183</c:v>
                </c:pt>
                <c:pt idx="14">
                  <c:v>175</c:v>
                </c:pt>
                <c:pt idx="15">
                  <c:v>162</c:v>
                </c:pt>
                <c:pt idx="16">
                  <c:v>145</c:v>
                </c:pt>
                <c:pt idx="17">
                  <c:v>125</c:v>
                </c:pt>
                <c:pt idx="18">
                  <c:v>110</c:v>
                </c:pt>
                <c:pt idx="19">
                  <c:v>107</c:v>
                </c:pt>
                <c:pt idx="20">
                  <c:v>106</c:v>
                </c:pt>
                <c:pt idx="21">
                  <c:v>103</c:v>
                </c:pt>
                <c:pt idx="22">
                  <c:v>99</c:v>
                </c:pt>
                <c:pt idx="23">
                  <c:v>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401-4D4F-999F-BABB27BA54F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140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235</c:v>
                </c:pt>
                <c:pt idx="5">
                  <c:v>265</c:v>
                </c:pt>
                <c:pt idx="6">
                  <c:v>227</c:v>
                </c:pt>
                <c:pt idx="7">
                  <c:v>227</c:v>
                </c:pt>
                <c:pt idx="8">
                  <c:v>201</c:v>
                </c:pt>
                <c:pt idx="9">
                  <c:v>106</c:v>
                </c:pt>
                <c:pt idx="10">
                  <c:v>89</c:v>
                </c:pt>
                <c:pt idx="11">
                  <c:v>89</c:v>
                </c:pt>
                <c:pt idx="12">
                  <c:v>76</c:v>
                </c:pt>
                <c:pt idx="13">
                  <c:v>84</c:v>
                </c:pt>
                <c:pt idx="14">
                  <c:v>114</c:v>
                </c:pt>
                <c:pt idx="15">
                  <c:v>114</c:v>
                </c:pt>
                <c:pt idx="16">
                  <c:v>280</c:v>
                </c:pt>
                <c:pt idx="17">
                  <c:v>925</c:v>
                </c:pt>
                <c:pt idx="18">
                  <c:v>1293</c:v>
                </c:pt>
                <c:pt idx="19">
                  <c:v>1529</c:v>
                </c:pt>
                <c:pt idx="20">
                  <c:v>1575</c:v>
                </c:pt>
                <c:pt idx="21">
                  <c:v>1543</c:v>
                </c:pt>
                <c:pt idx="22">
                  <c:v>1425</c:v>
                </c:pt>
                <c:pt idx="23">
                  <c:v>990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401-4D4F-999F-BABB27BA54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110.51</c:v>
                </c:pt>
                <c:pt idx="1">
                  <c:v>108.5</c:v>
                </c:pt>
                <c:pt idx="2">
                  <c:v>99.2</c:v>
                </c:pt>
                <c:pt idx="3">
                  <c:v>93.4</c:v>
                </c:pt>
                <c:pt idx="4">
                  <c:v>95.14</c:v>
                </c:pt>
                <c:pt idx="5">
                  <c:v>114.54</c:v>
                </c:pt>
                <c:pt idx="6">
                  <c:v>146.38999999999999</c:v>
                </c:pt>
                <c:pt idx="7">
                  <c:v>130.16999999999999</c:v>
                </c:pt>
                <c:pt idx="8">
                  <c:v>106</c:v>
                </c:pt>
                <c:pt idx="9">
                  <c:v>69.91</c:v>
                </c:pt>
                <c:pt idx="10">
                  <c:v>40.119999999999997</c:v>
                </c:pt>
                <c:pt idx="11">
                  <c:v>16.04</c:v>
                </c:pt>
                <c:pt idx="12">
                  <c:v>19.670000000000002</c:v>
                </c:pt>
                <c:pt idx="13">
                  <c:v>26.1</c:v>
                </c:pt>
                <c:pt idx="14">
                  <c:v>48.4</c:v>
                </c:pt>
                <c:pt idx="15">
                  <c:v>77.39</c:v>
                </c:pt>
                <c:pt idx="16">
                  <c:v>109.62</c:v>
                </c:pt>
                <c:pt idx="17">
                  <c:v>130.69999999999999</c:v>
                </c:pt>
                <c:pt idx="18">
                  <c:v>167.21</c:v>
                </c:pt>
                <c:pt idx="19">
                  <c:v>230</c:v>
                </c:pt>
                <c:pt idx="20">
                  <c:v>246.6</c:v>
                </c:pt>
                <c:pt idx="21">
                  <c:v>191.28</c:v>
                </c:pt>
                <c:pt idx="22">
                  <c:v>139.22999999999999</c:v>
                </c:pt>
                <c:pt idx="23">
                  <c:v>101.45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401-4D4F-999F-BABB27BA54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96.5</c:v>
                </c:pt>
                <c:pt idx="1">
                  <c:v>84</c:v>
                </c:pt>
                <c:pt idx="2">
                  <c:v>82.5</c:v>
                </c:pt>
                <c:pt idx="3">
                  <c:v>83</c:v>
                </c:pt>
                <c:pt idx="4">
                  <c:v>85.5</c:v>
                </c:pt>
                <c:pt idx="5">
                  <c:v>89.5</c:v>
                </c:pt>
                <c:pt idx="6">
                  <c:v>94</c:v>
                </c:pt>
                <c:pt idx="7">
                  <c:v>94</c:v>
                </c:pt>
                <c:pt idx="8">
                  <c:v>92</c:v>
                </c:pt>
                <c:pt idx="9">
                  <c:v>85.5</c:v>
                </c:pt>
                <c:pt idx="10">
                  <c:v>88</c:v>
                </c:pt>
                <c:pt idx="11">
                  <c:v>90</c:v>
                </c:pt>
                <c:pt idx="12">
                  <c:v>93.5</c:v>
                </c:pt>
                <c:pt idx="13">
                  <c:v>89.5</c:v>
                </c:pt>
                <c:pt idx="14">
                  <c:v>90</c:v>
                </c:pt>
                <c:pt idx="15">
                  <c:v>98.5</c:v>
                </c:pt>
                <c:pt idx="16">
                  <c:v>109.5</c:v>
                </c:pt>
                <c:pt idx="17">
                  <c:v>141.5</c:v>
                </c:pt>
                <c:pt idx="18">
                  <c:v>162</c:v>
                </c:pt>
                <c:pt idx="19">
                  <c:v>180</c:v>
                </c:pt>
                <c:pt idx="20">
                  <c:v>168.5</c:v>
                </c:pt>
                <c:pt idx="21">
                  <c:v>156.5</c:v>
                </c:pt>
                <c:pt idx="22">
                  <c:v>139</c:v>
                </c:pt>
                <c:pt idx="23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A2-4F3F-A149-F30B95B3383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803.21900000000005</c:v>
                </c:pt>
                <c:pt idx="1">
                  <c:v>800.98199999999997</c:v>
                </c:pt>
                <c:pt idx="2">
                  <c:v>799.24899999999991</c:v>
                </c:pt>
                <c:pt idx="3">
                  <c:v>801.50200000000007</c:v>
                </c:pt>
                <c:pt idx="4">
                  <c:v>725.30700000000002</c:v>
                </c:pt>
                <c:pt idx="5">
                  <c:v>725.06900000000007</c:v>
                </c:pt>
                <c:pt idx="6">
                  <c:v>696.52600000000007</c:v>
                </c:pt>
                <c:pt idx="7">
                  <c:v>700.00099999999998</c:v>
                </c:pt>
                <c:pt idx="8">
                  <c:v>692.00099999999998</c:v>
                </c:pt>
                <c:pt idx="9">
                  <c:v>682.31399999999996</c:v>
                </c:pt>
                <c:pt idx="10">
                  <c:v>681.47699999999986</c:v>
                </c:pt>
                <c:pt idx="11">
                  <c:v>679.46699999999998</c:v>
                </c:pt>
                <c:pt idx="12">
                  <c:v>686.26900000000001</c:v>
                </c:pt>
                <c:pt idx="13">
                  <c:v>685.73</c:v>
                </c:pt>
                <c:pt idx="14">
                  <c:v>688.43399999999997</c:v>
                </c:pt>
                <c:pt idx="15">
                  <c:v>696.03599999999994</c:v>
                </c:pt>
                <c:pt idx="16">
                  <c:v>690.58600000000001</c:v>
                </c:pt>
                <c:pt idx="17">
                  <c:v>689.00599999999986</c:v>
                </c:pt>
                <c:pt idx="18">
                  <c:v>682.14799999999991</c:v>
                </c:pt>
                <c:pt idx="19">
                  <c:v>686.80900000000008</c:v>
                </c:pt>
                <c:pt idx="20">
                  <c:v>685.88900000000012</c:v>
                </c:pt>
                <c:pt idx="21">
                  <c:v>690.91200000000003</c:v>
                </c:pt>
                <c:pt idx="22">
                  <c:v>698.44400000000007</c:v>
                </c:pt>
                <c:pt idx="23">
                  <c:v>774.16599999999994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A2-4F3F-A149-F30B95B3383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1193.1890000000001</c:v>
                </c:pt>
                <c:pt idx="1">
                  <c:v>1173.6540000000002</c:v>
                </c:pt>
                <c:pt idx="2">
                  <c:v>1165.1239999999998</c:v>
                </c:pt>
                <c:pt idx="3">
                  <c:v>1159.8540000000003</c:v>
                </c:pt>
                <c:pt idx="4">
                  <c:v>1177.6359999999997</c:v>
                </c:pt>
                <c:pt idx="5">
                  <c:v>1301.9719999999998</c:v>
                </c:pt>
                <c:pt idx="6">
                  <c:v>1480.2809999999999</c:v>
                </c:pt>
                <c:pt idx="7">
                  <c:v>1636.4529999999997</c:v>
                </c:pt>
                <c:pt idx="8">
                  <c:v>1755.4649999999999</c:v>
                </c:pt>
                <c:pt idx="9">
                  <c:v>1836.125</c:v>
                </c:pt>
                <c:pt idx="10">
                  <c:v>1882.2889999999998</c:v>
                </c:pt>
                <c:pt idx="11">
                  <c:v>1944.6790000000001</c:v>
                </c:pt>
                <c:pt idx="12">
                  <c:v>1980.777</c:v>
                </c:pt>
                <c:pt idx="13">
                  <c:v>1967.3710000000001</c:v>
                </c:pt>
                <c:pt idx="14">
                  <c:v>1936.3509999999999</c:v>
                </c:pt>
                <c:pt idx="15">
                  <c:v>1880.2529999999999</c:v>
                </c:pt>
                <c:pt idx="16">
                  <c:v>1842.9690000000001</c:v>
                </c:pt>
                <c:pt idx="17">
                  <c:v>1787.2619999999999</c:v>
                </c:pt>
                <c:pt idx="18">
                  <c:v>1680.0149999999999</c:v>
                </c:pt>
                <c:pt idx="19">
                  <c:v>1614.979</c:v>
                </c:pt>
                <c:pt idx="20">
                  <c:v>1533.2850000000003</c:v>
                </c:pt>
                <c:pt idx="21">
                  <c:v>1393.8579999999997</c:v>
                </c:pt>
                <c:pt idx="22">
                  <c:v>1335.8300000000002</c:v>
                </c:pt>
                <c:pt idx="23">
                  <c:v>1299.5670000000002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A2-4F3F-A149-F30B95B3383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4160.3329999999996</c:v>
                </c:pt>
                <c:pt idx="1">
                  <c:v>3867.8189999999995</c:v>
                </c:pt>
                <c:pt idx="2">
                  <c:v>3639.3029999999994</c:v>
                </c:pt>
                <c:pt idx="3">
                  <c:v>3476.1509999999994</c:v>
                </c:pt>
                <c:pt idx="4">
                  <c:v>3432.2440000000001</c:v>
                </c:pt>
                <c:pt idx="5">
                  <c:v>3452.9259999999995</c:v>
                </c:pt>
                <c:pt idx="6">
                  <c:v>3626.3969999999999</c:v>
                </c:pt>
                <c:pt idx="7">
                  <c:v>4066.0660000000003</c:v>
                </c:pt>
                <c:pt idx="8">
                  <c:v>4587.2489999999998</c:v>
                </c:pt>
                <c:pt idx="9">
                  <c:v>5048.1640000000007</c:v>
                </c:pt>
                <c:pt idx="10">
                  <c:v>5396.1710000000012</c:v>
                </c:pt>
                <c:pt idx="11">
                  <c:v>5817.1629999999996</c:v>
                </c:pt>
                <c:pt idx="12">
                  <c:v>6096.2070000000003</c:v>
                </c:pt>
                <c:pt idx="13">
                  <c:v>6126.7600000000011</c:v>
                </c:pt>
                <c:pt idx="14">
                  <c:v>5955.6239999999998</c:v>
                </c:pt>
                <c:pt idx="15">
                  <c:v>5750.3519999999999</c:v>
                </c:pt>
                <c:pt idx="16">
                  <c:v>5572.6329999999998</c:v>
                </c:pt>
                <c:pt idx="17">
                  <c:v>5434.8460000000005</c:v>
                </c:pt>
                <c:pt idx="18">
                  <c:v>5230.2840000000006</c:v>
                </c:pt>
                <c:pt idx="19">
                  <c:v>5207.3970000000008</c:v>
                </c:pt>
                <c:pt idx="20">
                  <c:v>5264.5600000000013</c:v>
                </c:pt>
                <c:pt idx="21">
                  <c:v>5111.665</c:v>
                </c:pt>
                <c:pt idx="22">
                  <c:v>4853.4400000000005</c:v>
                </c:pt>
                <c:pt idx="23">
                  <c:v>4465.8650000000007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3A2-4F3F-A149-F30B95B3383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450</c:v>
                </c:pt>
                <c:pt idx="1">
                  <c:v>427</c:v>
                </c:pt>
                <c:pt idx="2">
                  <c:v>414</c:v>
                </c:pt>
                <c:pt idx="3">
                  <c:v>404.00000000000006</c:v>
                </c:pt>
                <c:pt idx="4">
                  <c:v>407</c:v>
                </c:pt>
                <c:pt idx="5">
                  <c:v>418</c:v>
                </c:pt>
                <c:pt idx="6">
                  <c:v>460</c:v>
                </c:pt>
                <c:pt idx="7">
                  <c:v>527</c:v>
                </c:pt>
                <c:pt idx="8">
                  <c:v>589</c:v>
                </c:pt>
                <c:pt idx="9">
                  <c:v>621</c:v>
                </c:pt>
                <c:pt idx="10">
                  <c:v>628</c:v>
                </c:pt>
                <c:pt idx="11">
                  <c:v>641.99999999999989</c:v>
                </c:pt>
                <c:pt idx="12">
                  <c:v>656.00000000000011</c:v>
                </c:pt>
                <c:pt idx="13">
                  <c:v>644.99999999999989</c:v>
                </c:pt>
                <c:pt idx="14">
                  <c:v>631.00000000000011</c:v>
                </c:pt>
                <c:pt idx="15">
                  <c:v>623.99999999999989</c:v>
                </c:pt>
                <c:pt idx="16">
                  <c:v>631.99999999999989</c:v>
                </c:pt>
                <c:pt idx="17">
                  <c:v>644.99999999999989</c:v>
                </c:pt>
                <c:pt idx="18">
                  <c:v>640</c:v>
                </c:pt>
                <c:pt idx="19">
                  <c:v>631.99999999999989</c:v>
                </c:pt>
                <c:pt idx="20">
                  <c:v>610</c:v>
                </c:pt>
                <c:pt idx="21">
                  <c:v>563.00000000000011</c:v>
                </c:pt>
                <c:pt idx="22">
                  <c:v>520</c:v>
                </c:pt>
                <c:pt idx="23">
                  <c:v>461.00000000000006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3A2-4F3F-A149-F30B95B3383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3A2-4F3F-A149-F30B95B3383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3A2-4F3F-A149-F30B95B3383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3A2-4F3F-A149-F30B95B3383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3A2-4F3F-A149-F30B95B3383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3A2-4F3F-A149-F30B95B3383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857</c:v>
                </c:pt>
                <c:pt idx="1">
                  <c:v>836</c:v>
                </c:pt>
                <c:pt idx="2">
                  <c:v>792</c:v>
                </c:pt>
                <c:pt idx="3">
                  <c:v>830</c:v>
                </c:pt>
                <c:pt idx="4">
                  <c:v>830</c:v>
                </c:pt>
                <c:pt idx="5">
                  <c:v>929.4</c:v>
                </c:pt>
                <c:pt idx="6">
                  <c:v>1162.5</c:v>
                </c:pt>
                <c:pt idx="7">
                  <c:v>1316.7</c:v>
                </c:pt>
                <c:pt idx="8">
                  <c:v>1302.5</c:v>
                </c:pt>
                <c:pt idx="9">
                  <c:v>1109</c:v>
                </c:pt>
                <c:pt idx="10">
                  <c:v>1265</c:v>
                </c:pt>
                <c:pt idx="11">
                  <c:v>1252</c:v>
                </c:pt>
                <c:pt idx="12">
                  <c:v>1238</c:v>
                </c:pt>
                <c:pt idx="13">
                  <c:v>1253</c:v>
                </c:pt>
                <c:pt idx="14">
                  <c:v>1257</c:v>
                </c:pt>
                <c:pt idx="15">
                  <c:v>1113</c:v>
                </c:pt>
                <c:pt idx="16">
                  <c:v>1144</c:v>
                </c:pt>
                <c:pt idx="17">
                  <c:v>1534.6</c:v>
                </c:pt>
                <c:pt idx="18">
                  <c:v>1066.8</c:v>
                </c:pt>
                <c:pt idx="19">
                  <c:v>1129.7</c:v>
                </c:pt>
                <c:pt idx="20">
                  <c:v>1388.2</c:v>
                </c:pt>
                <c:pt idx="21">
                  <c:v>1312.6</c:v>
                </c:pt>
                <c:pt idx="22">
                  <c:v>1342.8009999999999</c:v>
                </c:pt>
                <c:pt idx="23">
                  <c:v>934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3A2-4F3F-A149-F30B95B3383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9.8320000000000007</c:v>
                </c:pt>
                <c:pt idx="6">
                  <c:v>2.8260000000000001</c:v>
                </c:pt>
                <c:pt idx="18">
                  <c:v>8.5999999999999993E-2</c:v>
                </c:pt>
                <c:pt idx="19">
                  <c:v>9.3919999999999995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3A2-4F3F-A149-F30B95B3383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3A2-4F3F-A149-F30B95B3383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3A2-4F3F-A149-F30B95B338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110.51</c:v>
                </c:pt>
                <c:pt idx="1">
                  <c:v>108.5</c:v>
                </c:pt>
                <c:pt idx="2">
                  <c:v>99.2</c:v>
                </c:pt>
                <c:pt idx="3">
                  <c:v>93.4</c:v>
                </c:pt>
                <c:pt idx="4">
                  <c:v>95.14</c:v>
                </c:pt>
                <c:pt idx="5">
                  <c:v>114.54</c:v>
                </c:pt>
                <c:pt idx="6">
                  <c:v>146.38999999999999</c:v>
                </c:pt>
                <c:pt idx="7">
                  <c:v>130.16999999999999</c:v>
                </c:pt>
                <c:pt idx="8">
                  <c:v>106</c:v>
                </c:pt>
                <c:pt idx="9">
                  <c:v>69.91</c:v>
                </c:pt>
                <c:pt idx="10">
                  <c:v>40.119999999999997</c:v>
                </c:pt>
                <c:pt idx="11">
                  <c:v>16.04</c:v>
                </c:pt>
                <c:pt idx="12">
                  <c:v>19.670000000000002</c:v>
                </c:pt>
                <c:pt idx="13">
                  <c:v>26.1</c:v>
                </c:pt>
                <c:pt idx="14">
                  <c:v>48.4</c:v>
                </c:pt>
                <c:pt idx="15">
                  <c:v>77.39</c:v>
                </c:pt>
                <c:pt idx="16">
                  <c:v>109.62</c:v>
                </c:pt>
                <c:pt idx="17">
                  <c:v>130.69999999999999</c:v>
                </c:pt>
                <c:pt idx="18">
                  <c:v>167.21</c:v>
                </c:pt>
                <c:pt idx="19">
                  <c:v>230</c:v>
                </c:pt>
                <c:pt idx="20">
                  <c:v>246.6</c:v>
                </c:pt>
                <c:pt idx="21">
                  <c:v>191.28</c:v>
                </c:pt>
                <c:pt idx="22">
                  <c:v>139.22999999999999</c:v>
                </c:pt>
                <c:pt idx="23">
                  <c:v>101.45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3A2-4F3F-A149-F30B95B338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7570.2679999999991</v>
      </c>
      <c r="C4" s="18">
        <v>7199.4130000000005</v>
      </c>
      <c r="D4" s="18">
        <v>6902.154999999997</v>
      </c>
      <c r="E4" s="18">
        <v>6764.4609999999993</v>
      </c>
      <c r="F4" s="18">
        <v>6667.6760000000004</v>
      </c>
      <c r="G4" s="18">
        <v>6926.6800000000012</v>
      </c>
      <c r="H4" s="18">
        <v>7522.558</v>
      </c>
      <c r="I4" s="18">
        <v>8340.17</v>
      </c>
      <c r="J4" s="18">
        <v>9018.2150000000001</v>
      </c>
      <c r="K4" s="18">
        <v>9382.0650000000005</v>
      </c>
      <c r="L4" s="18">
        <v>9940.98</v>
      </c>
      <c r="M4" s="18">
        <v>10425.344000000001</v>
      </c>
      <c r="N4" s="18">
        <v>10750.71</v>
      </c>
      <c r="O4" s="18">
        <v>10767.343999999996</v>
      </c>
      <c r="P4" s="18">
        <v>10558.427</v>
      </c>
      <c r="Q4" s="18">
        <v>10162.111000000003</v>
      </c>
      <c r="R4" s="18">
        <v>9991.6649999999954</v>
      </c>
      <c r="S4" s="18">
        <v>10232.196999999996</v>
      </c>
      <c r="T4" s="18">
        <v>9461.2769999999982</v>
      </c>
      <c r="U4" s="18">
        <v>9460.3370000000014</v>
      </c>
      <c r="V4" s="18">
        <v>9660.4860000000026</v>
      </c>
      <c r="W4" s="18">
        <v>9238.5589999999993</v>
      </c>
      <c r="X4" s="18">
        <v>8899.5290000000023</v>
      </c>
      <c r="Y4" s="18">
        <v>8070.5740000000005</v>
      </c>
      <c r="Z4" s="19"/>
      <c r="AA4" s="20">
        <f>SUM(B4:Z4)</f>
        <v>213913.20099999997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110.51</v>
      </c>
      <c r="C7" s="28">
        <v>108.5</v>
      </c>
      <c r="D7" s="28">
        <v>99.2</v>
      </c>
      <c r="E7" s="28">
        <v>93.4</v>
      </c>
      <c r="F7" s="28">
        <v>95.14</v>
      </c>
      <c r="G7" s="28">
        <v>114.54</v>
      </c>
      <c r="H7" s="28">
        <v>146.38999999999999</v>
      </c>
      <c r="I7" s="28">
        <v>130.16999999999999</v>
      </c>
      <c r="J7" s="28">
        <v>106</v>
      </c>
      <c r="K7" s="28">
        <v>69.91</v>
      </c>
      <c r="L7" s="28">
        <v>40.119999999999997</v>
      </c>
      <c r="M7" s="28">
        <v>16.04</v>
      </c>
      <c r="N7" s="28">
        <v>19.670000000000002</v>
      </c>
      <c r="O7" s="28">
        <v>26.1</v>
      </c>
      <c r="P7" s="28">
        <v>48.4</v>
      </c>
      <c r="Q7" s="28">
        <v>77.39</v>
      </c>
      <c r="R7" s="28">
        <v>109.62</v>
      </c>
      <c r="S7" s="28">
        <v>130.69999999999999</v>
      </c>
      <c r="T7" s="28">
        <v>167.21</v>
      </c>
      <c r="U7" s="28">
        <v>230</v>
      </c>
      <c r="V7" s="28">
        <v>246.6</v>
      </c>
      <c r="W7" s="28">
        <v>191.28</v>
      </c>
      <c r="X7" s="28">
        <v>139.22999999999999</v>
      </c>
      <c r="Y7" s="28">
        <v>101.45</v>
      </c>
      <c r="Z7" s="29"/>
      <c r="AA7" s="30">
        <f>IF(SUM(B7:Z7)&lt;&gt;0,AVERAGEIF(B7:Z7,"&lt;&gt;"""),"")</f>
        <v>109.06541666666668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149</v>
      </c>
      <c r="C11" s="47">
        <v>142</v>
      </c>
      <c r="D11" s="47">
        <v>142</v>
      </c>
      <c r="E11" s="47">
        <v>142</v>
      </c>
      <c r="F11" s="47">
        <v>142</v>
      </c>
      <c r="G11" s="47">
        <v>142</v>
      </c>
      <c r="H11" s="47">
        <v>169</v>
      </c>
      <c r="I11" s="47">
        <v>229</v>
      </c>
      <c r="J11" s="47">
        <v>277</v>
      </c>
      <c r="K11" s="47">
        <v>295</v>
      </c>
      <c r="L11" s="47">
        <v>294</v>
      </c>
      <c r="M11" s="47">
        <v>304</v>
      </c>
      <c r="N11" s="47">
        <v>319</v>
      </c>
      <c r="O11" s="47">
        <v>312</v>
      </c>
      <c r="P11" s="47">
        <v>306</v>
      </c>
      <c r="Q11" s="47">
        <v>312</v>
      </c>
      <c r="R11" s="47">
        <v>337</v>
      </c>
      <c r="S11" s="47">
        <v>370</v>
      </c>
      <c r="T11" s="47">
        <v>380</v>
      </c>
      <c r="U11" s="47">
        <v>375</v>
      </c>
      <c r="V11" s="47">
        <v>354</v>
      </c>
      <c r="W11" s="47">
        <v>310</v>
      </c>
      <c r="X11" s="47">
        <v>271</v>
      </c>
      <c r="Y11" s="47">
        <v>215</v>
      </c>
      <c r="Z11" s="48"/>
      <c r="AA11" s="49">
        <f t="shared" si="0"/>
        <v>6288</v>
      </c>
    </row>
    <row r="12" spans="1:27" ht="24.95" customHeight="1" x14ac:dyDescent="0.2">
      <c r="A12" s="50" t="s">
        <v>8</v>
      </c>
      <c r="B12" s="51">
        <v>3464.5479999999998</v>
      </c>
      <c r="C12" s="52">
        <v>2868.7460000000001</v>
      </c>
      <c r="D12" s="52">
        <v>2502.826</v>
      </c>
      <c r="E12" s="52">
        <v>2388.7620000000002</v>
      </c>
      <c r="F12" s="52">
        <v>2407.2890000000002</v>
      </c>
      <c r="G12" s="52">
        <v>3206.529</v>
      </c>
      <c r="H12" s="52">
        <v>3453.788</v>
      </c>
      <c r="I12" s="52">
        <v>3228.3580000000002</v>
      </c>
      <c r="J12" s="52">
        <v>2508.9769999999999</v>
      </c>
      <c r="K12" s="52">
        <v>1247.9000000000001</v>
      </c>
      <c r="L12" s="52">
        <v>1097.9000000000001</v>
      </c>
      <c r="M12" s="52">
        <v>1087.9000000000001</v>
      </c>
      <c r="N12" s="52">
        <v>1087.9000000000001</v>
      </c>
      <c r="O12" s="52">
        <v>1087.9000000000001</v>
      </c>
      <c r="P12" s="52">
        <v>1369.9</v>
      </c>
      <c r="Q12" s="52">
        <v>2165.9</v>
      </c>
      <c r="R12" s="52">
        <v>2969.0120000000002</v>
      </c>
      <c r="S12" s="52">
        <v>4141.2219999999998</v>
      </c>
      <c r="T12" s="52">
        <v>4328.8519999999999</v>
      </c>
      <c r="U12" s="52">
        <v>4540.9780000000001</v>
      </c>
      <c r="V12" s="52">
        <v>4583.9670000000006</v>
      </c>
      <c r="W12" s="52">
        <v>4590.6869999999999</v>
      </c>
      <c r="X12" s="52">
        <v>4458.9179999999997</v>
      </c>
      <c r="Y12" s="52">
        <v>3468.7339999999999</v>
      </c>
      <c r="Z12" s="53"/>
      <c r="AA12" s="54">
        <f t="shared" si="0"/>
        <v>68257.493000000002</v>
      </c>
    </row>
    <row r="13" spans="1:27" ht="24.95" customHeight="1" x14ac:dyDescent="0.2">
      <c r="A13" s="50" t="s">
        <v>9</v>
      </c>
      <c r="B13" s="51">
        <v>140</v>
      </c>
      <c r="C13" s="52">
        <v>114</v>
      </c>
      <c r="D13" s="52">
        <v>114</v>
      </c>
      <c r="E13" s="52">
        <v>114</v>
      </c>
      <c r="F13" s="52">
        <v>235</v>
      </c>
      <c r="G13" s="52">
        <v>265</v>
      </c>
      <c r="H13" s="52">
        <v>227</v>
      </c>
      <c r="I13" s="52">
        <v>227</v>
      </c>
      <c r="J13" s="52">
        <v>201</v>
      </c>
      <c r="K13" s="52">
        <v>106</v>
      </c>
      <c r="L13" s="52">
        <v>89</v>
      </c>
      <c r="M13" s="52">
        <v>89</v>
      </c>
      <c r="N13" s="52">
        <v>76</v>
      </c>
      <c r="O13" s="52">
        <v>84</v>
      </c>
      <c r="P13" s="52">
        <v>114</v>
      </c>
      <c r="Q13" s="52">
        <v>114</v>
      </c>
      <c r="R13" s="52">
        <v>280</v>
      </c>
      <c r="S13" s="52">
        <v>925</v>
      </c>
      <c r="T13" s="52">
        <v>1293</v>
      </c>
      <c r="U13" s="52">
        <v>1529</v>
      </c>
      <c r="V13" s="52">
        <v>1575</v>
      </c>
      <c r="W13" s="52">
        <v>1543</v>
      </c>
      <c r="X13" s="52">
        <v>1425</v>
      </c>
      <c r="Y13" s="52">
        <v>990</v>
      </c>
      <c r="Z13" s="53"/>
      <c r="AA13" s="54">
        <f t="shared" si="0"/>
        <v>11869</v>
      </c>
    </row>
    <row r="14" spans="1:27" ht="24.95" customHeight="1" x14ac:dyDescent="0.2">
      <c r="A14" s="55" t="s">
        <v>10</v>
      </c>
      <c r="B14" s="56">
        <v>2623.52</v>
      </c>
      <c r="C14" s="57">
        <v>2672.0670000000005</v>
      </c>
      <c r="D14" s="57">
        <v>2743.1289999999999</v>
      </c>
      <c r="E14" s="57">
        <v>2828.9989999999998</v>
      </c>
      <c r="F14" s="57">
        <v>2905.5869999999995</v>
      </c>
      <c r="G14" s="57">
        <v>3006.1509999999998</v>
      </c>
      <c r="H14" s="57">
        <v>3323.5700000000006</v>
      </c>
      <c r="I14" s="57">
        <v>4330.8119999999999</v>
      </c>
      <c r="J14" s="57">
        <v>5703.2379999999994</v>
      </c>
      <c r="K14" s="57">
        <v>6944.2649999999994</v>
      </c>
      <c r="L14" s="57">
        <v>7800.4800000000005</v>
      </c>
      <c r="M14" s="57">
        <v>8215.1439999999984</v>
      </c>
      <c r="N14" s="57">
        <v>8364.81</v>
      </c>
      <c r="O14" s="57">
        <v>8248.1440000000002</v>
      </c>
      <c r="P14" s="57">
        <v>7855.8269999999993</v>
      </c>
      <c r="Q14" s="57">
        <v>7079.9109999999991</v>
      </c>
      <c r="R14" s="57">
        <v>5948.5529999999999</v>
      </c>
      <c r="S14" s="57">
        <v>4493.9750000000004</v>
      </c>
      <c r="T14" s="57">
        <v>3153.4250000000002</v>
      </c>
      <c r="U14" s="57">
        <v>2660.3589999999995</v>
      </c>
      <c r="V14" s="57">
        <v>2521.5189999999993</v>
      </c>
      <c r="W14" s="57">
        <v>2463.8720000000003</v>
      </c>
      <c r="X14" s="57">
        <v>2416.6109999999999</v>
      </c>
      <c r="Y14" s="57">
        <v>2397.1399999999994</v>
      </c>
      <c r="Z14" s="58"/>
      <c r="AA14" s="59">
        <f t="shared" si="0"/>
        <v>110701.10800000001</v>
      </c>
    </row>
    <row r="15" spans="1:27" ht="24.95" customHeight="1" x14ac:dyDescent="0.2">
      <c r="A15" s="55" t="s">
        <v>11</v>
      </c>
      <c r="B15" s="56">
        <v>151</v>
      </c>
      <c r="C15" s="57">
        <v>151</v>
      </c>
      <c r="D15" s="57">
        <v>151</v>
      </c>
      <c r="E15" s="57">
        <v>150</v>
      </c>
      <c r="F15" s="57">
        <v>147</v>
      </c>
      <c r="G15" s="57">
        <v>143</v>
      </c>
      <c r="H15" s="57">
        <v>141</v>
      </c>
      <c r="I15" s="57">
        <v>148</v>
      </c>
      <c r="J15" s="57">
        <v>162</v>
      </c>
      <c r="K15" s="57">
        <v>176</v>
      </c>
      <c r="L15" s="57">
        <v>184</v>
      </c>
      <c r="M15" s="57">
        <v>188</v>
      </c>
      <c r="N15" s="57">
        <v>187</v>
      </c>
      <c r="O15" s="57">
        <v>183</v>
      </c>
      <c r="P15" s="57">
        <v>175</v>
      </c>
      <c r="Q15" s="57">
        <v>162</v>
      </c>
      <c r="R15" s="57">
        <v>145</v>
      </c>
      <c r="S15" s="57">
        <v>125</v>
      </c>
      <c r="T15" s="57">
        <v>110</v>
      </c>
      <c r="U15" s="57">
        <v>107</v>
      </c>
      <c r="V15" s="57">
        <v>106</v>
      </c>
      <c r="W15" s="57">
        <v>103</v>
      </c>
      <c r="X15" s="57">
        <v>99</v>
      </c>
      <c r="Y15" s="57">
        <v>96</v>
      </c>
      <c r="Z15" s="58"/>
      <c r="AA15" s="59">
        <f t="shared" si="0"/>
        <v>3490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6528.0679999999993</v>
      </c>
      <c r="C16" s="62">
        <f t="shared" si="1"/>
        <v>5947.8130000000001</v>
      </c>
      <c r="D16" s="62">
        <f t="shared" si="1"/>
        <v>5652.9549999999999</v>
      </c>
      <c r="E16" s="62">
        <f t="shared" si="1"/>
        <v>5623.7610000000004</v>
      </c>
      <c r="F16" s="62">
        <f t="shared" si="1"/>
        <v>5836.8760000000002</v>
      </c>
      <c r="G16" s="62">
        <f t="shared" si="1"/>
        <v>6762.68</v>
      </c>
      <c r="H16" s="62">
        <f t="shared" si="1"/>
        <v>7314.3580000000002</v>
      </c>
      <c r="I16" s="62">
        <f t="shared" si="1"/>
        <v>8163.17</v>
      </c>
      <c r="J16" s="62">
        <f t="shared" si="1"/>
        <v>8852.2150000000001</v>
      </c>
      <c r="K16" s="62">
        <f t="shared" si="1"/>
        <v>8769.1649999999991</v>
      </c>
      <c r="L16" s="62">
        <f t="shared" si="1"/>
        <v>9465.380000000001</v>
      </c>
      <c r="M16" s="62">
        <f t="shared" si="1"/>
        <v>9884.0439999999981</v>
      </c>
      <c r="N16" s="62">
        <f t="shared" si="1"/>
        <v>10034.709999999999</v>
      </c>
      <c r="O16" s="62">
        <f t="shared" si="1"/>
        <v>9915.0439999999999</v>
      </c>
      <c r="P16" s="62">
        <f t="shared" si="1"/>
        <v>9820.726999999999</v>
      </c>
      <c r="Q16" s="62">
        <f t="shared" si="1"/>
        <v>9833.8109999999997</v>
      </c>
      <c r="R16" s="62">
        <f t="shared" si="1"/>
        <v>9679.5650000000005</v>
      </c>
      <c r="S16" s="62">
        <f t="shared" si="1"/>
        <v>10055.197</v>
      </c>
      <c r="T16" s="62">
        <f t="shared" si="1"/>
        <v>9265.277</v>
      </c>
      <c r="U16" s="62">
        <f t="shared" si="1"/>
        <v>9212.3369999999995</v>
      </c>
      <c r="V16" s="62">
        <f t="shared" si="1"/>
        <v>9140.4860000000008</v>
      </c>
      <c r="W16" s="62">
        <f t="shared" si="1"/>
        <v>9010.5590000000011</v>
      </c>
      <c r="X16" s="62">
        <f t="shared" si="1"/>
        <v>8670.5289999999986</v>
      </c>
      <c r="Y16" s="62">
        <f t="shared" si="1"/>
        <v>7166.8739999999998</v>
      </c>
      <c r="Z16" s="63" t="str">
        <f t="shared" si="1"/>
        <v/>
      </c>
      <c r="AA16" s="64">
        <f>SUM(AA10:AA15)</f>
        <v>200605.60100000002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2946.9</v>
      </c>
      <c r="C29" s="72">
        <v>2958.9</v>
      </c>
      <c r="D29" s="72">
        <v>2999.9</v>
      </c>
      <c r="E29" s="72">
        <v>3037.9</v>
      </c>
      <c r="F29" s="72">
        <v>3192.9</v>
      </c>
      <c r="G29" s="72">
        <v>3272.9</v>
      </c>
      <c r="H29" s="72">
        <v>3349.9</v>
      </c>
      <c r="I29" s="72">
        <v>3733.9</v>
      </c>
      <c r="J29" s="72">
        <v>4214.8999999999996</v>
      </c>
      <c r="K29" s="72">
        <v>4529.8999999999996</v>
      </c>
      <c r="L29" s="72">
        <v>4669.8999999999996</v>
      </c>
      <c r="M29" s="72">
        <v>4864.8999999999996</v>
      </c>
      <c r="N29" s="72">
        <v>4908.8999999999996</v>
      </c>
      <c r="O29" s="72">
        <v>4840.8999999999996</v>
      </c>
      <c r="P29" s="72">
        <v>4774.8999999999996</v>
      </c>
      <c r="Q29" s="72">
        <v>4570.8999999999996</v>
      </c>
      <c r="R29" s="72">
        <v>4343.8999999999996</v>
      </c>
      <c r="S29" s="72">
        <v>4460.8999999999996</v>
      </c>
      <c r="T29" s="72">
        <v>4304.8999999999996</v>
      </c>
      <c r="U29" s="72">
        <v>4421.8999999999996</v>
      </c>
      <c r="V29" s="72">
        <v>4355.8999999999996</v>
      </c>
      <c r="W29" s="72">
        <v>4202.8999999999996</v>
      </c>
      <c r="X29" s="72">
        <v>4002.9</v>
      </c>
      <c r="Y29" s="72">
        <v>3556.9</v>
      </c>
      <c r="Z29" s="73"/>
      <c r="AA29" s="74">
        <f>SUM(B29:Z29)</f>
        <v>96518.599999999977</v>
      </c>
    </row>
    <row r="30" spans="1:27" ht="24.95" customHeight="1" x14ac:dyDescent="0.2">
      <c r="A30" s="75" t="s">
        <v>24</v>
      </c>
      <c r="B30" s="76">
        <v>1853.1679999999999</v>
      </c>
      <c r="C30" s="77">
        <v>1614.913</v>
      </c>
      <c r="D30" s="77">
        <v>1395.0550000000001</v>
      </c>
      <c r="E30" s="77">
        <v>1317.8610000000001</v>
      </c>
      <c r="F30" s="77">
        <v>1375.9760000000001</v>
      </c>
      <c r="G30" s="77">
        <v>2161.7800000000002</v>
      </c>
      <c r="H30" s="77">
        <v>2676.4580000000001</v>
      </c>
      <c r="I30" s="77">
        <v>3114.27</v>
      </c>
      <c r="J30" s="77">
        <v>3371.3150000000001</v>
      </c>
      <c r="K30" s="77">
        <v>3989.2649999999999</v>
      </c>
      <c r="L30" s="77">
        <v>4561.4799999999996</v>
      </c>
      <c r="M30" s="77">
        <v>4748.1440000000002</v>
      </c>
      <c r="N30" s="77">
        <v>4767.8100000000004</v>
      </c>
      <c r="O30" s="77">
        <v>4753.1440000000002</v>
      </c>
      <c r="P30" s="77">
        <v>4544.8270000000002</v>
      </c>
      <c r="Q30" s="77">
        <v>4066.9110000000001</v>
      </c>
      <c r="R30" s="77">
        <v>3716.665</v>
      </c>
      <c r="S30" s="77">
        <v>3294.297</v>
      </c>
      <c r="T30" s="77">
        <v>2448.377</v>
      </c>
      <c r="U30" s="77">
        <v>2152.4369999999999</v>
      </c>
      <c r="V30" s="77">
        <v>2123.5859999999998</v>
      </c>
      <c r="W30" s="77">
        <v>2119.6590000000001</v>
      </c>
      <c r="X30" s="77">
        <v>2170.6289999999999</v>
      </c>
      <c r="Y30" s="77">
        <v>1368.9739999999999</v>
      </c>
      <c r="Z30" s="78"/>
      <c r="AA30" s="79">
        <f>SUM(B30:Z30)</f>
        <v>69707.001000000004</v>
      </c>
    </row>
    <row r="31" spans="1:27" ht="24.95" customHeight="1" x14ac:dyDescent="0.2">
      <c r="A31" s="82" t="s">
        <v>25</v>
      </c>
      <c r="B31" s="80">
        <v>1917</v>
      </c>
      <c r="C31" s="81">
        <v>1583</v>
      </c>
      <c r="D31" s="81">
        <v>1467</v>
      </c>
      <c r="E31" s="81">
        <v>1467</v>
      </c>
      <c r="F31" s="81">
        <v>1467</v>
      </c>
      <c r="G31" s="81">
        <v>1492</v>
      </c>
      <c r="H31" s="81">
        <v>1492</v>
      </c>
      <c r="I31" s="81">
        <v>1492</v>
      </c>
      <c r="J31" s="81">
        <v>1432</v>
      </c>
      <c r="K31" s="81">
        <v>457</v>
      </c>
      <c r="L31" s="81">
        <v>457</v>
      </c>
      <c r="M31" s="81">
        <v>447</v>
      </c>
      <c r="N31" s="81">
        <v>447</v>
      </c>
      <c r="O31" s="81">
        <v>447</v>
      </c>
      <c r="P31" s="81">
        <v>629</v>
      </c>
      <c r="Q31" s="81">
        <v>1325</v>
      </c>
      <c r="R31" s="81">
        <v>1750</v>
      </c>
      <c r="S31" s="81">
        <v>2477</v>
      </c>
      <c r="T31" s="81">
        <v>2708</v>
      </c>
      <c r="U31" s="81">
        <v>2886</v>
      </c>
      <c r="V31" s="81">
        <v>2910</v>
      </c>
      <c r="W31" s="81">
        <v>2916</v>
      </c>
      <c r="X31" s="81">
        <v>2726</v>
      </c>
      <c r="Y31" s="81">
        <v>2376</v>
      </c>
      <c r="Z31" s="83"/>
      <c r="AA31" s="84">
        <f>SUM(B31:Z31)</f>
        <v>38767</v>
      </c>
    </row>
    <row r="32" spans="1:27" ht="30" customHeight="1" thickBot="1" x14ac:dyDescent="0.25">
      <c r="A32" s="60" t="s">
        <v>26</v>
      </c>
      <c r="B32" s="61">
        <f>IF(LEN(B$2)&gt;0,SUM(B29:B31),"")</f>
        <v>6717.0680000000002</v>
      </c>
      <c r="C32" s="62">
        <f t="shared" ref="C32:Z32" si="4">IF(LEN(C$2)&gt;0,SUM(C29:C31),"")</f>
        <v>6156.8130000000001</v>
      </c>
      <c r="D32" s="62">
        <f t="shared" si="4"/>
        <v>5861.9549999999999</v>
      </c>
      <c r="E32" s="62">
        <f t="shared" si="4"/>
        <v>5822.7610000000004</v>
      </c>
      <c r="F32" s="62">
        <f t="shared" si="4"/>
        <v>6035.8760000000002</v>
      </c>
      <c r="G32" s="62">
        <f t="shared" si="4"/>
        <v>6926.68</v>
      </c>
      <c r="H32" s="62">
        <f t="shared" si="4"/>
        <v>7518.3580000000002</v>
      </c>
      <c r="I32" s="62">
        <f t="shared" si="4"/>
        <v>8340.17</v>
      </c>
      <c r="J32" s="62">
        <f t="shared" si="4"/>
        <v>9018.2150000000001</v>
      </c>
      <c r="K32" s="62">
        <f t="shared" si="4"/>
        <v>8976.1649999999991</v>
      </c>
      <c r="L32" s="62">
        <f t="shared" si="4"/>
        <v>9688.3799999999992</v>
      </c>
      <c r="M32" s="62">
        <f t="shared" si="4"/>
        <v>10060.044</v>
      </c>
      <c r="N32" s="62">
        <f t="shared" si="4"/>
        <v>10123.709999999999</v>
      </c>
      <c r="O32" s="62">
        <f t="shared" si="4"/>
        <v>10041.044</v>
      </c>
      <c r="P32" s="62">
        <f t="shared" si="4"/>
        <v>9948.726999999999</v>
      </c>
      <c r="Q32" s="62">
        <f t="shared" si="4"/>
        <v>9962.8109999999997</v>
      </c>
      <c r="R32" s="62">
        <f t="shared" si="4"/>
        <v>9810.5649999999987</v>
      </c>
      <c r="S32" s="62">
        <f t="shared" si="4"/>
        <v>10232.197</v>
      </c>
      <c r="T32" s="62">
        <f t="shared" si="4"/>
        <v>9461.277</v>
      </c>
      <c r="U32" s="62">
        <f t="shared" si="4"/>
        <v>9460.3369999999995</v>
      </c>
      <c r="V32" s="62">
        <f t="shared" si="4"/>
        <v>9389.485999999999</v>
      </c>
      <c r="W32" s="62">
        <f t="shared" si="4"/>
        <v>9238.5589999999993</v>
      </c>
      <c r="X32" s="62">
        <f t="shared" si="4"/>
        <v>8899.5290000000005</v>
      </c>
      <c r="Y32" s="62">
        <f t="shared" si="4"/>
        <v>7301.8739999999998</v>
      </c>
      <c r="Z32" s="63" t="str">
        <f t="shared" si="4"/>
        <v/>
      </c>
      <c r="AA32" s="64">
        <f>SUM(AA29:AA31)</f>
        <v>204992.60099999997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20</v>
      </c>
      <c r="C35" s="95">
        <v>30</v>
      </c>
      <c r="D35" s="95">
        <v>30</v>
      </c>
      <c r="E35" s="95">
        <v>30</v>
      </c>
      <c r="F35" s="95">
        <v>30</v>
      </c>
      <c r="G35" s="95">
        <v>30</v>
      </c>
      <c r="H35" s="95">
        <v>30</v>
      </c>
      <c r="I35" s="95">
        <v>20</v>
      </c>
      <c r="J35" s="95">
        <v>20</v>
      </c>
      <c r="K35" s="95">
        <v>20</v>
      </c>
      <c r="L35" s="95">
        <v>20</v>
      </c>
      <c r="M35" s="95">
        <v>20</v>
      </c>
      <c r="N35" s="95">
        <v>20</v>
      </c>
      <c r="O35" s="95">
        <v>20</v>
      </c>
      <c r="P35" s="95">
        <v>20</v>
      </c>
      <c r="Q35" s="95">
        <v>20</v>
      </c>
      <c r="R35" s="95">
        <v>20</v>
      </c>
      <c r="S35" s="95">
        <v>41</v>
      </c>
      <c r="T35" s="95">
        <v>62</v>
      </c>
      <c r="U35" s="95">
        <v>159</v>
      </c>
      <c r="V35" s="95">
        <v>155</v>
      </c>
      <c r="W35" s="95">
        <v>98</v>
      </c>
      <c r="X35" s="95">
        <v>25</v>
      </c>
      <c r="Y35" s="95">
        <v>20</v>
      </c>
      <c r="Z35" s="96"/>
      <c r="AA35" s="74">
        <f t="shared" ref="AA35:AA40" si="5">SUM(B35:Z35)</f>
        <v>960</v>
      </c>
    </row>
    <row r="36" spans="1:27" ht="24.95" customHeight="1" x14ac:dyDescent="0.2">
      <c r="A36" s="97" t="s">
        <v>29</v>
      </c>
      <c r="B36" s="98">
        <v>114</v>
      </c>
      <c r="C36" s="99">
        <v>124</v>
      </c>
      <c r="D36" s="99">
        <v>124</v>
      </c>
      <c r="E36" s="99">
        <v>114</v>
      </c>
      <c r="F36" s="99">
        <v>114</v>
      </c>
      <c r="G36" s="99">
        <v>79</v>
      </c>
      <c r="H36" s="99">
        <v>119</v>
      </c>
      <c r="I36" s="99">
        <v>102</v>
      </c>
      <c r="J36" s="99">
        <v>91</v>
      </c>
      <c r="K36" s="99">
        <v>157</v>
      </c>
      <c r="L36" s="99">
        <v>184</v>
      </c>
      <c r="M36" s="99">
        <v>127</v>
      </c>
      <c r="N36" s="99">
        <v>40</v>
      </c>
      <c r="O36" s="99">
        <v>77</v>
      </c>
      <c r="P36" s="99">
        <v>77</v>
      </c>
      <c r="Q36" s="99">
        <v>69</v>
      </c>
      <c r="R36" s="99">
        <v>56</v>
      </c>
      <c r="S36" s="99">
        <v>81</v>
      </c>
      <c r="T36" s="99">
        <v>79</v>
      </c>
      <c r="U36" s="99">
        <v>34</v>
      </c>
      <c r="V36" s="99">
        <v>39</v>
      </c>
      <c r="W36" s="99">
        <v>75</v>
      </c>
      <c r="X36" s="99">
        <v>149</v>
      </c>
      <c r="Y36" s="99">
        <v>60</v>
      </c>
      <c r="Z36" s="100"/>
      <c r="AA36" s="79">
        <f t="shared" si="5"/>
        <v>2285</v>
      </c>
    </row>
    <row r="37" spans="1:27" ht="24.95" customHeight="1" x14ac:dyDescent="0.2">
      <c r="A37" s="97" t="s">
        <v>30</v>
      </c>
      <c r="B37" s="98">
        <v>858.2</v>
      </c>
      <c r="C37" s="99">
        <v>1047.5999999999999</v>
      </c>
      <c r="D37" s="99">
        <v>1045.2</v>
      </c>
      <c r="E37" s="99">
        <v>946.7</v>
      </c>
      <c r="F37" s="99">
        <v>636.79999999999995</v>
      </c>
      <c r="G37" s="99">
        <v>5</v>
      </c>
      <c r="H37" s="99">
        <v>5</v>
      </c>
      <c r="I37" s="99">
        <v>5</v>
      </c>
      <c r="J37" s="99">
        <v>5</v>
      </c>
      <c r="K37" s="99">
        <v>410.9</v>
      </c>
      <c r="L37" s="99">
        <v>257.60000000000002</v>
      </c>
      <c r="M37" s="99">
        <v>370.3</v>
      </c>
      <c r="N37" s="99">
        <v>632</v>
      </c>
      <c r="O37" s="99">
        <v>731.3</v>
      </c>
      <c r="P37" s="99">
        <v>614.70000000000005</v>
      </c>
      <c r="Q37" s="99">
        <v>204.3</v>
      </c>
      <c r="R37" s="99">
        <v>186.1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773.7</v>
      </c>
      <c r="Z37" s="100"/>
      <c r="AA37" s="79">
        <f t="shared" si="5"/>
        <v>8765.4000000000015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25</v>
      </c>
      <c r="L38" s="99">
        <v>14</v>
      </c>
      <c r="M38" s="99">
        <v>24</v>
      </c>
      <c r="N38" s="99">
        <v>24</v>
      </c>
      <c r="O38" s="99">
        <v>24</v>
      </c>
      <c r="P38" s="99">
        <v>26</v>
      </c>
      <c r="Q38" s="99">
        <v>35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1022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4.2</v>
      </c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>
        <v>271</v>
      </c>
      <c r="W39" s="99"/>
      <c r="X39" s="99"/>
      <c r="Y39" s="99"/>
      <c r="Z39" s="100"/>
      <c r="AA39" s="79">
        <f t="shared" si="5"/>
        <v>275.2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1042.2</v>
      </c>
      <c r="C40" s="88">
        <f t="shared" si="6"/>
        <v>1251.5999999999999</v>
      </c>
      <c r="D40" s="88">
        <f t="shared" si="6"/>
        <v>1249.2</v>
      </c>
      <c r="E40" s="88">
        <f t="shared" si="6"/>
        <v>1140.7</v>
      </c>
      <c r="F40" s="88">
        <f t="shared" si="6"/>
        <v>830.8</v>
      </c>
      <c r="G40" s="88">
        <f t="shared" si="6"/>
        <v>164</v>
      </c>
      <c r="H40" s="88">
        <f t="shared" si="6"/>
        <v>208.2</v>
      </c>
      <c r="I40" s="88">
        <f t="shared" si="6"/>
        <v>177</v>
      </c>
      <c r="J40" s="88">
        <f t="shared" si="6"/>
        <v>166</v>
      </c>
      <c r="K40" s="88">
        <f t="shared" si="6"/>
        <v>612.9</v>
      </c>
      <c r="L40" s="88">
        <f t="shared" si="6"/>
        <v>475.6</v>
      </c>
      <c r="M40" s="88">
        <f t="shared" si="6"/>
        <v>541.29999999999995</v>
      </c>
      <c r="N40" s="88">
        <f t="shared" si="6"/>
        <v>716</v>
      </c>
      <c r="O40" s="88">
        <f t="shared" si="6"/>
        <v>852.3</v>
      </c>
      <c r="P40" s="88">
        <f t="shared" si="6"/>
        <v>737.7</v>
      </c>
      <c r="Q40" s="88">
        <f t="shared" si="6"/>
        <v>328.3</v>
      </c>
      <c r="R40" s="88">
        <f t="shared" si="6"/>
        <v>312.10000000000002</v>
      </c>
      <c r="S40" s="88">
        <f t="shared" si="6"/>
        <v>177</v>
      </c>
      <c r="T40" s="88">
        <f t="shared" si="6"/>
        <v>196</v>
      </c>
      <c r="U40" s="88">
        <f t="shared" si="6"/>
        <v>248</v>
      </c>
      <c r="V40" s="88">
        <f t="shared" si="6"/>
        <v>520</v>
      </c>
      <c r="W40" s="88">
        <f t="shared" si="6"/>
        <v>228</v>
      </c>
      <c r="X40" s="88">
        <f t="shared" si="6"/>
        <v>229</v>
      </c>
      <c r="Y40" s="88">
        <f t="shared" si="6"/>
        <v>903.7</v>
      </c>
      <c r="Z40" s="89" t="str">
        <f t="shared" si="6"/>
        <v/>
      </c>
      <c r="AA40" s="90">
        <f t="shared" si="5"/>
        <v>13307.6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853.2</v>
      </c>
      <c r="C45" s="99">
        <v>1042.5999999999999</v>
      </c>
      <c r="D45" s="99">
        <v>1040.2</v>
      </c>
      <c r="E45" s="99">
        <v>941.7</v>
      </c>
      <c r="F45" s="99">
        <v>631.79999999999995</v>
      </c>
      <c r="G45" s="99"/>
      <c r="H45" s="99"/>
      <c r="I45" s="99"/>
      <c r="J45" s="99"/>
      <c r="K45" s="99">
        <v>405.9</v>
      </c>
      <c r="L45" s="99">
        <v>252.6</v>
      </c>
      <c r="M45" s="99">
        <v>365.3</v>
      </c>
      <c r="N45" s="99">
        <v>627</v>
      </c>
      <c r="O45" s="99">
        <v>726.3</v>
      </c>
      <c r="P45" s="99">
        <v>609.70000000000005</v>
      </c>
      <c r="Q45" s="99">
        <v>199.3</v>
      </c>
      <c r="R45" s="99">
        <v>181.1</v>
      </c>
      <c r="S45" s="99"/>
      <c r="T45" s="99"/>
      <c r="U45" s="99"/>
      <c r="V45" s="99"/>
      <c r="W45" s="99"/>
      <c r="X45" s="99"/>
      <c r="Y45" s="99">
        <v>768.7</v>
      </c>
      <c r="Z45" s="100"/>
      <c r="AA45" s="79">
        <f t="shared" si="7"/>
        <v>8645.4000000000015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4.2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>
        <v>271</v>
      </c>
      <c r="W47" s="99"/>
      <c r="X47" s="99"/>
      <c r="Y47" s="99"/>
      <c r="Z47" s="100"/>
      <c r="AA47" s="79">
        <f t="shared" si="7"/>
        <v>275.2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853.2</v>
      </c>
      <c r="C49" s="88">
        <f t="shared" ref="C49:Z49" si="8">IF(LEN(C$2)&gt;0,SUM(C43:C48),"")</f>
        <v>1042.5999999999999</v>
      </c>
      <c r="D49" s="88">
        <f t="shared" si="8"/>
        <v>1040.2</v>
      </c>
      <c r="E49" s="88">
        <f t="shared" si="8"/>
        <v>941.7</v>
      </c>
      <c r="F49" s="88">
        <f t="shared" si="8"/>
        <v>631.79999999999995</v>
      </c>
      <c r="G49" s="88">
        <f t="shared" si="8"/>
        <v>0</v>
      </c>
      <c r="H49" s="88">
        <f t="shared" si="8"/>
        <v>4.2</v>
      </c>
      <c r="I49" s="88">
        <f t="shared" si="8"/>
        <v>0</v>
      </c>
      <c r="J49" s="88">
        <f t="shared" si="8"/>
        <v>0</v>
      </c>
      <c r="K49" s="88">
        <f t="shared" si="8"/>
        <v>405.9</v>
      </c>
      <c r="L49" s="88">
        <f t="shared" si="8"/>
        <v>252.6</v>
      </c>
      <c r="M49" s="88">
        <f t="shared" si="8"/>
        <v>365.3</v>
      </c>
      <c r="N49" s="88">
        <f t="shared" si="8"/>
        <v>627</v>
      </c>
      <c r="O49" s="88">
        <f t="shared" si="8"/>
        <v>726.3</v>
      </c>
      <c r="P49" s="88">
        <f t="shared" si="8"/>
        <v>609.70000000000005</v>
      </c>
      <c r="Q49" s="88">
        <f t="shared" si="8"/>
        <v>199.3</v>
      </c>
      <c r="R49" s="88">
        <f t="shared" si="8"/>
        <v>181.1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271</v>
      </c>
      <c r="W49" s="88">
        <f t="shared" si="8"/>
        <v>0</v>
      </c>
      <c r="X49" s="88">
        <f t="shared" si="8"/>
        <v>0</v>
      </c>
      <c r="Y49" s="88">
        <f t="shared" si="8"/>
        <v>768.7</v>
      </c>
      <c r="Z49" s="89" t="str">
        <f t="shared" si="8"/>
        <v/>
      </c>
      <c r="AA49" s="90">
        <f t="shared" si="7"/>
        <v>8920.6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7570.2679999999991</v>
      </c>
      <c r="C52" s="88">
        <f t="shared" si="10"/>
        <v>7199.4130000000005</v>
      </c>
      <c r="D52" s="88">
        <f t="shared" si="10"/>
        <v>6902.1549999999997</v>
      </c>
      <c r="E52" s="88">
        <f t="shared" si="10"/>
        <v>6764.4610000000002</v>
      </c>
      <c r="F52" s="88">
        <f t="shared" si="10"/>
        <v>6667.6760000000004</v>
      </c>
      <c r="G52" s="88">
        <f t="shared" si="10"/>
        <v>6926.68</v>
      </c>
      <c r="H52" s="88">
        <f t="shared" si="10"/>
        <v>7522.558</v>
      </c>
      <c r="I52" s="88">
        <f t="shared" si="10"/>
        <v>8340.17</v>
      </c>
      <c r="J52" s="88">
        <f t="shared" si="10"/>
        <v>9018.2150000000001</v>
      </c>
      <c r="K52" s="88">
        <f t="shared" si="10"/>
        <v>9382.0649999999987</v>
      </c>
      <c r="L52" s="88">
        <f t="shared" si="10"/>
        <v>9940.9800000000014</v>
      </c>
      <c r="M52" s="88">
        <f t="shared" si="10"/>
        <v>10425.343999999997</v>
      </c>
      <c r="N52" s="88">
        <f t="shared" si="10"/>
        <v>10750.71</v>
      </c>
      <c r="O52" s="88">
        <f t="shared" si="10"/>
        <v>10767.343999999999</v>
      </c>
      <c r="P52" s="88">
        <f t="shared" si="10"/>
        <v>10558.427</v>
      </c>
      <c r="Q52" s="88">
        <f t="shared" si="10"/>
        <v>10162.110999999999</v>
      </c>
      <c r="R52" s="88">
        <f t="shared" si="10"/>
        <v>9991.6650000000009</v>
      </c>
      <c r="S52" s="88">
        <f t="shared" si="10"/>
        <v>10232.197</v>
      </c>
      <c r="T52" s="88">
        <f t="shared" si="10"/>
        <v>9461.277</v>
      </c>
      <c r="U52" s="88">
        <f t="shared" si="10"/>
        <v>9460.3369999999995</v>
      </c>
      <c r="V52" s="88">
        <f t="shared" si="10"/>
        <v>9660.4860000000008</v>
      </c>
      <c r="W52" s="88">
        <f t="shared" si="10"/>
        <v>9238.5590000000011</v>
      </c>
      <c r="X52" s="88">
        <f t="shared" si="10"/>
        <v>8899.5289999999986</v>
      </c>
      <c r="Y52" s="88">
        <f t="shared" si="10"/>
        <v>8070.5739999999996</v>
      </c>
      <c r="Z52" s="89" t="str">
        <f t="shared" si="10"/>
        <v/>
      </c>
      <c r="AA52" s="104">
        <f>SUM(B52:Z52)</f>
        <v>213913.20099999997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7570.2410000000009</v>
      </c>
      <c r="C4" s="18">
        <v>7199.4549999999999</v>
      </c>
      <c r="D4" s="18">
        <v>6902.1759999999995</v>
      </c>
      <c r="E4" s="18">
        <v>6764.5069999999996</v>
      </c>
      <c r="F4" s="18">
        <v>6667.6870000000008</v>
      </c>
      <c r="G4" s="18">
        <v>6926.6990000000014</v>
      </c>
      <c r="H4" s="18">
        <v>7522.53</v>
      </c>
      <c r="I4" s="18">
        <v>8340.2199999999993</v>
      </c>
      <c r="J4" s="18">
        <v>9018.2150000000001</v>
      </c>
      <c r="K4" s="18">
        <v>9382.1029999999992</v>
      </c>
      <c r="L4" s="18">
        <v>9940.9369999999999</v>
      </c>
      <c r="M4" s="18">
        <v>10425.309000000001</v>
      </c>
      <c r="N4" s="18">
        <v>10750.753000000001</v>
      </c>
      <c r="O4" s="18">
        <v>10767.360999999999</v>
      </c>
      <c r="P4" s="18">
        <v>10558.409000000001</v>
      </c>
      <c r="Q4" s="18">
        <v>10162.141000000001</v>
      </c>
      <c r="R4" s="18">
        <v>9991.6880000000019</v>
      </c>
      <c r="S4" s="18">
        <v>10232.214000000002</v>
      </c>
      <c r="T4" s="18">
        <v>9461.3329999999987</v>
      </c>
      <c r="U4" s="18">
        <v>9460.277</v>
      </c>
      <c r="V4" s="18">
        <v>9660.4339999999993</v>
      </c>
      <c r="W4" s="18">
        <v>9238.5350000000017</v>
      </c>
      <c r="X4" s="18">
        <v>8899.5149999999994</v>
      </c>
      <c r="Y4" s="18">
        <v>8070.598</v>
      </c>
      <c r="Z4" s="19"/>
      <c r="AA4" s="20">
        <f>SUM(B4:Z4)</f>
        <v>213913.337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110.51</v>
      </c>
      <c r="C7" s="28">
        <v>108.5</v>
      </c>
      <c r="D7" s="28">
        <v>99.2</v>
      </c>
      <c r="E7" s="28">
        <v>93.4</v>
      </c>
      <c r="F7" s="28">
        <v>95.14</v>
      </c>
      <c r="G7" s="28">
        <v>114.54</v>
      </c>
      <c r="H7" s="28">
        <v>146.38999999999999</v>
      </c>
      <c r="I7" s="28">
        <v>130.16999999999999</v>
      </c>
      <c r="J7" s="28">
        <v>106</v>
      </c>
      <c r="K7" s="28">
        <v>69.91</v>
      </c>
      <c r="L7" s="28">
        <v>40.119999999999997</v>
      </c>
      <c r="M7" s="28">
        <v>16.04</v>
      </c>
      <c r="N7" s="28">
        <v>19.670000000000002</v>
      </c>
      <c r="O7" s="28">
        <v>26.1</v>
      </c>
      <c r="P7" s="28">
        <v>48.4</v>
      </c>
      <c r="Q7" s="28">
        <v>77.39</v>
      </c>
      <c r="R7" s="28">
        <v>109.62</v>
      </c>
      <c r="S7" s="28">
        <v>130.69999999999999</v>
      </c>
      <c r="T7" s="28">
        <v>167.21</v>
      </c>
      <c r="U7" s="28">
        <v>230</v>
      </c>
      <c r="V7" s="28">
        <v>246.6</v>
      </c>
      <c r="W7" s="28">
        <v>191.28</v>
      </c>
      <c r="X7" s="28">
        <v>139.22999999999999</v>
      </c>
      <c r="Y7" s="28">
        <v>101.45</v>
      </c>
      <c r="Z7" s="29"/>
      <c r="AA7" s="30">
        <f>IF(SUM(B7:Z7)&lt;&gt;0,AVERAGEIF(B7:Z7,"&lt;&gt;"""),"")</f>
        <v>109.06541666666668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</v>
      </c>
      <c r="C14" s="57">
        <v>10</v>
      </c>
      <c r="D14" s="57">
        <v>10</v>
      </c>
      <c r="E14" s="57">
        <v>10</v>
      </c>
      <c r="F14" s="57">
        <v>10</v>
      </c>
      <c r="G14" s="57">
        <v>9.8320000000000007</v>
      </c>
      <c r="H14" s="57">
        <v>2.8260000000000001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8.5999999999999993E-2</v>
      </c>
      <c r="U14" s="57">
        <v>9.3919999999999995</v>
      </c>
      <c r="V14" s="57">
        <v>10</v>
      </c>
      <c r="W14" s="57">
        <v>10</v>
      </c>
      <c r="X14" s="57">
        <v>10</v>
      </c>
      <c r="Y14" s="57">
        <v>10</v>
      </c>
      <c r="Z14" s="58"/>
      <c r="AA14" s="59">
        <f t="shared" si="0"/>
        <v>112.136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</v>
      </c>
      <c r="C16" s="62">
        <f t="shared" ref="C16:Z16" si="1">IF(LEN(C$2)&gt;0,SUM(C10:C15),"")</f>
        <v>10</v>
      </c>
      <c r="D16" s="62">
        <f t="shared" si="1"/>
        <v>10</v>
      </c>
      <c r="E16" s="62">
        <f t="shared" si="1"/>
        <v>10</v>
      </c>
      <c r="F16" s="62">
        <f t="shared" si="1"/>
        <v>10</v>
      </c>
      <c r="G16" s="62">
        <f t="shared" si="1"/>
        <v>9.8320000000000007</v>
      </c>
      <c r="H16" s="62">
        <f t="shared" si="1"/>
        <v>2.8260000000000001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8.5999999999999993E-2</v>
      </c>
      <c r="U16" s="62">
        <f t="shared" si="1"/>
        <v>9.3919999999999995</v>
      </c>
      <c r="V16" s="62">
        <f t="shared" si="1"/>
        <v>10</v>
      </c>
      <c r="W16" s="62">
        <f t="shared" si="1"/>
        <v>10</v>
      </c>
      <c r="X16" s="62">
        <f t="shared" si="1"/>
        <v>10</v>
      </c>
      <c r="Y16" s="62">
        <f t="shared" si="1"/>
        <v>10</v>
      </c>
      <c r="Z16" s="63" t="str">
        <f t="shared" si="1"/>
        <v/>
      </c>
      <c r="AA16" s="64">
        <f>SUM(AA10:AA15)</f>
        <v>112.136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803.21900000000005</v>
      </c>
      <c r="C19" s="72">
        <v>800.98199999999997</v>
      </c>
      <c r="D19" s="72">
        <v>799.24899999999991</v>
      </c>
      <c r="E19" s="72">
        <v>801.50200000000007</v>
      </c>
      <c r="F19" s="72">
        <v>725.30700000000002</v>
      </c>
      <c r="G19" s="72">
        <v>725.06900000000007</v>
      </c>
      <c r="H19" s="72">
        <v>696.52600000000007</v>
      </c>
      <c r="I19" s="72">
        <v>700.00099999999998</v>
      </c>
      <c r="J19" s="72">
        <v>692.00099999999998</v>
      </c>
      <c r="K19" s="72">
        <v>682.31399999999996</v>
      </c>
      <c r="L19" s="72">
        <v>681.47699999999986</v>
      </c>
      <c r="M19" s="72">
        <v>679.46699999999998</v>
      </c>
      <c r="N19" s="72">
        <v>686.26900000000001</v>
      </c>
      <c r="O19" s="72">
        <v>685.73</v>
      </c>
      <c r="P19" s="72">
        <v>688.43399999999997</v>
      </c>
      <c r="Q19" s="72">
        <v>696.03599999999994</v>
      </c>
      <c r="R19" s="72">
        <v>690.58600000000001</v>
      </c>
      <c r="S19" s="72">
        <v>689.00599999999986</v>
      </c>
      <c r="T19" s="72">
        <v>682.14799999999991</v>
      </c>
      <c r="U19" s="72">
        <v>686.80900000000008</v>
      </c>
      <c r="V19" s="72">
        <v>685.88900000000012</v>
      </c>
      <c r="W19" s="72">
        <v>690.91200000000003</v>
      </c>
      <c r="X19" s="72">
        <v>698.44400000000007</v>
      </c>
      <c r="Y19" s="72">
        <v>774.16599999999994</v>
      </c>
      <c r="Z19" s="73"/>
      <c r="AA19" s="74">
        <f t="shared" ref="AA19:AA25" si="2">SUM(B19:Z19)</f>
        <v>17141.542999999998</v>
      </c>
    </row>
    <row r="20" spans="1:27" ht="24.95" customHeight="1" x14ac:dyDescent="0.2">
      <c r="A20" s="75" t="s">
        <v>15</v>
      </c>
      <c r="B20" s="76">
        <v>1193.1890000000001</v>
      </c>
      <c r="C20" s="77">
        <v>1173.6540000000002</v>
      </c>
      <c r="D20" s="77">
        <v>1165.1239999999998</v>
      </c>
      <c r="E20" s="77">
        <v>1159.8540000000003</v>
      </c>
      <c r="F20" s="77">
        <v>1177.6359999999997</v>
      </c>
      <c r="G20" s="77">
        <v>1301.9719999999998</v>
      </c>
      <c r="H20" s="77">
        <v>1480.2809999999999</v>
      </c>
      <c r="I20" s="77">
        <v>1636.4529999999997</v>
      </c>
      <c r="J20" s="77">
        <v>1755.4649999999999</v>
      </c>
      <c r="K20" s="77">
        <v>1836.125</v>
      </c>
      <c r="L20" s="77">
        <v>1882.2889999999998</v>
      </c>
      <c r="M20" s="77">
        <v>1944.6790000000001</v>
      </c>
      <c r="N20" s="77">
        <v>1980.777</v>
      </c>
      <c r="O20" s="77">
        <v>1967.3710000000001</v>
      </c>
      <c r="P20" s="77">
        <v>1936.3509999999999</v>
      </c>
      <c r="Q20" s="77">
        <v>1880.2529999999999</v>
      </c>
      <c r="R20" s="77">
        <v>1842.9690000000001</v>
      </c>
      <c r="S20" s="77">
        <v>1787.2619999999999</v>
      </c>
      <c r="T20" s="77">
        <v>1680.0149999999999</v>
      </c>
      <c r="U20" s="77">
        <v>1614.979</v>
      </c>
      <c r="V20" s="77">
        <v>1533.2850000000003</v>
      </c>
      <c r="W20" s="77">
        <v>1393.8579999999997</v>
      </c>
      <c r="X20" s="77">
        <v>1335.8300000000002</v>
      </c>
      <c r="Y20" s="77">
        <v>1299.5670000000002</v>
      </c>
      <c r="Z20" s="78"/>
      <c r="AA20" s="79">
        <f t="shared" si="2"/>
        <v>37959.238000000005</v>
      </c>
    </row>
    <row r="21" spans="1:27" ht="24.95" customHeight="1" x14ac:dyDescent="0.2">
      <c r="A21" s="75" t="s">
        <v>16</v>
      </c>
      <c r="B21" s="80">
        <v>4160.3329999999996</v>
      </c>
      <c r="C21" s="81">
        <v>3867.8189999999995</v>
      </c>
      <c r="D21" s="81">
        <v>3639.3029999999994</v>
      </c>
      <c r="E21" s="81">
        <v>3476.1509999999994</v>
      </c>
      <c r="F21" s="81">
        <v>3432.2440000000001</v>
      </c>
      <c r="G21" s="81">
        <v>3452.9259999999995</v>
      </c>
      <c r="H21" s="81">
        <v>3626.3969999999999</v>
      </c>
      <c r="I21" s="81">
        <v>4066.0660000000003</v>
      </c>
      <c r="J21" s="81">
        <v>4587.2489999999998</v>
      </c>
      <c r="K21" s="81">
        <v>5048.1640000000007</v>
      </c>
      <c r="L21" s="81">
        <v>5396.1710000000012</v>
      </c>
      <c r="M21" s="81">
        <v>5817.1629999999996</v>
      </c>
      <c r="N21" s="81">
        <v>6096.2070000000003</v>
      </c>
      <c r="O21" s="81">
        <v>6126.7600000000011</v>
      </c>
      <c r="P21" s="81">
        <v>5955.6239999999998</v>
      </c>
      <c r="Q21" s="81">
        <v>5750.3519999999999</v>
      </c>
      <c r="R21" s="81">
        <v>5572.6329999999998</v>
      </c>
      <c r="S21" s="81">
        <v>5434.8460000000005</v>
      </c>
      <c r="T21" s="81">
        <v>5230.2840000000006</v>
      </c>
      <c r="U21" s="81">
        <v>5207.3970000000008</v>
      </c>
      <c r="V21" s="81">
        <v>5264.5600000000013</v>
      </c>
      <c r="W21" s="81">
        <v>5111.665</v>
      </c>
      <c r="X21" s="81">
        <v>4853.4400000000005</v>
      </c>
      <c r="Y21" s="81">
        <v>4465.8650000000007</v>
      </c>
      <c r="Z21" s="78"/>
      <c r="AA21" s="79">
        <f t="shared" si="2"/>
        <v>115639.61900000001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96.5</v>
      </c>
      <c r="C23" s="77">
        <v>84</v>
      </c>
      <c r="D23" s="77">
        <v>82.5</v>
      </c>
      <c r="E23" s="77">
        <v>83</v>
      </c>
      <c r="F23" s="77">
        <v>85.5</v>
      </c>
      <c r="G23" s="77">
        <v>89.5</v>
      </c>
      <c r="H23" s="77">
        <v>94</v>
      </c>
      <c r="I23" s="77">
        <v>94</v>
      </c>
      <c r="J23" s="77">
        <v>92</v>
      </c>
      <c r="K23" s="77">
        <v>85.5</v>
      </c>
      <c r="L23" s="77">
        <v>88</v>
      </c>
      <c r="M23" s="77">
        <v>90</v>
      </c>
      <c r="N23" s="77">
        <v>93.5</v>
      </c>
      <c r="O23" s="77">
        <v>89.5</v>
      </c>
      <c r="P23" s="77">
        <v>90</v>
      </c>
      <c r="Q23" s="77">
        <v>98.5</v>
      </c>
      <c r="R23" s="77">
        <v>109.5</v>
      </c>
      <c r="S23" s="77">
        <v>141.5</v>
      </c>
      <c r="T23" s="77">
        <v>162</v>
      </c>
      <c r="U23" s="77">
        <v>180</v>
      </c>
      <c r="V23" s="77">
        <v>168.5</v>
      </c>
      <c r="W23" s="77">
        <v>156.5</v>
      </c>
      <c r="X23" s="77">
        <v>139</v>
      </c>
      <c r="Y23" s="77">
        <v>126</v>
      </c>
      <c r="Z23" s="77"/>
      <c r="AA23" s="79">
        <f t="shared" si="2"/>
        <v>2619</v>
      </c>
    </row>
    <row r="24" spans="1:27" ht="24.95" customHeight="1" x14ac:dyDescent="0.2">
      <c r="A24" s="85" t="s">
        <v>19</v>
      </c>
      <c r="B24" s="77">
        <v>450</v>
      </c>
      <c r="C24" s="77">
        <v>427</v>
      </c>
      <c r="D24" s="77">
        <v>414</v>
      </c>
      <c r="E24" s="77">
        <v>404.00000000000006</v>
      </c>
      <c r="F24" s="77">
        <v>407</v>
      </c>
      <c r="G24" s="77">
        <v>418</v>
      </c>
      <c r="H24" s="77">
        <v>460</v>
      </c>
      <c r="I24" s="77">
        <v>527</v>
      </c>
      <c r="J24" s="77">
        <v>589</v>
      </c>
      <c r="K24" s="77">
        <v>621</v>
      </c>
      <c r="L24" s="77">
        <v>628</v>
      </c>
      <c r="M24" s="77">
        <v>641.99999999999989</v>
      </c>
      <c r="N24" s="77">
        <v>656.00000000000011</v>
      </c>
      <c r="O24" s="77">
        <v>644.99999999999989</v>
      </c>
      <c r="P24" s="77">
        <v>631.00000000000011</v>
      </c>
      <c r="Q24" s="77">
        <v>623.99999999999989</v>
      </c>
      <c r="R24" s="77">
        <v>631.99999999999989</v>
      </c>
      <c r="S24" s="77">
        <v>644.99999999999989</v>
      </c>
      <c r="T24" s="77">
        <v>640</v>
      </c>
      <c r="U24" s="77">
        <v>631.99999999999989</v>
      </c>
      <c r="V24" s="77">
        <v>610</v>
      </c>
      <c r="W24" s="77">
        <v>563.00000000000011</v>
      </c>
      <c r="X24" s="77">
        <v>520</v>
      </c>
      <c r="Y24" s="77">
        <v>461.00000000000006</v>
      </c>
      <c r="Z24" s="77"/>
      <c r="AA24" s="79">
        <f t="shared" si="2"/>
        <v>13246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6703.241</v>
      </c>
      <c r="C26" s="88">
        <f t="shared" ref="C26:Z26" si="3">IF(LEN(C$2)&gt;0,SUM(C19:C25),"")</f>
        <v>6353.4549999999999</v>
      </c>
      <c r="D26" s="88">
        <f t="shared" si="3"/>
        <v>6100.1759999999995</v>
      </c>
      <c r="E26" s="88">
        <f t="shared" si="3"/>
        <v>5924.5069999999996</v>
      </c>
      <c r="F26" s="88">
        <f t="shared" si="3"/>
        <v>5827.6869999999999</v>
      </c>
      <c r="G26" s="88">
        <f t="shared" si="3"/>
        <v>5987.4669999999987</v>
      </c>
      <c r="H26" s="88">
        <f t="shared" si="3"/>
        <v>6357.2039999999997</v>
      </c>
      <c r="I26" s="88">
        <f t="shared" si="3"/>
        <v>7023.52</v>
      </c>
      <c r="J26" s="88">
        <f t="shared" si="3"/>
        <v>7715.7150000000001</v>
      </c>
      <c r="K26" s="88">
        <f t="shared" si="3"/>
        <v>8273.103000000001</v>
      </c>
      <c r="L26" s="88">
        <f t="shared" si="3"/>
        <v>8675.9370000000017</v>
      </c>
      <c r="M26" s="88">
        <f t="shared" si="3"/>
        <v>9173.3089999999993</v>
      </c>
      <c r="N26" s="88">
        <f t="shared" si="3"/>
        <v>9512.7530000000006</v>
      </c>
      <c r="O26" s="88">
        <f t="shared" si="3"/>
        <v>9514.3610000000008</v>
      </c>
      <c r="P26" s="88">
        <f t="shared" si="3"/>
        <v>9301.4089999999997</v>
      </c>
      <c r="Q26" s="88">
        <f t="shared" si="3"/>
        <v>9049.1409999999996</v>
      </c>
      <c r="R26" s="88">
        <f t="shared" si="3"/>
        <v>8847.6880000000001</v>
      </c>
      <c r="S26" s="88">
        <f t="shared" si="3"/>
        <v>8697.6139999999996</v>
      </c>
      <c r="T26" s="88">
        <f t="shared" si="3"/>
        <v>8394.4470000000001</v>
      </c>
      <c r="U26" s="88">
        <f t="shared" si="3"/>
        <v>8321.1850000000013</v>
      </c>
      <c r="V26" s="88">
        <f t="shared" si="3"/>
        <v>8262.2340000000022</v>
      </c>
      <c r="W26" s="88">
        <f t="shared" si="3"/>
        <v>7915.9349999999995</v>
      </c>
      <c r="X26" s="88">
        <f t="shared" si="3"/>
        <v>7546.7140000000009</v>
      </c>
      <c r="Y26" s="88">
        <f t="shared" si="3"/>
        <v>7126.5980000000009</v>
      </c>
      <c r="Z26" s="89" t="str">
        <f t="shared" si="3"/>
        <v/>
      </c>
      <c r="AA26" s="90">
        <f>SUM(AA19:AA25)</f>
        <v>186605.40000000002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805.5</v>
      </c>
      <c r="C29" s="72">
        <v>768</v>
      </c>
      <c r="D29" s="72">
        <v>753.5</v>
      </c>
      <c r="E29" s="72">
        <v>746</v>
      </c>
      <c r="F29" s="72">
        <v>751.5</v>
      </c>
      <c r="G29" s="72">
        <v>766.5</v>
      </c>
      <c r="H29" s="72">
        <v>811</v>
      </c>
      <c r="I29" s="72">
        <v>874</v>
      </c>
      <c r="J29" s="72">
        <v>945</v>
      </c>
      <c r="K29" s="72">
        <v>955.5</v>
      </c>
      <c r="L29" s="72">
        <v>1015</v>
      </c>
      <c r="M29" s="72">
        <v>1031</v>
      </c>
      <c r="N29" s="72">
        <v>1048.5</v>
      </c>
      <c r="O29" s="72">
        <v>1013.5</v>
      </c>
      <c r="P29" s="72">
        <v>1000</v>
      </c>
      <c r="Q29" s="72">
        <v>976.5</v>
      </c>
      <c r="R29" s="72">
        <v>973.5</v>
      </c>
      <c r="S29" s="72">
        <v>1018.5</v>
      </c>
      <c r="T29" s="72">
        <v>1009</v>
      </c>
      <c r="U29" s="72">
        <v>1019</v>
      </c>
      <c r="V29" s="72">
        <v>985.5</v>
      </c>
      <c r="W29" s="72">
        <v>934.5</v>
      </c>
      <c r="X29" s="72">
        <v>869</v>
      </c>
      <c r="Y29" s="72">
        <v>824</v>
      </c>
      <c r="Z29" s="73"/>
      <c r="AA29" s="74">
        <f>SUM(B29:Z29)</f>
        <v>21894</v>
      </c>
    </row>
    <row r="30" spans="1:27" ht="24.95" customHeight="1" x14ac:dyDescent="0.2">
      <c r="A30" s="75" t="s">
        <v>24</v>
      </c>
      <c r="B30" s="76">
        <v>6264.741</v>
      </c>
      <c r="C30" s="77">
        <v>5931.4549999999999</v>
      </c>
      <c r="D30" s="77">
        <v>5648.6760000000004</v>
      </c>
      <c r="E30" s="77">
        <v>5518.5069999999996</v>
      </c>
      <c r="F30" s="77">
        <v>5416.1869999999999</v>
      </c>
      <c r="G30" s="77">
        <v>5510.799</v>
      </c>
      <c r="H30" s="77">
        <v>6007.03</v>
      </c>
      <c r="I30" s="77">
        <v>6607.52</v>
      </c>
      <c r="J30" s="77">
        <v>7424.7150000000001</v>
      </c>
      <c r="K30" s="77">
        <v>7926.6030000000001</v>
      </c>
      <c r="L30" s="77">
        <v>8425.9369999999999</v>
      </c>
      <c r="M30" s="77">
        <v>8894.3089999999993</v>
      </c>
      <c r="N30" s="77">
        <v>9202.2530000000006</v>
      </c>
      <c r="O30" s="77">
        <v>9253.8610000000008</v>
      </c>
      <c r="P30" s="77">
        <v>9058.4089999999997</v>
      </c>
      <c r="Q30" s="77">
        <v>8685.6409999999996</v>
      </c>
      <c r="R30" s="77">
        <v>8518.1880000000001</v>
      </c>
      <c r="S30" s="77">
        <v>8335.1139999999996</v>
      </c>
      <c r="T30" s="77">
        <v>7910.5330000000004</v>
      </c>
      <c r="U30" s="77">
        <v>7830.5770000000002</v>
      </c>
      <c r="V30" s="77">
        <v>7804.7340000000004</v>
      </c>
      <c r="W30" s="77">
        <v>7481.4350000000004</v>
      </c>
      <c r="X30" s="77">
        <v>7104.7150000000001</v>
      </c>
      <c r="Y30" s="77">
        <v>6746.598</v>
      </c>
      <c r="Z30" s="78"/>
      <c r="AA30" s="79">
        <f>SUM(B30:Z30)</f>
        <v>177508.53699999995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7070.241</v>
      </c>
      <c r="C32" s="62">
        <f t="shared" ref="C32:Z32" si="4">IF(LEN(C$2)&gt;0,SUM(C29:C31),"")</f>
        <v>6699.4549999999999</v>
      </c>
      <c r="D32" s="62">
        <f t="shared" si="4"/>
        <v>6402.1760000000004</v>
      </c>
      <c r="E32" s="62">
        <f t="shared" si="4"/>
        <v>6264.5069999999996</v>
      </c>
      <c r="F32" s="62">
        <f t="shared" si="4"/>
        <v>6167.6869999999999</v>
      </c>
      <c r="G32" s="62">
        <f t="shared" si="4"/>
        <v>6277.299</v>
      </c>
      <c r="H32" s="62">
        <f t="shared" si="4"/>
        <v>6818.03</v>
      </c>
      <c r="I32" s="62">
        <f t="shared" si="4"/>
        <v>7481.52</v>
      </c>
      <c r="J32" s="62">
        <f t="shared" si="4"/>
        <v>8369.7150000000001</v>
      </c>
      <c r="K32" s="62">
        <f t="shared" si="4"/>
        <v>8882.1029999999992</v>
      </c>
      <c r="L32" s="62">
        <f t="shared" si="4"/>
        <v>9440.9369999999999</v>
      </c>
      <c r="M32" s="62">
        <f t="shared" si="4"/>
        <v>9925.3089999999993</v>
      </c>
      <c r="N32" s="62">
        <f t="shared" si="4"/>
        <v>10250.753000000001</v>
      </c>
      <c r="O32" s="62">
        <f t="shared" si="4"/>
        <v>10267.361000000001</v>
      </c>
      <c r="P32" s="62">
        <f t="shared" si="4"/>
        <v>10058.409</v>
      </c>
      <c r="Q32" s="62">
        <f t="shared" si="4"/>
        <v>9662.1409999999996</v>
      </c>
      <c r="R32" s="62">
        <f t="shared" si="4"/>
        <v>9491.6880000000001</v>
      </c>
      <c r="S32" s="62">
        <f t="shared" si="4"/>
        <v>9353.6139999999996</v>
      </c>
      <c r="T32" s="62">
        <f t="shared" si="4"/>
        <v>8919.5329999999994</v>
      </c>
      <c r="U32" s="62">
        <f t="shared" si="4"/>
        <v>8849.5770000000011</v>
      </c>
      <c r="V32" s="62">
        <f t="shared" si="4"/>
        <v>8790.2340000000004</v>
      </c>
      <c r="W32" s="62">
        <f t="shared" si="4"/>
        <v>8415.9350000000013</v>
      </c>
      <c r="X32" s="62">
        <f t="shared" si="4"/>
        <v>7973.7150000000001</v>
      </c>
      <c r="Y32" s="62">
        <f t="shared" si="4"/>
        <v>7570.598</v>
      </c>
      <c r="Z32" s="63" t="str">
        <f t="shared" si="4"/>
        <v/>
      </c>
      <c r="AA32" s="64">
        <f>SUM(AA29:AA31)</f>
        <v>199402.53699999995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236</v>
      </c>
      <c r="C35" s="95">
        <v>227</v>
      </c>
      <c r="D35" s="95">
        <v>184</v>
      </c>
      <c r="E35" s="95">
        <v>220</v>
      </c>
      <c r="F35" s="95">
        <v>220</v>
      </c>
      <c r="G35" s="95">
        <v>195</v>
      </c>
      <c r="H35" s="95">
        <v>258</v>
      </c>
      <c r="I35" s="95">
        <v>234</v>
      </c>
      <c r="J35" s="95">
        <v>270</v>
      </c>
      <c r="K35" s="95">
        <v>270</v>
      </c>
      <c r="L35" s="95">
        <v>270</v>
      </c>
      <c r="M35" s="95">
        <v>270</v>
      </c>
      <c r="N35" s="95">
        <v>270</v>
      </c>
      <c r="O35" s="95">
        <v>270</v>
      </c>
      <c r="P35" s="95">
        <v>270</v>
      </c>
      <c r="Q35" s="95">
        <v>270</v>
      </c>
      <c r="R35" s="95">
        <v>270</v>
      </c>
      <c r="S35" s="95">
        <v>278</v>
      </c>
      <c r="T35" s="95">
        <v>198</v>
      </c>
      <c r="U35" s="95">
        <v>169</v>
      </c>
      <c r="V35" s="95">
        <v>169</v>
      </c>
      <c r="W35" s="95">
        <v>186</v>
      </c>
      <c r="X35" s="95">
        <v>225</v>
      </c>
      <c r="Y35" s="95">
        <v>220</v>
      </c>
      <c r="Z35" s="96"/>
      <c r="AA35" s="74">
        <f t="shared" ref="AA35:AA40" si="5">SUM(B35:Z35)</f>
        <v>5649</v>
      </c>
    </row>
    <row r="36" spans="1:27" ht="24.95" customHeight="1" x14ac:dyDescent="0.2">
      <c r="A36" s="97" t="s">
        <v>42</v>
      </c>
      <c r="B36" s="98">
        <v>121</v>
      </c>
      <c r="C36" s="99">
        <v>109</v>
      </c>
      <c r="D36" s="99">
        <v>108</v>
      </c>
      <c r="E36" s="99">
        <v>110</v>
      </c>
      <c r="F36" s="99">
        <v>110</v>
      </c>
      <c r="G36" s="99">
        <v>85</v>
      </c>
      <c r="H36" s="99">
        <v>200</v>
      </c>
      <c r="I36" s="99">
        <v>224</v>
      </c>
      <c r="J36" s="99">
        <v>384</v>
      </c>
      <c r="K36" s="99">
        <v>339</v>
      </c>
      <c r="L36" s="99">
        <v>315</v>
      </c>
      <c r="M36" s="99">
        <v>292</v>
      </c>
      <c r="N36" s="99">
        <v>278</v>
      </c>
      <c r="O36" s="99">
        <v>293</v>
      </c>
      <c r="P36" s="99">
        <v>295</v>
      </c>
      <c r="Q36" s="99">
        <v>343</v>
      </c>
      <c r="R36" s="99">
        <v>374</v>
      </c>
      <c r="S36" s="99">
        <v>378</v>
      </c>
      <c r="T36" s="99">
        <v>327</v>
      </c>
      <c r="U36" s="99">
        <v>350</v>
      </c>
      <c r="V36" s="99">
        <v>349</v>
      </c>
      <c r="W36" s="99">
        <v>304</v>
      </c>
      <c r="X36" s="99">
        <v>192.001</v>
      </c>
      <c r="Y36" s="99">
        <v>214</v>
      </c>
      <c r="Z36" s="100"/>
      <c r="AA36" s="79">
        <f t="shared" si="5"/>
        <v>6094.0010000000002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>
        <v>149.4</v>
      </c>
      <c r="H37" s="99">
        <v>704.5</v>
      </c>
      <c r="I37" s="99">
        <v>696.8</v>
      </c>
      <c r="J37" s="99">
        <v>148.5</v>
      </c>
      <c r="K37" s="99"/>
      <c r="L37" s="99"/>
      <c r="M37" s="99"/>
      <c r="N37" s="99"/>
      <c r="O37" s="99"/>
      <c r="P37" s="99"/>
      <c r="Q37" s="99"/>
      <c r="R37" s="99"/>
      <c r="S37" s="99">
        <v>630.5</v>
      </c>
      <c r="T37" s="99">
        <v>427</v>
      </c>
      <c r="U37" s="99">
        <v>361.7</v>
      </c>
      <c r="V37" s="99">
        <v>870.2</v>
      </c>
      <c r="W37" s="99">
        <v>322.60000000000002</v>
      </c>
      <c r="X37" s="99">
        <v>425.8</v>
      </c>
      <c r="Y37" s="99"/>
      <c r="Z37" s="100"/>
      <c r="AA37" s="79">
        <f t="shared" si="5"/>
        <v>4737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180</v>
      </c>
      <c r="M38" s="99">
        <v>190</v>
      </c>
      <c r="N38" s="99">
        <v>190</v>
      </c>
      <c r="O38" s="99">
        <v>190</v>
      </c>
      <c r="P38" s="99">
        <v>192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942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/>
      <c r="I39" s="99">
        <v>161.9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>
        <v>248.1</v>
      </c>
      <c r="T39" s="99">
        <v>114.8</v>
      </c>
      <c r="U39" s="99">
        <v>249</v>
      </c>
      <c r="V39" s="99"/>
      <c r="W39" s="99">
        <v>500</v>
      </c>
      <c r="X39" s="99">
        <v>500</v>
      </c>
      <c r="Y39" s="99">
        <v>500</v>
      </c>
      <c r="Z39" s="100"/>
      <c r="AA39" s="79">
        <f t="shared" si="5"/>
        <v>9773.7999999999993</v>
      </c>
    </row>
    <row r="40" spans="1:27" ht="30" customHeight="1" thickBot="1" x14ac:dyDescent="0.25">
      <c r="A40" s="86" t="s">
        <v>46</v>
      </c>
      <c r="B40" s="87">
        <f>IF(LEN(B$2)&gt;0,SUM(B35:B39),"")</f>
        <v>857</v>
      </c>
      <c r="C40" s="88">
        <f t="shared" ref="C40:Z40" si="6">IF(LEN(C$2)&gt;0,SUM(C35:C39),"")</f>
        <v>836</v>
      </c>
      <c r="D40" s="88">
        <f t="shared" si="6"/>
        <v>792</v>
      </c>
      <c r="E40" s="88">
        <f t="shared" si="6"/>
        <v>830</v>
      </c>
      <c r="F40" s="88">
        <f t="shared" si="6"/>
        <v>830</v>
      </c>
      <c r="G40" s="88">
        <f t="shared" si="6"/>
        <v>929.4</v>
      </c>
      <c r="H40" s="88">
        <f t="shared" si="6"/>
        <v>1162.5</v>
      </c>
      <c r="I40" s="88">
        <f t="shared" si="6"/>
        <v>1316.7</v>
      </c>
      <c r="J40" s="88">
        <f t="shared" si="6"/>
        <v>1302.5</v>
      </c>
      <c r="K40" s="88">
        <f t="shared" si="6"/>
        <v>1109</v>
      </c>
      <c r="L40" s="88">
        <f t="shared" si="6"/>
        <v>1265</v>
      </c>
      <c r="M40" s="88">
        <f t="shared" si="6"/>
        <v>1252</v>
      </c>
      <c r="N40" s="88">
        <f t="shared" si="6"/>
        <v>1238</v>
      </c>
      <c r="O40" s="88">
        <f t="shared" si="6"/>
        <v>1253</v>
      </c>
      <c r="P40" s="88">
        <f t="shared" si="6"/>
        <v>1257</v>
      </c>
      <c r="Q40" s="88">
        <f t="shared" si="6"/>
        <v>1113</v>
      </c>
      <c r="R40" s="88">
        <f t="shared" si="6"/>
        <v>1144</v>
      </c>
      <c r="S40" s="88">
        <f t="shared" si="6"/>
        <v>1534.6</v>
      </c>
      <c r="T40" s="88">
        <f t="shared" si="6"/>
        <v>1066.8</v>
      </c>
      <c r="U40" s="88">
        <f t="shared" si="6"/>
        <v>1129.7</v>
      </c>
      <c r="V40" s="88">
        <f t="shared" si="6"/>
        <v>1388.2</v>
      </c>
      <c r="W40" s="88">
        <f t="shared" si="6"/>
        <v>1312.6</v>
      </c>
      <c r="X40" s="88">
        <f t="shared" si="6"/>
        <v>1342.8009999999999</v>
      </c>
      <c r="Y40" s="88">
        <f t="shared" si="6"/>
        <v>934</v>
      </c>
      <c r="Z40" s="89" t="str">
        <f t="shared" si="6"/>
        <v/>
      </c>
      <c r="AA40" s="90">
        <f t="shared" si="5"/>
        <v>27195.800999999996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>
        <v>149.4</v>
      </c>
      <c r="H45" s="99">
        <v>704.5</v>
      </c>
      <c r="I45" s="99">
        <v>696.8</v>
      </c>
      <c r="J45" s="99">
        <v>148.5</v>
      </c>
      <c r="K45" s="99"/>
      <c r="L45" s="99"/>
      <c r="M45" s="99"/>
      <c r="N45" s="99"/>
      <c r="O45" s="99"/>
      <c r="P45" s="99"/>
      <c r="Q45" s="99"/>
      <c r="R45" s="99"/>
      <c r="S45" s="99">
        <v>630.5</v>
      </c>
      <c r="T45" s="99">
        <v>427</v>
      </c>
      <c r="U45" s="99">
        <v>361.7</v>
      </c>
      <c r="V45" s="99">
        <v>870.2</v>
      </c>
      <c r="W45" s="99">
        <v>322.60000000000002</v>
      </c>
      <c r="X45" s="99">
        <v>425.8</v>
      </c>
      <c r="Y45" s="99"/>
      <c r="Z45" s="100"/>
      <c r="AA45" s="79">
        <f t="shared" si="7"/>
        <v>4737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/>
      <c r="I47" s="99">
        <v>161.9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>
        <v>248.1</v>
      </c>
      <c r="T47" s="99">
        <v>114.8</v>
      </c>
      <c r="U47" s="99">
        <v>249</v>
      </c>
      <c r="V47" s="99"/>
      <c r="W47" s="99">
        <v>500</v>
      </c>
      <c r="X47" s="99">
        <v>500</v>
      </c>
      <c r="Y47" s="99">
        <v>500</v>
      </c>
      <c r="Z47" s="100"/>
      <c r="AA47" s="79">
        <f t="shared" si="7"/>
        <v>9773.7999999999993</v>
      </c>
    </row>
    <row r="48" spans="1:27" ht="24.95" customHeight="1" x14ac:dyDescent="0.2">
      <c r="A48" s="85" t="s">
        <v>48</v>
      </c>
      <c r="B48" s="98">
        <v>150</v>
      </c>
      <c r="C48" s="99">
        <v>134</v>
      </c>
      <c r="D48" s="99">
        <v>121</v>
      </c>
      <c r="E48" s="99">
        <v>112</v>
      </c>
      <c r="F48" s="99">
        <v>118</v>
      </c>
      <c r="G48" s="99">
        <v>133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3468</v>
      </c>
    </row>
    <row r="49" spans="1:27" ht="30" customHeight="1" thickBot="1" x14ac:dyDescent="0.25">
      <c r="A49" s="86" t="s">
        <v>49</v>
      </c>
      <c r="B49" s="87">
        <f>IF(LEN(B$2)&gt;0,SUM(B43:B48),"")</f>
        <v>650</v>
      </c>
      <c r="C49" s="88">
        <f t="shared" ref="C49:Z49" si="8">IF(LEN(C$2)&gt;0,SUM(C43:C48),"")</f>
        <v>634</v>
      </c>
      <c r="D49" s="88">
        <f t="shared" si="8"/>
        <v>621</v>
      </c>
      <c r="E49" s="88">
        <f t="shared" si="8"/>
        <v>612</v>
      </c>
      <c r="F49" s="88">
        <f t="shared" si="8"/>
        <v>618</v>
      </c>
      <c r="G49" s="88">
        <f t="shared" si="8"/>
        <v>782.4</v>
      </c>
      <c r="H49" s="88">
        <f t="shared" si="8"/>
        <v>854.5</v>
      </c>
      <c r="I49" s="88">
        <f t="shared" si="8"/>
        <v>1008.6999999999999</v>
      </c>
      <c r="J49" s="88">
        <f t="shared" si="8"/>
        <v>798.5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650</v>
      </c>
      <c r="R49" s="88">
        <f t="shared" si="8"/>
        <v>650</v>
      </c>
      <c r="S49" s="88">
        <f t="shared" si="8"/>
        <v>1028.5999999999999</v>
      </c>
      <c r="T49" s="88">
        <f t="shared" si="8"/>
        <v>691.8</v>
      </c>
      <c r="U49" s="88">
        <f t="shared" si="8"/>
        <v>760.7</v>
      </c>
      <c r="V49" s="88">
        <f t="shared" si="8"/>
        <v>1020.2</v>
      </c>
      <c r="W49" s="88">
        <f t="shared" si="8"/>
        <v>972.6</v>
      </c>
      <c r="X49" s="88">
        <f t="shared" si="8"/>
        <v>1075.8</v>
      </c>
      <c r="Y49" s="88">
        <f t="shared" si="8"/>
        <v>650</v>
      </c>
      <c r="Z49" s="89" t="str">
        <f t="shared" si="8"/>
        <v/>
      </c>
      <c r="AA49" s="90">
        <f t="shared" si="7"/>
        <v>17978.8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7570.241</v>
      </c>
      <c r="C52" s="88">
        <f t="shared" ref="C52:Z52" si="10">IF(LEN(C$2)&gt;0,SUM(C10:C15)+C26+C40,"")</f>
        <v>7199.4549999999999</v>
      </c>
      <c r="D52" s="88">
        <f t="shared" si="10"/>
        <v>6902.1759999999995</v>
      </c>
      <c r="E52" s="88">
        <f t="shared" si="10"/>
        <v>6764.5069999999996</v>
      </c>
      <c r="F52" s="88">
        <f t="shared" si="10"/>
        <v>6667.6869999999999</v>
      </c>
      <c r="G52" s="88">
        <f t="shared" si="10"/>
        <v>6926.6989999999987</v>
      </c>
      <c r="H52" s="88">
        <f t="shared" si="10"/>
        <v>7522.53</v>
      </c>
      <c r="I52" s="88">
        <f t="shared" si="10"/>
        <v>8340.2200000000012</v>
      </c>
      <c r="J52" s="88">
        <f t="shared" si="10"/>
        <v>9018.2150000000001</v>
      </c>
      <c r="K52" s="88">
        <f t="shared" si="10"/>
        <v>9382.103000000001</v>
      </c>
      <c r="L52" s="88">
        <f t="shared" si="10"/>
        <v>9940.9370000000017</v>
      </c>
      <c r="M52" s="88">
        <f t="shared" si="10"/>
        <v>10425.308999999999</v>
      </c>
      <c r="N52" s="88">
        <f t="shared" si="10"/>
        <v>10750.753000000001</v>
      </c>
      <c r="O52" s="88">
        <f t="shared" si="10"/>
        <v>10767.361000000001</v>
      </c>
      <c r="P52" s="88">
        <f t="shared" si="10"/>
        <v>10558.409</v>
      </c>
      <c r="Q52" s="88">
        <f t="shared" si="10"/>
        <v>10162.141</v>
      </c>
      <c r="R52" s="88">
        <f t="shared" si="10"/>
        <v>9991.6880000000001</v>
      </c>
      <c r="S52" s="88">
        <f t="shared" si="10"/>
        <v>10232.214</v>
      </c>
      <c r="T52" s="88">
        <f t="shared" si="10"/>
        <v>9461.3329999999987</v>
      </c>
      <c r="U52" s="88">
        <f t="shared" si="10"/>
        <v>9460.2770000000019</v>
      </c>
      <c r="V52" s="88">
        <f t="shared" si="10"/>
        <v>9660.4340000000029</v>
      </c>
      <c r="W52" s="88">
        <f t="shared" si="10"/>
        <v>9238.5349999999999</v>
      </c>
      <c r="X52" s="88">
        <f t="shared" si="10"/>
        <v>8899.5150000000012</v>
      </c>
      <c r="Y52" s="88">
        <f t="shared" si="10"/>
        <v>8070.5980000000009</v>
      </c>
      <c r="Z52" s="89" t="str">
        <f t="shared" si="10"/>
        <v/>
      </c>
      <c r="AA52" s="104">
        <f>SUM(B52:Z52)</f>
        <v>213913.33700000003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-353.20000000000005</v>
      </c>
      <c r="C4" s="18">
        <v>-542.59999999999991</v>
      </c>
      <c r="D4" s="18">
        <v>-540.20000000000005</v>
      </c>
      <c r="E4" s="18">
        <v>-441.70000000000005</v>
      </c>
      <c r="F4" s="18">
        <v>-131.79999999999995</v>
      </c>
      <c r="G4" s="18">
        <v>649.4</v>
      </c>
      <c r="H4" s="18">
        <v>700.3</v>
      </c>
      <c r="I4" s="18">
        <v>858.69999999999993</v>
      </c>
      <c r="J4" s="18">
        <v>648.5</v>
      </c>
      <c r="K4" s="18">
        <v>94.100000000000023</v>
      </c>
      <c r="L4" s="18">
        <v>247.4</v>
      </c>
      <c r="M4" s="18">
        <v>134.69999999999999</v>
      </c>
      <c r="N4" s="18">
        <v>-127</v>
      </c>
      <c r="O4" s="18">
        <v>-226.29999999999995</v>
      </c>
      <c r="P4" s="18">
        <v>-109.70000000000005</v>
      </c>
      <c r="Q4" s="18">
        <v>300.7</v>
      </c>
      <c r="R4" s="18">
        <v>318.89999999999998</v>
      </c>
      <c r="S4" s="18">
        <v>878.6</v>
      </c>
      <c r="T4" s="18">
        <v>541.79999999999995</v>
      </c>
      <c r="U4" s="18">
        <v>610.70000000000005</v>
      </c>
      <c r="V4" s="18">
        <v>599.20000000000005</v>
      </c>
      <c r="W4" s="18">
        <v>822.6</v>
      </c>
      <c r="X4" s="18">
        <v>925.8</v>
      </c>
      <c r="Y4" s="18">
        <v>-268.70000000000005</v>
      </c>
      <c r="Z4" s="19"/>
      <c r="AA4" s="111">
        <f>SUM(B4:Z4)</f>
        <v>5590.2000000000007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110.51</v>
      </c>
      <c r="C7" s="117">
        <v>108.5</v>
      </c>
      <c r="D7" s="117">
        <v>99.2</v>
      </c>
      <c r="E7" s="117">
        <v>93.4</v>
      </c>
      <c r="F7" s="117">
        <v>95.14</v>
      </c>
      <c r="G7" s="117">
        <v>114.54</v>
      </c>
      <c r="H7" s="117">
        <v>146.38999999999999</v>
      </c>
      <c r="I7" s="117">
        <v>130.16999999999999</v>
      </c>
      <c r="J7" s="117">
        <v>106</v>
      </c>
      <c r="K7" s="117">
        <v>69.91</v>
      </c>
      <c r="L7" s="117">
        <v>40.119999999999997</v>
      </c>
      <c r="M7" s="117">
        <v>16.04</v>
      </c>
      <c r="N7" s="117">
        <v>19.670000000000002</v>
      </c>
      <c r="O7" s="117">
        <v>26.1</v>
      </c>
      <c r="P7" s="117">
        <v>48.4</v>
      </c>
      <c r="Q7" s="117">
        <v>77.39</v>
      </c>
      <c r="R7" s="117">
        <v>109.62</v>
      </c>
      <c r="S7" s="117">
        <v>130.69999999999999</v>
      </c>
      <c r="T7" s="117">
        <v>167.21</v>
      </c>
      <c r="U7" s="117">
        <v>230</v>
      </c>
      <c r="V7" s="117">
        <v>246.6</v>
      </c>
      <c r="W7" s="117">
        <v>191.28</v>
      </c>
      <c r="X7" s="117">
        <v>139.22999999999999</v>
      </c>
      <c r="Y7" s="117">
        <v>101.45</v>
      </c>
      <c r="Z7" s="118"/>
      <c r="AA7" s="119">
        <f>IF(SUM(B7:Z7)&lt;&gt;0,AVERAGEIF(B7:Z7,"&lt;&gt;"""),"")</f>
        <v>109.06541666666668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853.2</v>
      </c>
      <c r="C13" s="129">
        <v>1042.5999999999999</v>
      </c>
      <c r="D13" s="129">
        <v>1040.2</v>
      </c>
      <c r="E13" s="129">
        <v>941.7</v>
      </c>
      <c r="F13" s="129">
        <v>631.79999999999995</v>
      </c>
      <c r="G13" s="129"/>
      <c r="H13" s="129"/>
      <c r="I13" s="129"/>
      <c r="J13" s="129"/>
      <c r="K13" s="129">
        <v>405.9</v>
      </c>
      <c r="L13" s="129">
        <v>252.6</v>
      </c>
      <c r="M13" s="129">
        <v>365.3</v>
      </c>
      <c r="N13" s="129">
        <v>627</v>
      </c>
      <c r="O13" s="129">
        <v>726.3</v>
      </c>
      <c r="P13" s="129">
        <v>609.70000000000005</v>
      </c>
      <c r="Q13" s="129">
        <v>199.3</v>
      </c>
      <c r="R13" s="129">
        <v>181.1</v>
      </c>
      <c r="S13" s="129"/>
      <c r="T13" s="129"/>
      <c r="U13" s="129"/>
      <c r="V13" s="129"/>
      <c r="W13" s="129"/>
      <c r="X13" s="129"/>
      <c r="Y13" s="130">
        <v>768.7</v>
      </c>
      <c r="Z13" s="131"/>
      <c r="AA13" s="132">
        <f t="shared" si="0"/>
        <v>8645.4000000000015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4.2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271</v>
      </c>
      <c r="W15" s="133"/>
      <c r="X15" s="133"/>
      <c r="Y15" s="133"/>
      <c r="Z15" s="131"/>
      <c r="AA15" s="132">
        <f t="shared" si="0"/>
        <v>275.2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853.2</v>
      </c>
      <c r="C16" s="135">
        <f t="shared" si="1"/>
        <v>1042.5999999999999</v>
      </c>
      <c r="D16" s="135">
        <f t="shared" si="1"/>
        <v>1040.2</v>
      </c>
      <c r="E16" s="135">
        <f t="shared" si="1"/>
        <v>941.7</v>
      </c>
      <c r="F16" s="135">
        <f t="shared" si="1"/>
        <v>631.79999999999995</v>
      </c>
      <c r="G16" s="135">
        <f t="shared" si="1"/>
        <v>0</v>
      </c>
      <c r="H16" s="135">
        <f t="shared" si="1"/>
        <v>4.2</v>
      </c>
      <c r="I16" s="135">
        <f t="shared" si="1"/>
        <v>0</v>
      </c>
      <c r="J16" s="135">
        <f t="shared" si="1"/>
        <v>0</v>
      </c>
      <c r="K16" s="135">
        <f t="shared" si="1"/>
        <v>405.9</v>
      </c>
      <c r="L16" s="135">
        <f t="shared" si="1"/>
        <v>252.6</v>
      </c>
      <c r="M16" s="135">
        <f t="shared" si="1"/>
        <v>365.3</v>
      </c>
      <c r="N16" s="135">
        <f t="shared" si="1"/>
        <v>627</v>
      </c>
      <c r="O16" s="135">
        <f t="shared" si="1"/>
        <v>726.3</v>
      </c>
      <c r="P16" s="135">
        <f t="shared" si="1"/>
        <v>609.70000000000005</v>
      </c>
      <c r="Q16" s="135">
        <f t="shared" si="1"/>
        <v>199.3</v>
      </c>
      <c r="R16" s="135">
        <f t="shared" si="1"/>
        <v>181.1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271</v>
      </c>
      <c r="W16" s="135">
        <f t="shared" si="1"/>
        <v>0</v>
      </c>
      <c r="X16" s="135">
        <f t="shared" si="1"/>
        <v>0</v>
      </c>
      <c r="Y16" s="135">
        <f t="shared" si="1"/>
        <v>768.7</v>
      </c>
      <c r="Z16" s="136" t="str">
        <f t="shared" si="1"/>
        <v/>
      </c>
      <c r="AA16" s="90">
        <f t="shared" si="0"/>
        <v>8920.6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>
        <v>149.4</v>
      </c>
      <c r="H21" s="129">
        <v>704.5</v>
      </c>
      <c r="I21" s="129">
        <v>696.8</v>
      </c>
      <c r="J21" s="129">
        <v>148.5</v>
      </c>
      <c r="K21" s="129"/>
      <c r="L21" s="129"/>
      <c r="M21" s="129"/>
      <c r="N21" s="129"/>
      <c r="O21" s="129"/>
      <c r="P21" s="129"/>
      <c r="Q21" s="129"/>
      <c r="R21" s="129"/>
      <c r="S21" s="129">
        <v>630.5</v>
      </c>
      <c r="T21" s="129">
        <v>427</v>
      </c>
      <c r="U21" s="129">
        <v>361.7</v>
      </c>
      <c r="V21" s="129">
        <v>870.2</v>
      </c>
      <c r="W21" s="129">
        <v>322.60000000000002</v>
      </c>
      <c r="X21" s="129">
        <v>425.8</v>
      </c>
      <c r="Y21" s="130"/>
      <c r="Z21" s="131"/>
      <c r="AA21" s="132">
        <f t="shared" si="2"/>
        <v>4737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>
        <v>161.9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248.1</v>
      </c>
      <c r="T23" s="133">
        <v>114.8</v>
      </c>
      <c r="U23" s="133">
        <v>249</v>
      </c>
      <c r="V23" s="133"/>
      <c r="W23" s="133">
        <v>500</v>
      </c>
      <c r="X23" s="133">
        <v>500</v>
      </c>
      <c r="Y23" s="133">
        <v>500</v>
      </c>
      <c r="Z23" s="131"/>
      <c r="AA23" s="132">
        <f t="shared" si="2"/>
        <v>9773.7999999999993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649.4</v>
      </c>
      <c r="H24" s="135">
        <f t="shared" si="3"/>
        <v>704.5</v>
      </c>
      <c r="I24" s="135">
        <f t="shared" si="3"/>
        <v>858.69999999999993</v>
      </c>
      <c r="J24" s="135">
        <f t="shared" si="3"/>
        <v>648.5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878.6</v>
      </c>
      <c r="T24" s="135">
        <f t="shared" si="3"/>
        <v>541.79999999999995</v>
      </c>
      <c r="U24" s="135">
        <f t="shared" si="3"/>
        <v>610.70000000000005</v>
      </c>
      <c r="V24" s="135">
        <f t="shared" si="3"/>
        <v>870.2</v>
      </c>
      <c r="W24" s="135">
        <f t="shared" si="3"/>
        <v>822.6</v>
      </c>
      <c r="X24" s="135">
        <f t="shared" si="3"/>
        <v>925.8</v>
      </c>
      <c r="Y24" s="135">
        <f t="shared" si="3"/>
        <v>500</v>
      </c>
      <c r="Z24" s="136" t="str">
        <f t="shared" si="3"/>
        <v/>
      </c>
      <c r="AA24" s="90">
        <f t="shared" si="2"/>
        <v>14510.800000000001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2024-08-11T11:09:20Z</dcterms:created>
  <dcterms:modified xsi:type="dcterms:W3CDTF">2024-08-11T11:09:21Z</dcterms:modified>
</cp:coreProperties>
</file>