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<sst xmlns="http://schemas.openxmlformats.org/spreadsheetml/2006/main" count="119" uniqueCount="54">
  <si>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10/08/2024 14:12:07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</si>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</sst>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0B-4A01-B6BC-8E25B808993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0B-4A01-B6BC-8E25B808993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D0B-4A01-B6BC-8E25B808993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D0B-4A01-B6BC-8E25B808993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0B-4A01-B6BC-8E25B808993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0B-4A01-B6BC-8E25B808993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0B-4A01-B6BC-8E25B808993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D0B-4A01-B6BC-8E25B808993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175</c:v>
                </c:pt>
                <c:pt idx="1">
                  <c:v>142</c:v>
                </c:pt>
                <c:pt idx="2">
                  <c:v>142</c:v>
                </c:pt>
                <c:pt idx="3">
                  <c:v>142</c:v>
                </c:pt>
                <c:pt idx="4">
                  <c:v>142</c:v>
                </c:pt>
                <c:pt idx="5">
                  <c:v>142</c:v>
                </c:pt>
                <c:pt idx="6">
                  <c:v>142</c:v>
                </c:pt>
                <c:pt idx="7">
                  <c:v>146</c:v>
                </c:pt>
                <c:pt idx="8">
                  <c:v>186</c:v>
                </c:pt>
                <c:pt idx="9">
                  <c:v>197</c:v>
                </c:pt>
                <c:pt idx="10">
                  <c:v>194</c:v>
                </c:pt>
                <c:pt idx="11">
                  <c:v>198</c:v>
                </c:pt>
                <c:pt idx="12">
                  <c:v>209</c:v>
                </c:pt>
                <c:pt idx="13">
                  <c:v>200</c:v>
                </c:pt>
                <c:pt idx="14">
                  <c:v>190</c:v>
                </c:pt>
                <c:pt idx="15">
                  <c:v>192</c:v>
                </c:pt>
                <c:pt idx="16">
                  <c:v>213</c:v>
                </c:pt>
                <c:pt idx="17">
                  <c:v>241</c:v>
                </c:pt>
                <c:pt idx="18">
                  <c:v>251</c:v>
                </c:pt>
                <c:pt idx="19">
                  <c:v>285</c:v>
                </c:pt>
                <c:pt idx="20">
                  <c:v>291</c:v>
                </c:pt>
                <c:pt idx="21">
                  <c:v>252</c:v>
                </c:pt>
                <c:pt idx="22">
                  <c:v>149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D0B-4A01-B6BC-8E25B808993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3464.4880000000003</c:v>
                </c:pt>
                <c:pt idx="1">
                  <c:v>3064.623</c:v>
                </c:pt>
                <c:pt idx="2">
                  <c:v>2486.8469999999998</c:v>
                </c:pt>
                <c:pt idx="3">
                  <c:v>2358.7600000000002</c:v>
                </c:pt>
                <c:pt idx="4">
                  <c:v>2198.7660000000001</c:v>
                </c:pt>
                <c:pt idx="5">
                  <c:v>2025.8490000000002</c:v>
                </c:pt>
                <c:pt idx="6">
                  <c:v>1816.1080000000002</c:v>
                </c:pt>
                <c:pt idx="7">
                  <c:v>1177.9000000000001</c:v>
                </c:pt>
                <c:pt idx="8">
                  <c:v>507.9</c:v>
                </c:pt>
                <c:pt idx="9">
                  <c:v>427.9</c:v>
                </c:pt>
                <c:pt idx="10">
                  <c:v>247.9</c:v>
                </c:pt>
                <c:pt idx="11">
                  <c:v>247.9</c:v>
                </c:pt>
                <c:pt idx="12">
                  <c:v>247.9</c:v>
                </c:pt>
                <c:pt idx="13">
                  <c:v>247.9</c:v>
                </c:pt>
                <c:pt idx="14">
                  <c:v>337.9</c:v>
                </c:pt>
                <c:pt idx="15">
                  <c:v>624.9</c:v>
                </c:pt>
                <c:pt idx="16">
                  <c:v>1397.9</c:v>
                </c:pt>
                <c:pt idx="17">
                  <c:v>2252.9</c:v>
                </c:pt>
                <c:pt idx="18">
                  <c:v>3024.9930000000004</c:v>
                </c:pt>
                <c:pt idx="19">
                  <c:v>3669.5819999999999</c:v>
                </c:pt>
                <c:pt idx="20">
                  <c:v>3691.9920000000002</c:v>
                </c:pt>
                <c:pt idx="21">
                  <c:v>3668.6639999999998</c:v>
                </c:pt>
                <c:pt idx="22">
                  <c:v>3000.7820000000002</c:v>
                </c:pt>
                <c:pt idx="23">
                  <c:v>2759.377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0B-4A01-B6BC-8E25B808993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1340.1</c:v>
                </c:pt>
                <c:pt idx="1">
                  <c:v>1591</c:v>
                </c:pt>
                <c:pt idx="2">
                  <c:v>1672</c:v>
                </c:pt>
                <c:pt idx="3">
                  <c:v>1507.2</c:v>
                </c:pt>
                <c:pt idx="4">
                  <c:v>1274.8</c:v>
                </c:pt>
                <c:pt idx="5">
                  <c:v>1140.8</c:v>
                </c:pt>
                <c:pt idx="6">
                  <c:v>1083.4929999999999</c:v>
                </c:pt>
                <c:pt idx="7">
                  <c:v>1067.001</c:v>
                </c:pt>
                <c:pt idx="8">
                  <c:v>931.9</c:v>
                </c:pt>
                <c:pt idx="9">
                  <c:v>1411</c:v>
                </c:pt>
                <c:pt idx="10">
                  <c:v>1394</c:v>
                </c:pt>
                <c:pt idx="11">
                  <c:v>1349</c:v>
                </c:pt>
                <c:pt idx="12">
                  <c:v>1379</c:v>
                </c:pt>
                <c:pt idx="13">
                  <c:v>1408</c:v>
                </c:pt>
                <c:pt idx="14">
                  <c:v>1454</c:v>
                </c:pt>
                <c:pt idx="15">
                  <c:v>1191.8</c:v>
                </c:pt>
                <c:pt idx="16">
                  <c:v>1029</c:v>
                </c:pt>
                <c:pt idx="17">
                  <c:v>400.4</c:v>
                </c:pt>
                <c:pt idx="18">
                  <c:v>377</c:v>
                </c:pt>
                <c:pt idx="19">
                  <c:v>259</c:v>
                </c:pt>
                <c:pt idx="20">
                  <c:v>309.10000000000002</c:v>
                </c:pt>
                <c:pt idx="21">
                  <c:v>418.7</c:v>
                </c:pt>
                <c:pt idx="22">
                  <c:v>881</c:v>
                </c:pt>
                <c:pt idx="23">
                  <c:v>974.5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0B-4A01-B6BC-8E25B808993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1835.0039999999999</c:v>
                </c:pt>
                <c:pt idx="1">
                  <c:v>1978.8879999999999</c:v>
                </c:pt>
                <c:pt idx="2">
                  <c:v>2108.3740000000003</c:v>
                </c:pt>
                <c:pt idx="3">
                  <c:v>2242.0290000000005</c:v>
                </c:pt>
                <c:pt idx="4">
                  <c:v>2408.1120000000001</c:v>
                </c:pt>
                <c:pt idx="5">
                  <c:v>2606.5169999999994</c:v>
                </c:pt>
                <c:pt idx="6">
                  <c:v>3012.0969999999998</c:v>
                </c:pt>
                <c:pt idx="7">
                  <c:v>4071.0000000000005</c:v>
                </c:pt>
                <c:pt idx="8">
                  <c:v>5465.3009999999995</c:v>
                </c:pt>
                <c:pt idx="9">
                  <c:v>5906.5190000000002</c:v>
                </c:pt>
                <c:pt idx="10">
                  <c:v>6594.857</c:v>
                </c:pt>
                <c:pt idx="11">
                  <c:v>6961.0469999999996</c:v>
                </c:pt>
                <c:pt idx="12">
                  <c:v>7195.9719999999998</c:v>
                </c:pt>
                <c:pt idx="13">
                  <c:v>7189.331000000001</c:v>
                </c:pt>
                <c:pt idx="14">
                  <c:v>6962.0189999999993</c:v>
                </c:pt>
                <c:pt idx="15">
                  <c:v>6907.3269999999993</c:v>
                </c:pt>
                <c:pt idx="16">
                  <c:v>6015.4480000000003</c:v>
                </c:pt>
                <c:pt idx="17">
                  <c:v>4702.3200000000006</c:v>
                </c:pt>
                <c:pt idx="18">
                  <c:v>3383.8459999999991</c:v>
                </c:pt>
                <c:pt idx="19">
                  <c:v>2824.2159999999999</c:v>
                </c:pt>
                <c:pt idx="20">
                  <c:v>2661.2390000000005</c:v>
                </c:pt>
                <c:pt idx="21">
                  <c:v>2609.4450000000002</c:v>
                </c:pt>
                <c:pt idx="22">
                  <c:v>2637.4039999999995</c:v>
                </c:pt>
                <c:pt idx="23">
                  <c:v>2672.7979999999998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0B-4A01-B6BC-8E25B808993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152</c:v>
                </c:pt>
                <c:pt idx="1">
                  <c:v>153</c:v>
                </c:pt>
                <c:pt idx="2">
                  <c:v>152</c:v>
                </c:pt>
                <c:pt idx="3">
                  <c:v>152</c:v>
                </c:pt>
                <c:pt idx="4">
                  <c:v>151</c:v>
                </c:pt>
                <c:pt idx="5">
                  <c:v>150</c:v>
                </c:pt>
                <c:pt idx="6">
                  <c:v>152</c:v>
                </c:pt>
                <c:pt idx="7">
                  <c:v>162</c:v>
                </c:pt>
                <c:pt idx="8">
                  <c:v>178</c:v>
                </c:pt>
                <c:pt idx="9">
                  <c:v>195</c:v>
                </c:pt>
                <c:pt idx="10">
                  <c:v>205</c:v>
                </c:pt>
                <c:pt idx="11">
                  <c:v>213</c:v>
                </c:pt>
                <c:pt idx="12">
                  <c:v>215</c:v>
                </c:pt>
                <c:pt idx="13">
                  <c:v>214</c:v>
                </c:pt>
                <c:pt idx="14">
                  <c:v>211</c:v>
                </c:pt>
                <c:pt idx="15">
                  <c:v>203</c:v>
                </c:pt>
                <c:pt idx="16">
                  <c:v>190</c:v>
                </c:pt>
                <c:pt idx="17">
                  <c:v>173</c:v>
                </c:pt>
                <c:pt idx="18">
                  <c:v>159</c:v>
                </c:pt>
                <c:pt idx="19">
                  <c:v>156</c:v>
                </c:pt>
                <c:pt idx="20">
                  <c:v>156</c:v>
                </c:pt>
                <c:pt idx="21">
                  <c:v>155</c:v>
                </c:pt>
                <c:pt idx="22">
                  <c:v>153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D0B-4A01-B6BC-8E25B808993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265</c:v>
                </c:pt>
                <c:pt idx="6">
                  <c:v>227</c:v>
                </c:pt>
                <c:pt idx="7">
                  <c:v>227</c:v>
                </c:pt>
                <c:pt idx="8">
                  <c:v>201</c:v>
                </c:pt>
                <c:pt idx="9">
                  <c:v>119</c:v>
                </c:pt>
                <c:pt idx="10">
                  <c:v>89</c:v>
                </c:pt>
                <c:pt idx="11">
                  <c:v>102</c:v>
                </c:pt>
                <c:pt idx="12">
                  <c:v>76</c:v>
                </c:pt>
                <c:pt idx="13">
                  <c:v>84</c:v>
                </c:pt>
                <c:pt idx="14">
                  <c:v>114</c:v>
                </c:pt>
                <c:pt idx="15">
                  <c:v>114</c:v>
                </c:pt>
                <c:pt idx="16">
                  <c:v>280</c:v>
                </c:pt>
                <c:pt idx="17">
                  <c:v>925</c:v>
                </c:pt>
                <c:pt idx="18">
                  <c:v>1293</c:v>
                </c:pt>
                <c:pt idx="19">
                  <c:v>1509</c:v>
                </c:pt>
                <c:pt idx="20">
                  <c:v>1495</c:v>
                </c:pt>
                <c:pt idx="21">
                  <c:v>1443</c:v>
                </c:pt>
                <c:pt idx="22">
                  <c:v>1360</c:v>
                </c:pt>
                <c:pt idx="23">
                  <c:v>1095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D0B-4A01-B6BC-8E25B8089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109.45</c:v>
                </c:pt>
                <c:pt idx="1">
                  <c:v>112.79</c:v>
                </c:pt>
                <c:pt idx="2">
                  <c:v>108.72</c:v>
                </c:pt>
                <c:pt idx="3">
                  <c:v>103.95</c:v>
                </c:pt>
                <c:pt idx="4">
                  <c:v>100.29</c:v>
                </c:pt>
                <c:pt idx="5">
                  <c:v>96.34</c:v>
                </c:pt>
                <c:pt idx="6">
                  <c:v>97.66</c:v>
                </c:pt>
                <c:pt idx="7">
                  <c:v>70.77</c:v>
                </c:pt>
                <c:pt idx="8">
                  <c:v>27.38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12.17</c:v>
                </c:pt>
                <c:pt idx="17">
                  <c:v>82.09</c:v>
                </c:pt>
                <c:pt idx="18">
                  <c:v>109.13</c:v>
                </c:pt>
                <c:pt idx="19">
                  <c:v>161.11000000000001</c:v>
                </c:pt>
                <c:pt idx="20">
                  <c:v>160</c:v>
                </c:pt>
                <c:pt idx="21">
                  <c:v>134.30000000000001</c:v>
                </c:pt>
                <c:pt idx="22">
                  <c:v>106.69</c:v>
                </c:pt>
                <c:pt idx="23">
                  <c:v>96.29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0B-4A01-B6BC-8E25B8089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107.5</c:v>
                </c:pt>
                <c:pt idx="1">
                  <c:v>88.5</c:v>
                </c:pt>
                <c:pt idx="2">
                  <c:v>84.5</c:v>
                </c:pt>
                <c:pt idx="3">
                  <c:v>82.5</c:v>
                </c:pt>
                <c:pt idx="4">
                  <c:v>81.5</c:v>
                </c:pt>
                <c:pt idx="5">
                  <c:v>82.5</c:v>
                </c:pt>
                <c:pt idx="6">
                  <c:v>83</c:v>
                </c:pt>
                <c:pt idx="7">
                  <c:v>77.5</c:v>
                </c:pt>
                <c:pt idx="8">
                  <c:v>86</c:v>
                </c:pt>
                <c:pt idx="9">
                  <c:v>106</c:v>
                </c:pt>
                <c:pt idx="10">
                  <c:v>117</c:v>
                </c:pt>
                <c:pt idx="11">
                  <c:v>123</c:v>
                </c:pt>
                <c:pt idx="12">
                  <c:v>122</c:v>
                </c:pt>
                <c:pt idx="13">
                  <c:v>127</c:v>
                </c:pt>
                <c:pt idx="14">
                  <c:v>114.5</c:v>
                </c:pt>
                <c:pt idx="15">
                  <c:v>94.5</c:v>
                </c:pt>
                <c:pt idx="16">
                  <c:v>90</c:v>
                </c:pt>
                <c:pt idx="17">
                  <c:v>104.5</c:v>
                </c:pt>
                <c:pt idx="18">
                  <c:v>131.5</c:v>
                </c:pt>
                <c:pt idx="19">
                  <c:v>123</c:v>
                </c:pt>
                <c:pt idx="20">
                  <c:v>137</c:v>
                </c:pt>
                <c:pt idx="21">
                  <c:v>140.5</c:v>
                </c:pt>
                <c:pt idx="22">
                  <c:v>129.5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E8-481F-87DB-A9F86462DC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806.45100000000002</c:v>
                </c:pt>
                <c:pt idx="1">
                  <c:v>806.43799999999999</c:v>
                </c:pt>
                <c:pt idx="2">
                  <c:v>807.67200000000003</c:v>
                </c:pt>
                <c:pt idx="3">
                  <c:v>808.33000000000015</c:v>
                </c:pt>
                <c:pt idx="4">
                  <c:v>811.45</c:v>
                </c:pt>
                <c:pt idx="5">
                  <c:v>810.10400000000004</c:v>
                </c:pt>
                <c:pt idx="6">
                  <c:v>806.26600000000008</c:v>
                </c:pt>
                <c:pt idx="7">
                  <c:v>803.73099999999999</c:v>
                </c:pt>
                <c:pt idx="8">
                  <c:v>795.4849999999999</c:v>
                </c:pt>
                <c:pt idx="9">
                  <c:v>801.48</c:v>
                </c:pt>
                <c:pt idx="10">
                  <c:v>807.33999999999992</c:v>
                </c:pt>
                <c:pt idx="11">
                  <c:v>807.79</c:v>
                </c:pt>
                <c:pt idx="12">
                  <c:v>801.70800000000008</c:v>
                </c:pt>
                <c:pt idx="13">
                  <c:v>794.75599999999997</c:v>
                </c:pt>
                <c:pt idx="14">
                  <c:v>789.83100000000002</c:v>
                </c:pt>
                <c:pt idx="15">
                  <c:v>787.53399999999999</c:v>
                </c:pt>
                <c:pt idx="16">
                  <c:v>797.33500000000004</c:v>
                </c:pt>
                <c:pt idx="17">
                  <c:v>805.36599999999999</c:v>
                </c:pt>
                <c:pt idx="18">
                  <c:v>807.98799999999994</c:v>
                </c:pt>
                <c:pt idx="19">
                  <c:v>803.07100000000003</c:v>
                </c:pt>
                <c:pt idx="20">
                  <c:v>729.13099999999997</c:v>
                </c:pt>
                <c:pt idx="21">
                  <c:v>716.18600000000004</c:v>
                </c:pt>
                <c:pt idx="22">
                  <c:v>756.11</c:v>
                </c:pt>
                <c:pt idx="23">
                  <c:v>765.44100000000003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E8-481F-87DB-A9F86462DC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1209.6229999999998</c:v>
                </c:pt>
                <c:pt idx="1">
                  <c:v>1163.577</c:v>
                </c:pt>
                <c:pt idx="2">
                  <c:v>1118.6789999999999</c:v>
                </c:pt>
                <c:pt idx="3">
                  <c:v>1110.6360000000002</c:v>
                </c:pt>
                <c:pt idx="4">
                  <c:v>1106.4380000000001</c:v>
                </c:pt>
                <c:pt idx="5">
                  <c:v>1103.1609999999998</c:v>
                </c:pt>
                <c:pt idx="6">
                  <c:v>1108.134</c:v>
                </c:pt>
                <c:pt idx="7">
                  <c:v>1154.3429999999998</c:v>
                </c:pt>
                <c:pt idx="8">
                  <c:v>1174.1990000000001</c:v>
                </c:pt>
                <c:pt idx="9">
                  <c:v>1212.0830000000001</c:v>
                </c:pt>
                <c:pt idx="10">
                  <c:v>1242.106</c:v>
                </c:pt>
                <c:pt idx="11">
                  <c:v>1243.8550000000002</c:v>
                </c:pt>
                <c:pt idx="12">
                  <c:v>1262.5050000000001</c:v>
                </c:pt>
                <c:pt idx="13">
                  <c:v>1282.597</c:v>
                </c:pt>
                <c:pt idx="14">
                  <c:v>1315.6399999999999</c:v>
                </c:pt>
                <c:pt idx="15">
                  <c:v>1357.9860000000003</c:v>
                </c:pt>
                <c:pt idx="16">
                  <c:v>1350.414</c:v>
                </c:pt>
                <c:pt idx="17">
                  <c:v>1304.2689999999998</c:v>
                </c:pt>
                <c:pt idx="18">
                  <c:v>1271.0459999999998</c:v>
                </c:pt>
                <c:pt idx="19">
                  <c:v>1243.5829999999999</c:v>
                </c:pt>
                <c:pt idx="20">
                  <c:v>1234.1309999999999</c:v>
                </c:pt>
                <c:pt idx="21">
                  <c:v>1209.8710000000001</c:v>
                </c:pt>
                <c:pt idx="22">
                  <c:v>1170.047</c:v>
                </c:pt>
                <c:pt idx="23">
                  <c:v>1177.1059999999998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E8-481F-87DB-A9F86462DC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4072.0469999999996</c:v>
                </c:pt>
                <c:pt idx="1">
                  <c:v>3846.9960000000001</c:v>
                </c:pt>
                <c:pt idx="2">
                  <c:v>3608.3699999999994</c:v>
                </c:pt>
                <c:pt idx="3">
                  <c:v>3479.5239999999994</c:v>
                </c:pt>
                <c:pt idx="4">
                  <c:v>3377.2469999999998</c:v>
                </c:pt>
                <c:pt idx="5">
                  <c:v>3293.5629999999996</c:v>
                </c:pt>
                <c:pt idx="6">
                  <c:v>3289.3859999999995</c:v>
                </c:pt>
                <c:pt idx="7">
                  <c:v>3561.3059999999996</c:v>
                </c:pt>
                <c:pt idx="8">
                  <c:v>3931.422</c:v>
                </c:pt>
                <c:pt idx="9">
                  <c:v>4425.8559999999998</c:v>
                </c:pt>
                <c:pt idx="10">
                  <c:v>4839.3109999999997</c:v>
                </c:pt>
                <c:pt idx="11">
                  <c:v>5151.3020000000006</c:v>
                </c:pt>
                <c:pt idx="12">
                  <c:v>5352.6590000000006</c:v>
                </c:pt>
                <c:pt idx="13">
                  <c:v>5382.8779999999997</c:v>
                </c:pt>
                <c:pt idx="14">
                  <c:v>5286.9480000000003</c:v>
                </c:pt>
                <c:pt idx="15">
                  <c:v>5253.9620000000004</c:v>
                </c:pt>
                <c:pt idx="16">
                  <c:v>5145.6060000000007</c:v>
                </c:pt>
                <c:pt idx="17">
                  <c:v>4927.4969999999994</c:v>
                </c:pt>
                <c:pt idx="18">
                  <c:v>4802.3190000000013</c:v>
                </c:pt>
                <c:pt idx="19">
                  <c:v>4805.8869999999997</c:v>
                </c:pt>
                <c:pt idx="20">
                  <c:v>5010.0339999999997</c:v>
                </c:pt>
                <c:pt idx="21">
                  <c:v>4981.5709999999999</c:v>
                </c:pt>
                <c:pt idx="22">
                  <c:v>4774.4970000000012</c:v>
                </c:pt>
                <c:pt idx="23">
                  <c:v>4421.0900000000011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E8-481F-87DB-A9F86462DC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399</c:v>
                </c:pt>
                <c:pt idx="1">
                  <c:v>379.00000000000006</c:v>
                </c:pt>
                <c:pt idx="2">
                  <c:v>366</c:v>
                </c:pt>
                <c:pt idx="3">
                  <c:v>357</c:v>
                </c:pt>
                <c:pt idx="4">
                  <c:v>355</c:v>
                </c:pt>
                <c:pt idx="5">
                  <c:v>363</c:v>
                </c:pt>
                <c:pt idx="6">
                  <c:v>397</c:v>
                </c:pt>
                <c:pt idx="7">
                  <c:v>458</c:v>
                </c:pt>
                <c:pt idx="8">
                  <c:v>514</c:v>
                </c:pt>
                <c:pt idx="9">
                  <c:v>542</c:v>
                </c:pt>
                <c:pt idx="10">
                  <c:v>549</c:v>
                </c:pt>
                <c:pt idx="11">
                  <c:v>561</c:v>
                </c:pt>
                <c:pt idx="12">
                  <c:v>574</c:v>
                </c:pt>
                <c:pt idx="13">
                  <c:v>564.00000000000011</c:v>
                </c:pt>
                <c:pt idx="14">
                  <c:v>551.00000000000011</c:v>
                </c:pt>
                <c:pt idx="15">
                  <c:v>545</c:v>
                </c:pt>
                <c:pt idx="16">
                  <c:v>553</c:v>
                </c:pt>
                <c:pt idx="17">
                  <c:v>564.00000000000011</c:v>
                </c:pt>
                <c:pt idx="18">
                  <c:v>559.99999999999989</c:v>
                </c:pt>
                <c:pt idx="19">
                  <c:v>553</c:v>
                </c:pt>
                <c:pt idx="20">
                  <c:v>533.00000000000011</c:v>
                </c:pt>
                <c:pt idx="21">
                  <c:v>490.00000000000006</c:v>
                </c:pt>
                <c:pt idx="22">
                  <c:v>452</c:v>
                </c:pt>
                <c:pt idx="23">
                  <c:v>400.99999999999994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E8-481F-87DB-A9F86462DC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E8-481F-87DB-A9F86462DC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E8-481F-87DB-A9F86462DC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DE8-481F-87DB-A9F86462DC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DE8-481F-87DB-A9F86462DC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DE8-481F-87DB-A9F86462DC0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804</c:v>
                </c:pt>
                <c:pt idx="1">
                  <c:v>749</c:v>
                </c:pt>
                <c:pt idx="2">
                  <c:v>680</c:v>
                </c:pt>
                <c:pt idx="3">
                  <c:v>668</c:v>
                </c:pt>
                <c:pt idx="4">
                  <c:v>668</c:v>
                </c:pt>
                <c:pt idx="5">
                  <c:v>668</c:v>
                </c:pt>
                <c:pt idx="6">
                  <c:v>746</c:v>
                </c:pt>
                <c:pt idx="7">
                  <c:v>796</c:v>
                </c:pt>
                <c:pt idx="8">
                  <c:v>969</c:v>
                </c:pt>
                <c:pt idx="9">
                  <c:v>1169</c:v>
                </c:pt>
                <c:pt idx="10">
                  <c:v>1170</c:v>
                </c:pt>
                <c:pt idx="11">
                  <c:v>1184</c:v>
                </c:pt>
                <c:pt idx="12">
                  <c:v>1210</c:v>
                </c:pt>
                <c:pt idx="13">
                  <c:v>1192</c:v>
                </c:pt>
                <c:pt idx="14">
                  <c:v>1211</c:v>
                </c:pt>
                <c:pt idx="15">
                  <c:v>1194</c:v>
                </c:pt>
                <c:pt idx="16">
                  <c:v>1189</c:v>
                </c:pt>
                <c:pt idx="17">
                  <c:v>989</c:v>
                </c:pt>
                <c:pt idx="18">
                  <c:v>916</c:v>
                </c:pt>
                <c:pt idx="19">
                  <c:v>1165</c:v>
                </c:pt>
                <c:pt idx="20">
                  <c:v>951</c:v>
                </c:pt>
                <c:pt idx="21">
                  <c:v>998.721</c:v>
                </c:pt>
                <c:pt idx="22">
                  <c:v>889</c:v>
                </c:pt>
                <c:pt idx="23">
                  <c:v>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E8-481F-87DB-A9F86462DC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9.8439999999999994</c:v>
                </c:pt>
                <c:pt idx="6">
                  <c:v>2.915</c:v>
                </c:pt>
                <c:pt idx="19">
                  <c:v>9.2349999999999994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E8-481F-87DB-A9F86462DC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DE8-481F-87DB-A9F86462DC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DE8-481F-87DB-A9F86462D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109.45</c:v>
                </c:pt>
                <c:pt idx="1">
                  <c:v>112.79</c:v>
                </c:pt>
                <c:pt idx="2">
                  <c:v>108.72</c:v>
                </c:pt>
                <c:pt idx="3">
                  <c:v>103.95</c:v>
                </c:pt>
                <c:pt idx="4">
                  <c:v>100.29</c:v>
                </c:pt>
                <c:pt idx="5">
                  <c:v>96.34</c:v>
                </c:pt>
                <c:pt idx="6">
                  <c:v>97.66</c:v>
                </c:pt>
                <c:pt idx="7">
                  <c:v>70.77</c:v>
                </c:pt>
                <c:pt idx="8">
                  <c:v>27.38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12.17</c:v>
                </c:pt>
                <c:pt idx="17">
                  <c:v>82.09</c:v>
                </c:pt>
                <c:pt idx="18">
                  <c:v>109.13</c:v>
                </c:pt>
                <c:pt idx="19">
                  <c:v>161.11000000000001</c:v>
                </c:pt>
                <c:pt idx="20">
                  <c:v>160</c:v>
                </c:pt>
                <c:pt idx="21">
                  <c:v>134.30000000000001</c:v>
                </c:pt>
                <c:pt idx="22">
                  <c:v>106.69</c:v>
                </c:pt>
                <c:pt idx="23">
                  <c:v>96.29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E8-481F-87DB-A9F86462D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7408.5920000000024</v>
      </c>
      <c r="C4" s="18">
        <v>7043.5110000000004</v>
      </c>
      <c r="D4" s="18">
        <v>6675.2210000000005</v>
      </c>
      <c r="E4" s="18">
        <v>6515.9890000000005</v>
      </c>
      <c r="F4" s="18">
        <v>6409.677999999999</v>
      </c>
      <c r="G4" s="18">
        <v>6330.166000000002</v>
      </c>
      <c r="H4" s="18">
        <v>6432.6980000000003</v>
      </c>
      <c r="I4" s="18">
        <v>6850.9009999999989</v>
      </c>
      <c r="J4" s="18">
        <v>7470.1009999999987</v>
      </c>
      <c r="K4" s="18">
        <v>8256.4190000000017</v>
      </c>
      <c r="L4" s="18">
        <v>8724.7570000000014</v>
      </c>
      <c r="M4" s="18">
        <v>9070.9470000000019</v>
      </c>
      <c r="N4" s="18">
        <v>9322.8720000000012</v>
      </c>
      <c r="O4" s="18">
        <v>9343.2310000000016</v>
      </c>
      <c r="P4" s="18">
        <v>9268.9190000000017</v>
      </c>
      <c r="Q4" s="18">
        <v>9233.027</v>
      </c>
      <c r="R4" s="18">
        <v>9125.348</v>
      </c>
      <c r="S4" s="18">
        <v>8694.619999999999</v>
      </c>
      <c r="T4" s="18">
        <v>8488.8390000000018</v>
      </c>
      <c r="U4" s="18">
        <v>8702.7980000000007</v>
      </c>
      <c r="V4" s="18">
        <v>8604.3310000000001</v>
      </c>
      <c r="W4" s="18">
        <v>8546.8090000000011</v>
      </c>
      <c r="X4" s="18">
        <v>8181.1859999999997</v>
      </c>
      <c r="Y4" s="18">
        <v>7800.6750000000002</v>
      </c>
      <c r="Z4" s="19"/>
      <c r="AA4" s="20">
        <f>SUM(B4:Z4)</f>
        <v>192501.63500000001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109.45</v>
      </c>
      <c r="C7" s="28">
        <v>112.79</v>
      </c>
      <c r="D7" s="28">
        <v>108.72</v>
      </c>
      <c r="E7" s="28">
        <v>103.95</v>
      </c>
      <c r="F7" s="28">
        <v>100.29</v>
      </c>
      <c r="G7" s="28">
        <v>96.34</v>
      </c>
      <c r="H7" s="28">
        <v>97.66</v>
      </c>
      <c r="I7" s="28">
        <v>70.77</v>
      </c>
      <c r="J7" s="28">
        <v>27.38</v>
      </c>
      <c r="K7" s="28">
        <v>0.04</v>
      </c>
      <c r="L7" s="28">
        <v>0.04</v>
      </c>
      <c r="M7" s="28">
        <v>0.04</v>
      </c>
      <c r="N7" s="28">
        <v>0.04</v>
      </c>
      <c r="O7" s="28">
        <v>0.04</v>
      </c>
      <c r="P7" s="28">
        <v>0.04</v>
      </c>
      <c r="Q7" s="28">
        <v>0.04</v>
      </c>
      <c r="R7" s="28">
        <v>12.17</v>
      </c>
      <c r="S7" s="28">
        <v>82.09</v>
      </c>
      <c r="T7" s="28">
        <v>109.13</v>
      </c>
      <c r="U7" s="28">
        <v>161.11000000000001</v>
      </c>
      <c r="V7" s="28">
        <v>160</v>
      </c>
      <c r="W7" s="28">
        <v>134.30000000000001</v>
      </c>
      <c r="X7" s="28">
        <v>106.69</v>
      </c>
      <c r="Y7" s="28">
        <v>96.29</v>
      </c>
      <c r="Z7" s="29"/>
      <c r="AA7" s="30">
        <f>IF(SUM(B7:Z7)&lt;&gt;0,AVERAGEIF(B7:Z7,"&lt;&gt;"""),"")</f>
        <v>70.392083333333318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302</v>
      </c>
    </row>
    <row r="11" spans="1:27" ht="24.95" customHeight="1" x14ac:dyDescent="0.2">
      <c r="A11" s="45" t="s">
        <v>7</v>
      </c>
      <c r="B11" s="46">
        <v>175</v>
      </c>
      <c r="C11" s="47">
        <v>142</v>
      </c>
      <c r="D11" s="47">
        <v>142</v>
      </c>
      <c r="E11" s="47">
        <v>142</v>
      </c>
      <c r="F11" s="47">
        <v>142</v>
      </c>
      <c r="G11" s="47">
        <v>142</v>
      </c>
      <c r="H11" s="47">
        <v>142</v>
      </c>
      <c r="I11" s="47">
        <v>146</v>
      </c>
      <c r="J11" s="47">
        <v>186</v>
      </c>
      <c r="K11" s="47">
        <v>197</v>
      </c>
      <c r="L11" s="47">
        <v>194</v>
      </c>
      <c r="M11" s="47">
        <v>198</v>
      </c>
      <c r="N11" s="47">
        <v>209</v>
      </c>
      <c r="O11" s="47">
        <v>200</v>
      </c>
      <c r="P11" s="47">
        <v>190</v>
      </c>
      <c r="Q11" s="47">
        <v>192</v>
      </c>
      <c r="R11" s="47">
        <v>213</v>
      </c>
      <c r="S11" s="47">
        <v>241</v>
      </c>
      <c r="T11" s="47">
        <v>251</v>
      </c>
      <c r="U11" s="47">
        <v>285</v>
      </c>
      <c r="V11" s="47">
        <v>291</v>
      </c>
      <c r="W11" s="47">
        <v>252</v>
      </c>
      <c r="X11" s="47">
        <v>149</v>
      </c>
      <c r="Y11" s="47">
        <v>148</v>
      </c>
      <c r="Z11" s="48"/>
      <c r="AA11" s="49">
        <f t="shared" si="0"/>
        <v>4569</v>
      </c>
    </row>
    <row r="12" spans="1:27" ht="24.95" customHeight="1" x14ac:dyDescent="0.2">
      <c r="A12" s="50" t="s">
        <v>8</v>
      </c>
      <c r="B12" s="51">
        <v>3464.4880000000003</v>
      </c>
      <c r="C12" s="52">
        <v>3064.623</v>
      </c>
      <c r="D12" s="52">
        <v>2486.8469999999998</v>
      </c>
      <c r="E12" s="52">
        <v>2358.7600000000002</v>
      </c>
      <c r="F12" s="52">
        <v>2198.7660000000001</v>
      </c>
      <c r="G12" s="52">
        <v>2025.8490000000002</v>
      </c>
      <c r="H12" s="52">
        <v>1816.1080000000002</v>
      </c>
      <c r="I12" s="52">
        <v>1177.9000000000001</v>
      </c>
      <c r="J12" s="52">
        <v>507.9</v>
      </c>
      <c r="K12" s="52">
        <v>427.9</v>
      </c>
      <c r="L12" s="52">
        <v>247.9</v>
      </c>
      <c r="M12" s="52">
        <v>247.9</v>
      </c>
      <c r="N12" s="52">
        <v>247.9</v>
      </c>
      <c r="O12" s="52">
        <v>247.9</v>
      </c>
      <c r="P12" s="52">
        <v>337.9</v>
      </c>
      <c r="Q12" s="52">
        <v>624.9</v>
      </c>
      <c r="R12" s="52">
        <v>1397.9</v>
      </c>
      <c r="S12" s="52">
        <v>2252.9</v>
      </c>
      <c r="T12" s="52">
        <v>3024.9930000000004</v>
      </c>
      <c r="U12" s="52">
        <v>3669.5819999999999</v>
      </c>
      <c r="V12" s="52">
        <v>3691.9920000000002</v>
      </c>
      <c r="W12" s="52">
        <v>3668.6639999999998</v>
      </c>
      <c r="X12" s="52">
        <v>3000.7820000000002</v>
      </c>
      <c r="Y12" s="52">
        <v>2759.377</v>
      </c>
      <c r="Z12" s="53"/>
      <c r="AA12" s="54">
        <f t="shared" si="0"/>
        <v>44949.731000000014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265</v>
      </c>
      <c r="H13" s="52">
        <v>227</v>
      </c>
      <c r="I13" s="52">
        <v>227</v>
      </c>
      <c r="J13" s="52">
        <v>201</v>
      </c>
      <c r="K13" s="52">
        <v>119</v>
      </c>
      <c r="L13" s="52">
        <v>89</v>
      </c>
      <c r="M13" s="52">
        <v>102</v>
      </c>
      <c r="N13" s="52">
        <v>76</v>
      </c>
      <c r="O13" s="52">
        <v>84</v>
      </c>
      <c r="P13" s="52">
        <v>114</v>
      </c>
      <c r="Q13" s="52">
        <v>114</v>
      </c>
      <c r="R13" s="52">
        <v>280</v>
      </c>
      <c r="S13" s="52">
        <v>925</v>
      </c>
      <c r="T13" s="52">
        <v>1293</v>
      </c>
      <c r="U13" s="52">
        <v>1509</v>
      </c>
      <c r="V13" s="52">
        <v>1495</v>
      </c>
      <c r="W13" s="52">
        <v>1443</v>
      </c>
      <c r="X13" s="52">
        <v>1360</v>
      </c>
      <c r="Y13" s="52">
        <v>1095</v>
      </c>
      <c r="Z13" s="53"/>
      <c r="AA13" s="54">
        <f t="shared" si="0"/>
        <v>11735</v>
      </c>
    </row>
    <row r="14" spans="1:27" ht="24.95" customHeight="1" x14ac:dyDescent="0.2">
      <c r="A14" s="55" t="s">
        <v>10</v>
      </c>
      <c r="B14" s="56">
        <v>1835.0039999999999</v>
      </c>
      <c r="C14" s="57">
        <v>1978.8879999999999</v>
      </c>
      <c r="D14" s="57">
        <v>2108.3740000000003</v>
      </c>
      <c r="E14" s="57">
        <v>2242.0290000000005</v>
      </c>
      <c r="F14" s="57">
        <v>2408.1120000000001</v>
      </c>
      <c r="G14" s="57">
        <v>2606.5169999999994</v>
      </c>
      <c r="H14" s="57">
        <v>3012.0969999999998</v>
      </c>
      <c r="I14" s="57">
        <v>4071.0000000000005</v>
      </c>
      <c r="J14" s="57">
        <v>5465.3009999999995</v>
      </c>
      <c r="K14" s="57">
        <v>5906.5190000000002</v>
      </c>
      <c r="L14" s="57">
        <v>6594.857</v>
      </c>
      <c r="M14" s="57">
        <v>6961.0469999999996</v>
      </c>
      <c r="N14" s="57">
        <v>7195.9719999999998</v>
      </c>
      <c r="O14" s="57">
        <v>7189.331000000001</v>
      </c>
      <c r="P14" s="57">
        <v>6962.0189999999993</v>
      </c>
      <c r="Q14" s="57">
        <v>6907.3269999999993</v>
      </c>
      <c r="R14" s="57">
        <v>6015.4480000000003</v>
      </c>
      <c r="S14" s="57">
        <v>4702.3200000000006</v>
      </c>
      <c r="T14" s="57">
        <v>3383.8459999999991</v>
      </c>
      <c r="U14" s="57">
        <v>2824.2159999999999</v>
      </c>
      <c r="V14" s="57">
        <v>2661.2390000000005</v>
      </c>
      <c r="W14" s="57">
        <v>2609.4450000000002</v>
      </c>
      <c r="X14" s="57">
        <v>2637.4039999999995</v>
      </c>
      <c r="Y14" s="57">
        <v>2672.7979999999998</v>
      </c>
      <c r="Z14" s="58"/>
      <c r="AA14" s="59">
        <f t="shared" si="0"/>
        <v>100951.11000000002</v>
      </c>
    </row>
    <row r="15" spans="1:27" ht="24.95" customHeight="1" x14ac:dyDescent="0.2">
      <c r="A15" s="55" t="s">
        <v>11</v>
      </c>
      <c r="B15" s="56">
        <v>152</v>
      </c>
      <c r="C15" s="57">
        <v>153</v>
      </c>
      <c r="D15" s="57">
        <v>152</v>
      </c>
      <c r="E15" s="57">
        <v>152</v>
      </c>
      <c r="F15" s="57">
        <v>151</v>
      </c>
      <c r="G15" s="57">
        <v>150</v>
      </c>
      <c r="H15" s="57">
        <v>152</v>
      </c>
      <c r="I15" s="57">
        <v>162</v>
      </c>
      <c r="J15" s="57">
        <v>178</v>
      </c>
      <c r="K15" s="57">
        <v>195</v>
      </c>
      <c r="L15" s="57">
        <v>205</v>
      </c>
      <c r="M15" s="57">
        <v>213</v>
      </c>
      <c r="N15" s="57">
        <v>215</v>
      </c>
      <c r="O15" s="57">
        <v>214</v>
      </c>
      <c r="P15" s="57">
        <v>211</v>
      </c>
      <c r="Q15" s="57">
        <v>203</v>
      </c>
      <c r="R15" s="57">
        <v>190</v>
      </c>
      <c r="S15" s="57">
        <v>173</v>
      </c>
      <c r="T15" s="57">
        <v>159</v>
      </c>
      <c r="U15" s="57">
        <v>156</v>
      </c>
      <c r="V15" s="57">
        <v>156</v>
      </c>
      <c r="W15" s="57">
        <v>155</v>
      </c>
      <c r="X15" s="57">
        <v>153</v>
      </c>
      <c r="Y15" s="57">
        <v>151</v>
      </c>
      <c r="Z15" s="58"/>
      <c r="AA15" s="59">
        <f t="shared" si="0"/>
        <v>4151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6068.4920000000002</v>
      </c>
      <c r="C16" s="62">
        <f t="shared" si="1"/>
        <v>5452.5110000000004</v>
      </c>
      <c r="D16" s="62">
        <f t="shared" si="1"/>
        <v>5003.2209999999995</v>
      </c>
      <c r="E16" s="62">
        <f t="shared" si="1"/>
        <v>5008.7890000000007</v>
      </c>
      <c r="F16" s="62">
        <f t="shared" si="1"/>
        <v>5134.8780000000006</v>
      </c>
      <c r="G16" s="62">
        <f t="shared" si="1"/>
        <v>5189.366</v>
      </c>
      <c r="H16" s="62">
        <f t="shared" si="1"/>
        <v>5349.2049999999999</v>
      </c>
      <c r="I16" s="62">
        <f t="shared" si="1"/>
        <v>5783.9000000000005</v>
      </c>
      <c r="J16" s="62">
        <f t="shared" si="1"/>
        <v>6538.2009999999991</v>
      </c>
      <c r="K16" s="62">
        <f t="shared" si="1"/>
        <v>6845.4189999999999</v>
      </c>
      <c r="L16" s="62">
        <f t="shared" si="1"/>
        <v>7330.7569999999996</v>
      </c>
      <c r="M16" s="62">
        <f t="shared" si="1"/>
        <v>7721.9469999999992</v>
      </c>
      <c r="N16" s="62">
        <f t="shared" si="1"/>
        <v>7943.8719999999994</v>
      </c>
      <c r="O16" s="62">
        <f t="shared" si="1"/>
        <v>7935.2310000000007</v>
      </c>
      <c r="P16" s="62">
        <f t="shared" si="1"/>
        <v>7814.918999999999</v>
      </c>
      <c r="Q16" s="62">
        <f t="shared" si="1"/>
        <v>8041.226999999999</v>
      </c>
      <c r="R16" s="62">
        <f t="shared" si="1"/>
        <v>8096.348</v>
      </c>
      <c r="S16" s="62">
        <f t="shared" si="1"/>
        <v>8294.2200000000012</v>
      </c>
      <c r="T16" s="62">
        <f t="shared" si="1"/>
        <v>8111.8389999999999</v>
      </c>
      <c r="U16" s="62">
        <f t="shared" si="1"/>
        <v>8443.7980000000007</v>
      </c>
      <c r="V16" s="62">
        <f t="shared" si="1"/>
        <v>8295.2309999999998</v>
      </c>
      <c r="W16" s="62">
        <f t="shared" si="1"/>
        <v>8128.1090000000004</v>
      </c>
      <c r="X16" s="62">
        <f t="shared" si="1"/>
        <v>7300.1859999999997</v>
      </c>
      <c r="Y16" s="62">
        <f t="shared" si="1"/>
        <v>6826.1749999999993</v>
      </c>
      <c r="Z16" s="63" t="str">
        <f t="shared" si="1"/>
        <v/>
      </c>
      <c r="AA16" s="64">
        <f>SUM(AA10:AA15)</f>
        <v>166657.84100000001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2426.9</v>
      </c>
      <c r="C29" s="72">
        <v>2468.9</v>
      </c>
      <c r="D29" s="72">
        <v>2557.9</v>
      </c>
      <c r="E29" s="72">
        <v>2652.9</v>
      </c>
      <c r="F29" s="72">
        <v>2876.9</v>
      </c>
      <c r="G29" s="72">
        <v>3034.9</v>
      </c>
      <c r="H29" s="72">
        <v>2927.9</v>
      </c>
      <c r="I29" s="72">
        <v>2843.9</v>
      </c>
      <c r="J29" s="72">
        <v>3389.9</v>
      </c>
      <c r="K29" s="72">
        <v>3786.9</v>
      </c>
      <c r="L29" s="72">
        <v>4081.9</v>
      </c>
      <c r="M29" s="72">
        <v>4287.8999999999996</v>
      </c>
      <c r="N29" s="72">
        <v>4350.8999999999996</v>
      </c>
      <c r="O29" s="72">
        <v>4312.8999999999996</v>
      </c>
      <c r="P29" s="72">
        <v>4177.8999999999996</v>
      </c>
      <c r="Q29" s="72">
        <v>3916.9</v>
      </c>
      <c r="R29" s="72">
        <v>3882.9</v>
      </c>
      <c r="S29" s="72">
        <v>4171.8999999999996</v>
      </c>
      <c r="T29" s="72">
        <v>4370.8999999999996</v>
      </c>
      <c r="U29" s="72">
        <v>4516.8999999999996</v>
      </c>
      <c r="V29" s="72">
        <v>4417.8999999999996</v>
      </c>
      <c r="W29" s="72">
        <v>4301.8999999999996</v>
      </c>
      <c r="X29" s="72">
        <v>4153.8999999999996</v>
      </c>
      <c r="Y29" s="72">
        <v>3925.9</v>
      </c>
      <c r="Z29" s="73"/>
      <c r="AA29" s="74">
        <f>SUM(B29:Z29)</f>
        <v>87837.599999999977</v>
      </c>
    </row>
    <row r="30" spans="1:27" ht="24.95" customHeight="1" x14ac:dyDescent="0.2">
      <c r="A30" s="75" t="s">
        <v>24</v>
      </c>
      <c r="B30" s="76">
        <v>1695.5920000000001</v>
      </c>
      <c r="C30" s="77">
        <v>1836.6110000000001</v>
      </c>
      <c r="D30" s="77">
        <v>1718.3209999999999</v>
      </c>
      <c r="E30" s="77">
        <v>1707.8889999999999</v>
      </c>
      <c r="F30" s="77">
        <v>1668.9780000000001</v>
      </c>
      <c r="G30" s="77">
        <v>1576.4659999999999</v>
      </c>
      <c r="H30" s="77">
        <v>1811.6980000000001</v>
      </c>
      <c r="I30" s="77">
        <v>2375.0010000000002</v>
      </c>
      <c r="J30" s="77">
        <v>3201.3009999999999</v>
      </c>
      <c r="K30" s="77">
        <v>3114.5189999999998</v>
      </c>
      <c r="L30" s="77">
        <v>3515.857</v>
      </c>
      <c r="M30" s="77">
        <v>3677.047</v>
      </c>
      <c r="N30" s="77">
        <v>3872.9720000000002</v>
      </c>
      <c r="O30" s="77">
        <v>3891.3310000000001</v>
      </c>
      <c r="P30" s="77">
        <v>3848.0189999999998</v>
      </c>
      <c r="Q30" s="77">
        <v>4098.3270000000002</v>
      </c>
      <c r="R30" s="77">
        <v>3468.4479999999999</v>
      </c>
      <c r="S30" s="77">
        <v>2576.3200000000002</v>
      </c>
      <c r="T30" s="77">
        <v>2047.9390000000001</v>
      </c>
      <c r="U30" s="77">
        <v>2273.8980000000001</v>
      </c>
      <c r="V30" s="77">
        <v>2215.3310000000001</v>
      </c>
      <c r="W30" s="77">
        <v>2101.2089999999998</v>
      </c>
      <c r="X30" s="77">
        <v>1473.2860000000001</v>
      </c>
      <c r="Y30" s="77">
        <v>1269.2750000000001</v>
      </c>
      <c r="Z30" s="78"/>
      <c r="AA30" s="79">
        <f>SUM(B30:Z30)</f>
        <v>61035.634999999995</v>
      </c>
    </row>
    <row r="31" spans="1:27" ht="24.95" customHeight="1" x14ac:dyDescent="0.2">
      <c r="A31" s="82" t="s">
        <v>25</v>
      </c>
      <c r="B31" s="80">
        <v>2354</v>
      </c>
      <c r="C31" s="81">
        <v>1582</v>
      </c>
      <c r="D31" s="81">
        <v>1252</v>
      </c>
      <c r="E31" s="81">
        <v>1177</v>
      </c>
      <c r="F31" s="81">
        <v>1137</v>
      </c>
      <c r="G31" s="81">
        <v>1077</v>
      </c>
      <c r="H31" s="81">
        <v>1077</v>
      </c>
      <c r="I31" s="81">
        <v>987</v>
      </c>
      <c r="J31" s="81">
        <v>317</v>
      </c>
      <c r="K31" s="81">
        <v>237</v>
      </c>
      <c r="L31" s="81">
        <v>57</v>
      </c>
      <c r="M31" s="81">
        <v>57</v>
      </c>
      <c r="N31" s="81">
        <v>57</v>
      </c>
      <c r="O31" s="81">
        <v>57</v>
      </c>
      <c r="P31" s="81">
        <v>147</v>
      </c>
      <c r="Q31" s="81">
        <v>434</v>
      </c>
      <c r="R31" s="81">
        <v>1057</v>
      </c>
      <c r="S31" s="81">
        <v>1762</v>
      </c>
      <c r="T31" s="81">
        <v>1912</v>
      </c>
      <c r="U31" s="81">
        <v>1912</v>
      </c>
      <c r="V31" s="81">
        <v>1912</v>
      </c>
      <c r="W31" s="81">
        <v>1912</v>
      </c>
      <c r="X31" s="81">
        <v>1862</v>
      </c>
      <c r="Y31" s="81">
        <v>1812</v>
      </c>
      <c r="Z31" s="83"/>
      <c r="AA31" s="84">
        <f>SUM(B31:Z31)</f>
        <v>26147</v>
      </c>
    </row>
    <row r="32" spans="1:27" ht="30" customHeight="1" thickBot="1" x14ac:dyDescent="0.25">
      <c r="A32" s="60" t="s">
        <v>26</v>
      </c>
      <c r="B32" s="61">
        <f>IF(LEN(B$2)&gt;0,SUM(B29:B31),"")</f>
        <v>6476.4920000000002</v>
      </c>
      <c r="C32" s="62">
        <f t="shared" ref="C32:Z32" si="4">IF(LEN(C$2)&gt;0,SUM(C29:C31),"")</f>
        <v>5887.5110000000004</v>
      </c>
      <c r="D32" s="62">
        <f t="shared" si="4"/>
        <v>5528.2209999999995</v>
      </c>
      <c r="E32" s="62">
        <f t="shared" si="4"/>
        <v>5537.7889999999998</v>
      </c>
      <c r="F32" s="62">
        <f t="shared" si="4"/>
        <v>5682.8780000000006</v>
      </c>
      <c r="G32" s="62">
        <f t="shared" si="4"/>
        <v>5688.366</v>
      </c>
      <c r="H32" s="62">
        <f t="shared" si="4"/>
        <v>5816.598</v>
      </c>
      <c r="I32" s="62">
        <f t="shared" si="4"/>
        <v>6205.9009999999998</v>
      </c>
      <c r="J32" s="62">
        <f t="shared" si="4"/>
        <v>6908.201</v>
      </c>
      <c r="K32" s="62">
        <f t="shared" si="4"/>
        <v>7138.4189999999999</v>
      </c>
      <c r="L32" s="62">
        <f t="shared" si="4"/>
        <v>7654.7569999999996</v>
      </c>
      <c r="M32" s="62">
        <f t="shared" si="4"/>
        <v>8021.9470000000001</v>
      </c>
      <c r="N32" s="62">
        <f t="shared" si="4"/>
        <v>8280.8719999999994</v>
      </c>
      <c r="O32" s="62">
        <f t="shared" si="4"/>
        <v>8261.2309999999998</v>
      </c>
      <c r="P32" s="62">
        <f t="shared" si="4"/>
        <v>8172.9189999999999</v>
      </c>
      <c r="Q32" s="62">
        <f t="shared" si="4"/>
        <v>8449.2270000000008</v>
      </c>
      <c r="R32" s="62">
        <f t="shared" si="4"/>
        <v>8408.348</v>
      </c>
      <c r="S32" s="62">
        <f t="shared" si="4"/>
        <v>8510.2199999999993</v>
      </c>
      <c r="T32" s="62">
        <f t="shared" si="4"/>
        <v>8330.8389999999999</v>
      </c>
      <c r="U32" s="62">
        <f t="shared" si="4"/>
        <v>8702.7979999999989</v>
      </c>
      <c r="V32" s="62">
        <f t="shared" si="4"/>
        <v>8545.2309999999998</v>
      </c>
      <c r="W32" s="62">
        <f t="shared" si="4"/>
        <v>8315.1090000000004</v>
      </c>
      <c r="X32" s="62">
        <f t="shared" si="4"/>
        <v>7489.1859999999997</v>
      </c>
      <c r="Y32" s="62">
        <f t="shared" si="4"/>
        <v>7007.1750000000002</v>
      </c>
      <c r="Z32" s="63" t="str">
        <f t="shared" si="4"/>
        <v/>
      </c>
      <c r="AA32" s="64">
        <f>SUM(AA29:AA31)</f>
        <v>175020.23499999999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70</v>
      </c>
      <c r="C35" s="95">
        <v>85</v>
      </c>
      <c r="D35" s="95">
        <v>117</v>
      </c>
      <c r="E35" s="95">
        <v>113</v>
      </c>
      <c r="F35" s="95">
        <v>113</v>
      </c>
      <c r="G35" s="95">
        <v>113</v>
      </c>
      <c r="H35" s="95">
        <v>120</v>
      </c>
      <c r="I35" s="95">
        <v>87</v>
      </c>
      <c r="J35" s="95">
        <v>76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30</v>
      </c>
      <c r="S35" s="95">
        <v>40</v>
      </c>
      <c r="T35" s="95">
        <v>32</v>
      </c>
      <c r="U35" s="95">
        <v>116</v>
      </c>
      <c r="V35" s="95">
        <v>112</v>
      </c>
      <c r="W35" s="95">
        <v>53</v>
      </c>
      <c r="X35" s="95">
        <v>20</v>
      </c>
      <c r="Y35" s="95">
        <v>37</v>
      </c>
      <c r="Z35" s="96"/>
      <c r="AA35" s="74">
        <f t="shared" ref="AA35:AA40" si="5">SUM(B35:Z35)</f>
        <v>1474</v>
      </c>
    </row>
    <row r="36" spans="1:27" ht="24.95" customHeight="1" x14ac:dyDescent="0.2">
      <c r="A36" s="97" t="s">
        <v>29</v>
      </c>
      <c r="B36" s="98">
        <v>283</v>
      </c>
      <c r="C36" s="99">
        <v>295</v>
      </c>
      <c r="D36" s="99">
        <v>353</v>
      </c>
      <c r="E36" s="99">
        <v>361</v>
      </c>
      <c r="F36" s="99">
        <v>380</v>
      </c>
      <c r="G36" s="99">
        <v>331</v>
      </c>
      <c r="H36" s="99">
        <v>292.39300000000003</v>
      </c>
      <c r="I36" s="99">
        <v>281</v>
      </c>
      <c r="J36" s="99">
        <v>253</v>
      </c>
      <c r="K36" s="99">
        <v>254</v>
      </c>
      <c r="L36" s="99">
        <v>294</v>
      </c>
      <c r="M36" s="99">
        <v>270</v>
      </c>
      <c r="N36" s="99">
        <v>297</v>
      </c>
      <c r="O36" s="99">
        <v>286</v>
      </c>
      <c r="P36" s="99">
        <v>318</v>
      </c>
      <c r="Q36" s="99">
        <v>359</v>
      </c>
      <c r="R36" s="99">
        <v>242</v>
      </c>
      <c r="S36" s="99">
        <v>123</v>
      </c>
      <c r="T36" s="99">
        <v>132</v>
      </c>
      <c r="U36" s="99">
        <v>88</v>
      </c>
      <c r="V36" s="99">
        <v>83</v>
      </c>
      <c r="W36" s="99">
        <v>79</v>
      </c>
      <c r="X36" s="99">
        <v>114</v>
      </c>
      <c r="Y36" s="99">
        <v>89</v>
      </c>
      <c r="Z36" s="100"/>
      <c r="AA36" s="79">
        <f t="shared" si="5"/>
        <v>5857.393</v>
      </c>
    </row>
    <row r="37" spans="1:27" ht="24.95" customHeight="1" x14ac:dyDescent="0.2">
      <c r="A37" s="97" t="s">
        <v>30</v>
      </c>
      <c r="B37" s="98">
        <v>937.1</v>
      </c>
      <c r="C37" s="99">
        <v>1161</v>
      </c>
      <c r="D37" s="99">
        <v>1152</v>
      </c>
      <c r="E37" s="99">
        <v>983.2</v>
      </c>
      <c r="F37" s="99">
        <v>731.8</v>
      </c>
      <c r="G37" s="99">
        <v>646.79999999999995</v>
      </c>
      <c r="H37" s="99">
        <v>621.1</v>
      </c>
      <c r="I37" s="99">
        <v>650</v>
      </c>
      <c r="J37" s="99">
        <v>566.9</v>
      </c>
      <c r="K37" s="99">
        <v>1123</v>
      </c>
      <c r="L37" s="99">
        <v>1075</v>
      </c>
      <c r="M37" s="99">
        <v>1054</v>
      </c>
      <c r="N37" s="99">
        <v>1047</v>
      </c>
      <c r="O37" s="99">
        <v>1087</v>
      </c>
      <c r="P37" s="99">
        <v>1101</v>
      </c>
      <c r="Q37" s="99">
        <v>788.8</v>
      </c>
      <c r="R37" s="99">
        <v>722</v>
      </c>
      <c r="S37" s="99">
        <v>189.4</v>
      </c>
      <c r="T37" s="99">
        <v>163</v>
      </c>
      <c r="U37" s="99">
        <v>5</v>
      </c>
      <c r="V37" s="99">
        <v>64.099999999999994</v>
      </c>
      <c r="W37" s="99">
        <v>236.7</v>
      </c>
      <c r="X37" s="99">
        <v>697</v>
      </c>
      <c r="Y37" s="99">
        <v>798.5</v>
      </c>
      <c r="Z37" s="100"/>
      <c r="AA37" s="79">
        <f t="shared" si="5"/>
        <v>17601.400000000001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49.000999999999998</v>
      </c>
      <c r="J38" s="99">
        <v>36</v>
      </c>
      <c r="K38" s="99">
        <v>14</v>
      </c>
      <c r="L38" s="99">
        <v>5</v>
      </c>
      <c r="M38" s="99">
        <v>5</v>
      </c>
      <c r="N38" s="99">
        <v>15</v>
      </c>
      <c r="O38" s="99">
        <v>15</v>
      </c>
      <c r="P38" s="99">
        <v>15</v>
      </c>
      <c r="Q38" s="99">
        <v>24</v>
      </c>
      <c r="R38" s="99">
        <v>35</v>
      </c>
      <c r="S38" s="99">
        <v>48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911.00099999999998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1340.1</v>
      </c>
      <c r="C40" s="88">
        <f t="shared" si="6"/>
        <v>1591</v>
      </c>
      <c r="D40" s="88">
        <f t="shared" si="6"/>
        <v>1672</v>
      </c>
      <c r="E40" s="88">
        <f t="shared" si="6"/>
        <v>1507.2</v>
      </c>
      <c r="F40" s="88">
        <f t="shared" si="6"/>
        <v>1274.8</v>
      </c>
      <c r="G40" s="88">
        <f t="shared" si="6"/>
        <v>1140.8</v>
      </c>
      <c r="H40" s="88">
        <f t="shared" si="6"/>
        <v>1083.4929999999999</v>
      </c>
      <c r="I40" s="88">
        <f t="shared" si="6"/>
        <v>1067.001</v>
      </c>
      <c r="J40" s="88">
        <f t="shared" si="6"/>
        <v>931.9</v>
      </c>
      <c r="K40" s="88">
        <f t="shared" si="6"/>
        <v>1411</v>
      </c>
      <c r="L40" s="88">
        <f t="shared" si="6"/>
        <v>1394</v>
      </c>
      <c r="M40" s="88">
        <f t="shared" si="6"/>
        <v>1349</v>
      </c>
      <c r="N40" s="88">
        <f t="shared" si="6"/>
        <v>1379</v>
      </c>
      <c r="O40" s="88">
        <f t="shared" si="6"/>
        <v>1408</v>
      </c>
      <c r="P40" s="88">
        <f t="shared" si="6"/>
        <v>1454</v>
      </c>
      <c r="Q40" s="88">
        <f t="shared" si="6"/>
        <v>1191.8</v>
      </c>
      <c r="R40" s="88">
        <f t="shared" si="6"/>
        <v>1029</v>
      </c>
      <c r="S40" s="88">
        <f t="shared" si="6"/>
        <v>400.4</v>
      </c>
      <c r="T40" s="88">
        <f t="shared" si="6"/>
        <v>377</v>
      </c>
      <c r="U40" s="88">
        <f t="shared" si="6"/>
        <v>259</v>
      </c>
      <c r="V40" s="88">
        <f t="shared" si="6"/>
        <v>309.10000000000002</v>
      </c>
      <c r="W40" s="88">
        <f t="shared" si="6"/>
        <v>418.7</v>
      </c>
      <c r="X40" s="88">
        <f t="shared" si="6"/>
        <v>881</v>
      </c>
      <c r="Y40" s="88">
        <f t="shared" si="6"/>
        <v>974.5</v>
      </c>
      <c r="Z40" s="89" t="str">
        <f t="shared" si="6"/>
        <v/>
      </c>
      <c r="AA40" s="90">
        <f t="shared" si="5"/>
        <v>25843.794000000002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932.1</v>
      </c>
      <c r="C45" s="99">
        <v>1156</v>
      </c>
      <c r="D45" s="99">
        <v>1147</v>
      </c>
      <c r="E45" s="99">
        <v>978.2</v>
      </c>
      <c r="F45" s="99">
        <v>726.8</v>
      </c>
      <c r="G45" s="99">
        <v>641.79999999999995</v>
      </c>
      <c r="H45" s="99">
        <v>616.1</v>
      </c>
      <c r="I45" s="99">
        <v>645</v>
      </c>
      <c r="J45" s="99">
        <v>561.9</v>
      </c>
      <c r="K45" s="99">
        <v>1118</v>
      </c>
      <c r="L45" s="99">
        <v>1070</v>
      </c>
      <c r="M45" s="99">
        <v>1049</v>
      </c>
      <c r="N45" s="99">
        <v>1042</v>
      </c>
      <c r="O45" s="99">
        <v>1082</v>
      </c>
      <c r="P45" s="99">
        <v>1096</v>
      </c>
      <c r="Q45" s="99">
        <v>783.8</v>
      </c>
      <c r="R45" s="99">
        <v>717</v>
      </c>
      <c r="S45" s="99">
        <v>184.4</v>
      </c>
      <c r="T45" s="99">
        <v>158</v>
      </c>
      <c r="U45" s="99"/>
      <c r="V45" s="99">
        <v>59.1</v>
      </c>
      <c r="W45" s="99">
        <v>231.7</v>
      </c>
      <c r="X45" s="99">
        <v>692</v>
      </c>
      <c r="Y45" s="99">
        <v>793.5</v>
      </c>
      <c r="Z45" s="100"/>
      <c r="AA45" s="79">
        <f t="shared" si="7"/>
        <v>17481.400000000001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932.1</v>
      </c>
      <c r="C49" s="88">
        <f t="shared" ref="C49:Z49" si="8">IF(LEN(C$2)&gt;0,SUM(C43:C48),"")</f>
        <v>1156</v>
      </c>
      <c r="D49" s="88">
        <f t="shared" si="8"/>
        <v>1147</v>
      </c>
      <c r="E49" s="88">
        <f t="shared" si="8"/>
        <v>978.2</v>
      </c>
      <c r="F49" s="88">
        <f t="shared" si="8"/>
        <v>726.8</v>
      </c>
      <c r="G49" s="88">
        <f t="shared" si="8"/>
        <v>641.79999999999995</v>
      </c>
      <c r="H49" s="88">
        <f t="shared" si="8"/>
        <v>616.1</v>
      </c>
      <c r="I49" s="88">
        <f t="shared" si="8"/>
        <v>645</v>
      </c>
      <c r="J49" s="88">
        <f t="shared" si="8"/>
        <v>561.9</v>
      </c>
      <c r="K49" s="88">
        <f t="shared" si="8"/>
        <v>1118</v>
      </c>
      <c r="L49" s="88">
        <f t="shared" si="8"/>
        <v>1070</v>
      </c>
      <c r="M49" s="88">
        <f t="shared" si="8"/>
        <v>1049</v>
      </c>
      <c r="N49" s="88">
        <f t="shared" si="8"/>
        <v>1042</v>
      </c>
      <c r="O49" s="88">
        <f t="shared" si="8"/>
        <v>1082</v>
      </c>
      <c r="P49" s="88">
        <f t="shared" si="8"/>
        <v>1096</v>
      </c>
      <c r="Q49" s="88">
        <f t="shared" si="8"/>
        <v>783.8</v>
      </c>
      <c r="R49" s="88">
        <f t="shared" si="8"/>
        <v>717</v>
      </c>
      <c r="S49" s="88">
        <f t="shared" si="8"/>
        <v>184.4</v>
      </c>
      <c r="T49" s="88">
        <f t="shared" si="8"/>
        <v>158</v>
      </c>
      <c r="U49" s="88">
        <f t="shared" si="8"/>
        <v>0</v>
      </c>
      <c r="V49" s="88">
        <f t="shared" si="8"/>
        <v>59.1</v>
      </c>
      <c r="W49" s="88">
        <f t="shared" si="8"/>
        <v>231.7</v>
      </c>
      <c r="X49" s="88">
        <f t="shared" si="8"/>
        <v>692</v>
      </c>
      <c r="Y49" s="88">
        <f t="shared" si="8"/>
        <v>793.5</v>
      </c>
      <c r="Z49" s="89" t="str">
        <f t="shared" si="8"/>
        <v/>
      </c>
      <c r="AA49" s="90">
        <f t="shared" si="7"/>
        <v>17481.400000000001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7408.5920000000006</v>
      </c>
      <c r="C52" s="88">
        <f t="shared" si="10"/>
        <v>7043.5110000000004</v>
      </c>
      <c r="D52" s="88">
        <f t="shared" si="10"/>
        <v>6675.2209999999995</v>
      </c>
      <c r="E52" s="88">
        <f t="shared" si="10"/>
        <v>6515.9890000000005</v>
      </c>
      <c r="F52" s="88">
        <f t="shared" si="10"/>
        <v>6409.6780000000008</v>
      </c>
      <c r="G52" s="88">
        <f t="shared" si="10"/>
        <v>6330.1660000000002</v>
      </c>
      <c r="H52" s="88">
        <f t="shared" si="10"/>
        <v>6432.6980000000003</v>
      </c>
      <c r="I52" s="88">
        <f t="shared" si="10"/>
        <v>6850.9010000000007</v>
      </c>
      <c r="J52" s="88">
        <f t="shared" si="10"/>
        <v>7470.1009999999987</v>
      </c>
      <c r="K52" s="88">
        <f t="shared" si="10"/>
        <v>8256.4189999999999</v>
      </c>
      <c r="L52" s="88">
        <f t="shared" si="10"/>
        <v>8724.7569999999996</v>
      </c>
      <c r="M52" s="88">
        <f t="shared" si="10"/>
        <v>9070.9470000000001</v>
      </c>
      <c r="N52" s="88">
        <f t="shared" si="10"/>
        <v>9322.8719999999994</v>
      </c>
      <c r="O52" s="88">
        <f t="shared" si="10"/>
        <v>9343.2309999999998</v>
      </c>
      <c r="P52" s="88">
        <f t="shared" si="10"/>
        <v>9268.9189999999981</v>
      </c>
      <c r="Q52" s="88">
        <f t="shared" si="10"/>
        <v>9233.0269999999982</v>
      </c>
      <c r="R52" s="88">
        <f t="shared" si="10"/>
        <v>9125.348</v>
      </c>
      <c r="S52" s="88">
        <f t="shared" si="10"/>
        <v>8694.6200000000008</v>
      </c>
      <c r="T52" s="88">
        <f t="shared" si="10"/>
        <v>8488.8389999999999</v>
      </c>
      <c r="U52" s="88">
        <f t="shared" si="10"/>
        <v>8702.7980000000007</v>
      </c>
      <c r="V52" s="88">
        <f t="shared" si="10"/>
        <v>8604.3310000000001</v>
      </c>
      <c r="W52" s="88">
        <f t="shared" si="10"/>
        <v>8546.8090000000011</v>
      </c>
      <c r="X52" s="88">
        <f t="shared" si="10"/>
        <v>8181.1859999999997</v>
      </c>
      <c r="Y52" s="88">
        <f t="shared" si="10"/>
        <v>7800.6749999999993</v>
      </c>
      <c r="Z52" s="89" t="str">
        <f t="shared" si="10"/>
        <v/>
      </c>
      <c r="AA52" s="104">
        <f>SUM(B52:Z52)</f>
        <v>192501.63499999998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7408.621000000001</v>
      </c>
      <c r="C4" s="18">
        <v>7043.5110000000013</v>
      </c>
      <c r="D4" s="18">
        <v>6675.2209999999995</v>
      </c>
      <c r="E4" s="18">
        <v>6515.9900000000007</v>
      </c>
      <c r="F4" s="18">
        <v>6409.6350000000002</v>
      </c>
      <c r="G4" s="18">
        <v>6330.1719999999987</v>
      </c>
      <c r="H4" s="18">
        <v>6432.701</v>
      </c>
      <c r="I4" s="18">
        <v>6850.88</v>
      </c>
      <c r="J4" s="18">
        <v>7470.1060000000025</v>
      </c>
      <c r="K4" s="18">
        <v>8256.4189999999999</v>
      </c>
      <c r="L4" s="18">
        <v>8724.7569999999996</v>
      </c>
      <c r="M4" s="18">
        <v>9070.9469999999965</v>
      </c>
      <c r="N4" s="18">
        <v>9322.8719999999994</v>
      </c>
      <c r="O4" s="18">
        <v>9343.2309999999998</v>
      </c>
      <c r="P4" s="18">
        <v>9268.9189999999999</v>
      </c>
      <c r="Q4" s="18">
        <v>9232.9820000000018</v>
      </c>
      <c r="R4" s="18">
        <v>9125.3549999999977</v>
      </c>
      <c r="S4" s="18">
        <v>8694.6320000000014</v>
      </c>
      <c r="T4" s="18">
        <v>8488.853000000001</v>
      </c>
      <c r="U4" s="18">
        <v>8702.775999999998</v>
      </c>
      <c r="V4" s="18">
        <v>8604.2960000000021</v>
      </c>
      <c r="W4" s="18">
        <v>8546.8490000000038</v>
      </c>
      <c r="X4" s="18">
        <v>8181.1540000000014</v>
      </c>
      <c r="Y4" s="18">
        <v>7800.6370000000024</v>
      </c>
      <c r="Z4" s="19"/>
      <c r="AA4" s="20">
        <f>SUM(B4:Z4)</f>
        <v>192501.51600000006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109.45</v>
      </c>
      <c r="C7" s="28">
        <v>112.79</v>
      </c>
      <c r="D7" s="28">
        <v>108.72</v>
      </c>
      <c r="E7" s="28">
        <v>103.95</v>
      </c>
      <c r="F7" s="28">
        <v>100.29</v>
      </c>
      <c r="G7" s="28">
        <v>96.34</v>
      </c>
      <c r="H7" s="28">
        <v>97.66</v>
      </c>
      <c r="I7" s="28">
        <v>70.77</v>
      </c>
      <c r="J7" s="28">
        <v>27.38</v>
      </c>
      <c r="K7" s="28">
        <v>0.04</v>
      </c>
      <c r="L7" s="28">
        <v>0.04</v>
      </c>
      <c r="M7" s="28">
        <v>0.04</v>
      </c>
      <c r="N7" s="28">
        <v>0.04</v>
      </c>
      <c r="O7" s="28">
        <v>0.04</v>
      </c>
      <c r="P7" s="28">
        <v>0.04</v>
      </c>
      <c r="Q7" s="28">
        <v>0.04</v>
      </c>
      <c r="R7" s="28">
        <v>12.17</v>
      </c>
      <c r="S7" s="28">
        <v>82.09</v>
      </c>
      <c r="T7" s="28">
        <v>109.13</v>
      </c>
      <c r="U7" s="28">
        <v>161.11000000000001</v>
      </c>
      <c r="V7" s="28">
        <v>160</v>
      </c>
      <c r="W7" s="28">
        <v>134.30000000000001</v>
      </c>
      <c r="X7" s="28">
        <v>106.69</v>
      </c>
      <c r="Y7" s="28">
        <v>96.29</v>
      </c>
      <c r="Z7" s="29"/>
      <c r="AA7" s="30">
        <f>IF(SUM(B7:Z7)&lt;&gt;0,AVERAGEIF(B7:Z7,"&lt;&gt;"""),"")</f>
        <v>70.392083333333318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9.8439999999999994</v>
      </c>
      <c r="H14" s="57">
        <v>2.915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9.2349999999999994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111.994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9.8439999999999994</v>
      </c>
      <c r="H16" s="62">
        <f t="shared" si="1"/>
        <v>2.915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9.2349999999999994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111.994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806.45100000000002</v>
      </c>
      <c r="C19" s="72">
        <v>806.43799999999999</v>
      </c>
      <c r="D19" s="72">
        <v>807.67200000000003</v>
      </c>
      <c r="E19" s="72">
        <v>808.33000000000015</v>
      </c>
      <c r="F19" s="72">
        <v>811.45</v>
      </c>
      <c r="G19" s="72">
        <v>810.10400000000004</v>
      </c>
      <c r="H19" s="72">
        <v>806.26600000000008</v>
      </c>
      <c r="I19" s="72">
        <v>803.73099999999999</v>
      </c>
      <c r="J19" s="72">
        <v>795.4849999999999</v>
      </c>
      <c r="K19" s="72">
        <v>801.48</v>
      </c>
      <c r="L19" s="72">
        <v>807.33999999999992</v>
      </c>
      <c r="M19" s="72">
        <v>807.79</v>
      </c>
      <c r="N19" s="72">
        <v>801.70800000000008</v>
      </c>
      <c r="O19" s="72">
        <v>794.75599999999997</v>
      </c>
      <c r="P19" s="72">
        <v>789.83100000000002</v>
      </c>
      <c r="Q19" s="72">
        <v>787.53399999999999</v>
      </c>
      <c r="R19" s="72">
        <v>797.33500000000004</v>
      </c>
      <c r="S19" s="72">
        <v>805.36599999999999</v>
      </c>
      <c r="T19" s="72">
        <v>807.98799999999994</v>
      </c>
      <c r="U19" s="72">
        <v>803.07100000000003</v>
      </c>
      <c r="V19" s="72">
        <v>729.13099999999997</v>
      </c>
      <c r="W19" s="72">
        <v>716.18600000000004</v>
      </c>
      <c r="X19" s="72">
        <v>756.11</v>
      </c>
      <c r="Y19" s="72">
        <v>765.44100000000003</v>
      </c>
      <c r="Z19" s="73"/>
      <c r="AA19" s="74">
        <f t="shared" ref="AA19:AA25" si="2">SUM(B19:Z19)</f>
        <v>19026.994000000002</v>
      </c>
    </row>
    <row r="20" spans="1:27" ht="24.95" customHeight="1" x14ac:dyDescent="0.2">
      <c r="A20" s="75" t="s">
        <v>15</v>
      </c>
      <c r="B20" s="76">
        <v>1209.6229999999998</v>
      </c>
      <c r="C20" s="77">
        <v>1163.577</v>
      </c>
      <c r="D20" s="77">
        <v>1118.6789999999999</v>
      </c>
      <c r="E20" s="77">
        <v>1110.6360000000002</v>
      </c>
      <c r="F20" s="77">
        <v>1106.4380000000001</v>
      </c>
      <c r="G20" s="77">
        <v>1103.1609999999998</v>
      </c>
      <c r="H20" s="77">
        <v>1108.134</v>
      </c>
      <c r="I20" s="77">
        <v>1154.3429999999998</v>
      </c>
      <c r="J20" s="77">
        <v>1174.1990000000001</v>
      </c>
      <c r="K20" s="77">
        <v>1212.0830000000001</v>
      </c>
      <c r="L20" s="77">
        <v>1242.106</v>
      </c>
      <c r="M20" s="77">
        <v>1243.8550000000002</v>
      </c>
      <c r="N20" s="77">
        <v>1262.5050000000001</v>
      </c>
      <c r="O20" s="77">
        <v>1282.597</v>
      </c>
      <c r="P20" s="77">
        <v>1315.6399999999999</v>
      </c>
      <c r="Q20" s="77">
        <v>1357.9860000000003</v>
      </c>
      <c r="R20" s="77">
        <v>1350.414</v>
      </c>
      <c r="S20" s="77">
        <v>1304.2689999999998</v>
      </c>
      <c r="T20" s="77">
        <v>1271.0459999999998</v>
      </c>
      <c r="U20" s="77">
        <v>1243.5829999999999</v>
      </c>
      <c r="V20" s="77">
        <v>1234.1309999999999</v>
      </c>
      <c r="W20" s="77">
        <v>1209.8710000000001</v>
      </c>
      <c r="X20" s="77">
        <v>1170.047</v>
      </c>
      <c r="Y20" s="77">
        <v>1177.1059999999998</v>
      </c>
      <c r="Z20" s="78"/>
      <c r="AA20" s="79">
        <f t="shared" si="2"/>
        <v>29126.028999999999</v>
      </c>
    </row>
    <row r="21" spans="1:27" ht="24.95" customHeight="1" x14ac:dyDescent="0.2">
      <c r="A21" s="75" t="s">
        <v>16</v>
      </c>
      <c r="B21" s="80">
        <v>4072.0469999999996</v>
      </c>
      <c r="C21" s="81">
        <v>3846.9960000000001</v>
      </c>
      <c r="D21" s="81">
        <v>3608.3699999999994</v>
      </c>
      <c r="E21" s="81">
        <v>3479.5239999999994</v>
      </c>
      <c r="F21" s="81">
        <v>3377.2469999999998</v>
      </c>
      <c r="G21" s="81">
        <v>3293.5629999999996</v>
      </c>
      <c r="H21" s="81">
        <v>3289.3859999999995</v>
      </c>
      <c r="I21" s="81">
        <v>3561.3059999999996</v>
      </c>
      <c r="J21" s="81">
        <v>3931.422</v>
      </c>
      <c r="K21" s="81">
        <v>4425.8559999999998</v>
      </c>
      <c r="L21" s="81">
        <v>4839.3109999999997</v>
      </c>
      <c r="M21" s="81">
        <v>5151.3020000000006</v>
      </c>
      <c r="N21" s="81">
        <v>5352.6590000000006</v>
      </c>
      <c r="O21" s="81">
        <v>5382.8779999999997</v>
      </c>
      <c r="P21" s="81">
        <v>5286.9480000000003</v>
      </c>
      <c r="Q21" s="81">
        <v>5253.9620000000004</v>
      </c>
      <c r="R21" s="81">
        <v>5145.6060000000007</v>
      </c>
      <c r="S21" s="81">
        <v>4927.4969999999994</v>
      </c>
      <c r="T21" s="81">
        <v>4802.3190000000013</v>
      </c>
      <c r="U21" s="81">
        <v>4805.8869999999997</v>
      </c>
      <c r="V21" s="81">
        <v>5010.0339999999997</v>
      </c>
      <c r="W21" s="81">
        <v>4981.5709999999999</v>
      </c>
      <c r="X21" s="81">
        <v>4774.4970000000012</v>
      </c>
      <c r="Y21" s="81">
        <v>4421.0900000000011</v>
      </c>
      <c r="Z21" s="78"/>
      <c r="AA21" s="79">
        <f t="shared" si="2"/>
        <v>107021.27799999999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107.5</v>
      </c>
      <c r="C23" s="77">
        <v>88.5</v>
      </c>
      <c r="D23" s="77">
        <v>84.5</v>
      </c>
      <c r="E23" s="77">
        <v>82.5</v>
      </c>
      <c r="F23" s="77">
        <v>81.5</v>
      </c>
      <c r="G23" s="77">
        <v>82.5</v>
      </c>
      <c r="H23" s="77">
        <v>83</v>
      </c>
      <c r="I23" s="77">
        <v>77.5</v>
      </c>
      <c r="J23" s="77">
        <v>86</v>
      </c>
      <c r="K23" s="77">
        <v>106</v>
      </c>
      <c r="L23" s="77">
        <v>117</v>
      </c>
      <c r="M23" s="77">
        <v>123</v>
      </c>
      <c r="N23" s="77">
        <v>122</v>
      </c>
      <c r="O23" s="77">
        <v>127</v>
      </c>
      <c r="P23" s="77">
        <v>114.5</v>
      </c>
      <c r="Q23" s="77">
        <v>94.5</v>
      </c>
      <c r="R23" s="77">
        <v>90</v>
      </c>
      <c r="S23" s="77">
        <v>104.5</v>
      </c>
      <c r="T23" s="77">
        <v>131.5</v>
      </c>
      <c r="U23" s="77">
        <v>123</v>
      </c>
      <c r="V23" s="77">
        <v>137</v>
      </c>
      <c r="W23" s="77">
        <v>140.5</v>
      </c>
      <c r="X23" s="77">
        <v>129.5</v>
      </c>
      <c r="Y23" s="77">
        <v>103</v>
      </c>
      <c r="Z23" s="77"/>
      <c r="AA23" s="79">
        <f t="shared" si="2"/>
        <v>2536.5</v>
      </c>
    </row>
    <row r="24" spans="1:27" ht="24.95" customHeight="1" x14ac:dyDescent="0.2">
      <c r="A24" s="85" t="s">
        <v>19</v>
      </c>
      <c r="B24" s="77">
        <v>399</v>
      </c>
      <c r="C24" s="77">
        <v>379.00000000000006</v>
      </c>
      <c r="D24" s="77">
        <v>366</v>
      </c>
      <c r="E24" s="77">
        <v>357</v>
      </c>
      <c r="F24" s="77">
        <v>355</v>
      </c>
      <c r="G24" s="77">
        <v>363</v>
      </c>
      <c r="H24" s="77">
        <v>397</v>
      </c>
      <c r="I24" s="77">
        <v>458</v>
      </c>
      <c r="J24" s="77">
        <v>514</v>
      </c>
      <c r="K24" s="77">
        <v>542</v>
      </c>
      <c r="L24" s="77">
        <v>549</v>
      </c>
      <c r="M24" s="77">
        <v>561</v>
      </c>
      <c r="N24" s="77">
        <v>574</v>
      </c>
      <c r="O24" s="77">
        <v>564.00000000000011</v>
      </c>
      <c r="P24" s="77">
        <v>551.00000000000011</v>
      </c>
      <c r="Q24" s="77">
        <v>545</v>
      </c>
      <c r="R24" s="77">
        <v>553</v>
      </c>
      <c r="S24" s="77">
        <v>564.00000000000011</v>
      </c>
      <c r="T24" s="77">
        <v>559.99999999999989</v>
      </c>
      <c r="U24" s="77">
        <v>553</v>
      </c>
      <c r="V24" s="77">
        <v>533.00000000000011</v>
      </c>
      <c r="W24" s="77">
        <v>490.00000000000006</v>
      </c>
      <c r="X24" s="77">
        <v>452</v>
      </c>
      <c r="Y24" s="77">
        <v>400.99999999999994</v>
      </c>
      <c r="Z24" s="77"/>
      <c r="AA24" s="79">
        <f t="shared" si="2"/>
        <v>11580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6594.6209999999992</v>
      </c>
      <c r="C26" s="88">
        <f t="shared" ref="C26:Z26" si="3">IF(LEN(C$2)&gt;0,SUM(C19:C25),"")</f>
        <v>6284.5110000000004</v>
      </c>
      <c r="D26" s="88">
        <f t="shared" si="3"/>
        <v>5985.2209999999995</v>
      </c>
      <c r="E26" s="88">
        <f t="shared" si="3"/>
        <v>5837.99</v>
      </c>
      <c r="F26" s="88">
        <f t="shared" si="3"/>
        <v>5731.6350000000002</v>
      </c>
      <c r="G26" s="88">
        <f t="shared" si="3"/>
        <v>5652.3279999999995</v>
      </c>
      <c r="H26" s="88">
        <f t="shared" si="3"/>
        <v>5683.7860000000001</v>
      </c>
      <c r="I26" s="88">
        <f t="shared" si="3"/>
        <v>6054.8799999999992</v>
      </c>
      <c r="J26" s="88">
        <f t="shared" si="3"/>
        <v>6501.1059999999998</v>
      </c>
      <c r="K26" s="88">
        <f t="shared" si="3"/>
        <v>7087.4189999999999</v>
      </c>
      <c r="L26" s="88">
        <f t="shared" si="3"/>
        <v>7554.7569999999996</v>
      </c>
      <c r="M26" s="88">
        <f t="shared" si="3"/>
        <v>7886.947000000001</v>
      </c>
      <c r="N26" s="88">
        <f t="shared" si="3"/>
        <v>8112.8720000000012</v>
      </c>
      <c r="O26" s="88">
        <f t="shared" si="3"/>
        <v>8151.2309999999998</v>
      </c>
      <c r="P26" s="88">
        <f t="shared" si="3"/>
        <v>8057.9189999999999</v>
      </c>
      <c r="Q26" s="88">
        <f t="shared" si="3"/>
        <v>8038.9820000000009</v>
      </c>
      <c r="R26" s="88">
        <f t="shared" si="3"/>
        <v>7936.3550000000005</v>
      </c>
      <c r="S26" s="88">
        <f t="shared" si="3"/>
        <v>7705.6319999999996</v>
      </c>
      <c r="T26" s="88">
        <f t="shared" si="3"/>
        <v>7572.853000000001</v>
      </c>
      <c r="U26" s="88">
        <f t="shared" si="3"/>
        <v>7528.5409999999993</v>
      </c>
      <c r="V26" s="88">
        <f t="shared" si="3"/>
        <v>7643.2959999999994</v>
      </c>
      <c r="W26" s="88">
        <f t="shared" si="3"/>
        <v>7538.1280000000006</v>
      </c>
      <c r="X26" s="88">
        <f t="shared" si="3"/>
        <v>7282.1540000000014</v>
      </c>
      <c r="Y26" s="88">
        <f t="shared" si="3"/>
        <v>6867.6370000000006</v>
      </c>
      <c r="Z26" s="89" t="str">
        <f t="shared" si="3"/>
        <v/>
      </c>
      <c r="AA26" s="90">
        <f>SUM(AA19:AA25)</f>
        <v>169290.80099999998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647.5</v>
      </c>
      <c r="C29" s="72">
        <v>606.5</v>
      </c>
      <c r="D29" s="72">
        <v>589.5</v>
      </c>
      <c r="E29" s="72">
        <v>580.5</v>
      </c>
      <c r="F29" s="72">
        <v>577.5</v>
      </c>
      <c r="G29" s="72">
        <v>591.5</v>
      </c>
      <c r="H29" s="72">
        <v>624</v>
      </c>
      <c r="I29" s="72">
        <v>729.5</v>
      </c>
      <c r="J29" s="72">
        <v>800</v>
      </c>
      <c r="K29" s="72">
        <v>878</v>
      </c>
      <c r="L29" s="72">
        <v>902</v>
      </c>
      <c r="M29" s="72">
        <v>920</v>
      </c>
      <c r="N29" s="72">
        <v>932</v>
      </c>
      <c r="O29" s="72">
        <v>937</v>
      </c>
      <c r="P29" s="72">
        <v>911.5</v>
      </c>
      <c r="Q29" s="72">
        <v>879.5</v>
      </c>
      <c r="R29" s="72">
        <v>851</v>
      </c>
      <c r="S29" s="72">
        <v>847.5</v>
      </c>
      <c r="T29" s="72">
        <v>844.5</v>
      </c>
      <c r="U29" s="72">
        <v>829</v>
      </c>
      <c r="V29" s="72">
        <v>823</v>
      </c>
      <c r="W29" s="72">
        <v>793.5</v>
      </c>
      <c r="X29" s="72">
        <v>754.5</v>
      </c>
      <c r="Y29" s="72">
        <v>679</v>
      </c>
      <c r="Z29" s="73"/>
      <c r="AA29" s="74">
        <f>SUM(B29:Z29)</f>
        <v>18528.5</v>
      </c>
    </row>
    <row r="30" spans="1:27" ht="24.95" customHeight="1" x14ac:dyDescent="0.2">
      <c r="A30" s="75" t="s">
        <v>24</v>
      </c>
      <c r="B30" s="76">
        <v>6261.1210000000001</v>
      </c>
      <c r="C30" s="77">
        <v>5937.0110000000004</v>
      </c>
      <c r="D30" s="77">
        <v>5585.7209999999995</v>
      </c>
      <c r="E30" s="77">
        <v>5435.49</v>
      </c>
      <c r="F30" s="77">
        <v>5332.1350000000002</v>
      </c>
      <c r="G30" s="77">
        <v>5238.6719999999996</v>
      </c>
      <c r="H30" s="77">
        <v>5308.701</v>
      </c>
      <c r="I30" s="77">
        <v>5621.38</v>
      </c>
      <c r="J30" s="77">
        <v>6170.1059999999998</v>
      </c>
      <c r="K30" s="77">
        <v>6878.4189999999999</v>
      </c>
      <c r="L30" s="77">
        <v>7322.7569999999996</v>
      </c>
      <c r="M30" s="77">
        <v>7650.9470000000001</v>
      </c>
      <c r="N30" s="77">
        <v>7890.8720000000003</v>
      </c>
      <c r="O30" s="77">
        <v>7906.2309999999998</v>
      </c>
      <c r="P30" s="77">
        <v>7857.4189999999999</v>
      </c>
      <c r="Q30" s="77">
        <v>7853.482</v>
      </c>
      <c r="R30" s="77">
        <v>7774.3549999999996</v>
      </c>
      <c r="S30" s="77">
        <v>7347.1319999999996</v>
      </c>
      <c r="T30" s="77">
        <v>7144.3530000000001</v>
      </c>
      <c r="U30" s="77">
        <v>7198.7759999999998</v>
      </c>
      <c r="V30" s="77">
        <v>7281.2960000000003</v>
      </c>
      <c r="W30" s="77">
        <v>7253.3490000000002</v>
      </c>
      <c r="X30" s="77">
        <v>6926.6540000000005</v>
      </c>
      <c r="Y30" s="77">
        <v>6621.6369999999997</v>
      </c>
      <c r="Z30" s="78"/>
      <c r="AA30" s="79">
        <f>SUM(B30:Z30)</f>
        <v>161798.01599999997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6908.6210000000001</v>
      </c>
      <c r="C32" s="62">
        <f t="shared" ref="C32:Z32" si="4">IF(LEN(C$2)&gt;0,SUM(C29:C31),"")</f>
        <v>6543.5110000000004</v>
      </c>
      <c r="D32" s="62">
        <f t="shared" si="4"/>
        <v>6175.2209999999995</v>
      </c>
      <c r="E32" s="62">
        <f t="shared" si="4"/>
        <v>6015.99</v>
      </c>
      <c r="F32" s="62">
        <f t="shared" si="4"/>
        <v>5909.6350000000002</v>
      </c>
      <c r="G32" s="62">
        <f t="shared" si="4"/>
        <v>5830.1719999999996</v>
      </c>
      <c r="H32" s="62">
        <f t="shared" si="4"/>
        <v>5932.701</v>
      </c>
      <c r="I32" s="62">
        <f t="shared" si="4"/>
        <v>6350.88</v>
      </c>
      <c r="J32" s="62">
        <f t="shared" si="4"/>
        <v>6970.1059999999998</v>
      </c>
      <c r="K32" s="62">
        <f t="shared" si="4"/>
        <v>7756.4189999999999</v>
      </c>
      <c r="L32" s="62">
        <f t="shared" si="4"/>
        <v>8224.7569999999996</v>
      </c>
      <c r="M32" s="62">
        <f t="shared" si="4"/>
        <v>8570.9470000000001</v>
      </c>
      <c r="N32" s="62">
        <f t="shared" si="4"/>
        <v>8822.8719999999994</v>
      </c>
      <c r="O32" s="62">
        <f t="shared" si="4"/>
        <v>8843.2309999999998</v>
      </c>
      <c r="P32" s="62">
        <f t="shared" si="4"/>
        <v>8768.9189999999999</v>
      </c>
      <c r="Q32" s="62">
        <f t="shared" si="4"/>
        <v>8732.982</v>
      </c>
      <c r="R32" s="62">
        <f t="shared" si="4"/>
        <v>8625.3549999999996</v>
      </c>
      <c r="S32" s="62">
        <f t="shared" si="4"/>
        <v>8194.6319999999996</v>
      </c>
      <c r="T32" s="62">
        <f t="shared" si="4"/>
        <v>7988.8530000000001</v>
      </c>
      <c r="U32" s="62">
        <f t="shared" si="4"/>
        <v>8027.7759999999998</v>
      </c>
      <c r="V32" s="62">
        <f t="shared" si="4"/>
        <v>8104.2960000000003</v>
      </c>
      <c r="W32" s="62">
        <f t="shared" si="4"/>
        <v>8046.8490000000002</v>
      </c>
      <c r="X32" s="62">
        <f t="shared" si="4"/>
        <v>7681.1540000000005</v>
      </c>
      <c r="Y32" s="62">
        <f t="shared" si="4"/>
        <v>7300.6369999999997</v>
      </c>
      <c r="Z32" s="63" t="str">
        <f t="shared" si="4"/>
        <v/>
      </c>
      <c r="AA32" s="64">
        <f>SUM(AA29:AA31)</f>
        <v>180326.51599999997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235</v>
      </c>
      <c r="C35" s="95">
        <v>183</v>
      </c>
      <c r="D35" s="95">
        <v>174</v>
      </c>
      <c r="E35" s="95">
        <v>162</v>
      </c>
      <c r="F35" s="95">
        <v>162</v>
      </c>
      <c r="G35" s="95">
        <v>157</v>
      </c>
      <c r="H35" s="95">
        <v>160</v>
      </c>
      <c r="I35" s="95">
        <v>160</v>
      </c>
      <c r="J35" s="95">
        <v>180</v>
      </c>
      <c r="K35" s="95">
        <v>245</v>
      </c>
      <c r="L35" s="95">
        <v>270</v>
      </c>
      <c r="M35" s="95">
        <v>270</v>
      </c>
      <c r="N35" s="95">
        <v>270</v>
      </c>
      <c r="O35" s="95">
        <v>268</v>
      </c>
      <c r="P35" s="95">
        <v>261</v>
      </c>
      <c r="Q35" s="95">
        <v>270</v>
      </c>
      <c r="R35" s="95">
        <v>274</v>
      </c>
      <c r="S35" s="95">
        <v>264</v>
      </c>
      <c r="T35" s="95">
        <v>249</v>
      </c>
      <c r="U35" s="95">
        <v>225</v>
      </c>
      <c r="V35" s="95">
        <v>268</v>
      </c>
      <c r="W35" s="95">
        <v>258</v>
      </c>
      <c r="X35" s="95">
        <v>203</v>
      </c>
      <c r="Y35" s="95">
        <v>219</v>
      </c>
      <c r="Z35" s="96"/>
      <c r="AA35" s="74">
        <f t="shared" ref="AA35:AA40" si="5">SUM(B35:Z35)</f>
        <v>5387</v>
      </c>
    </row>
    <row r="36" spans="1:27" ht="24.95" customHeight="1" x14ac:dyDescent="0.2">
      <c r="A36" s="97" t="s">
        <v>42</v>
      </c>
      <c r="B36" s="98">
        <v>69</v>
      </c>
      <c r="C36" s="99">
        <v>66</v>
      </c>
      <c r="D36" s="99">
        <v>6</v>
      </c>
      <c r="E36" s="99">
        <v>6</v>
      </c>
      <c r="F36" s="99">
        <v>6</v>
      </c>
      <c r="G36" s="99">
        <v>11</v>
      </c>
      <c r="H36" s="99">
        <v>86</v>
      </c>
      <c r="I36" s="99">
        <v>136</v>
      </c>
      <c r="J36" s="99">
        <v>239</v>
      </c>
      <c r="K36" s="99">
        <v>244</v>
      </c>
      <c r="L36" s="99">
        <v>229</v>
      </c>
      <c r="M36" s="99">
        <v>243</v>
      </c>
      <c r="N36" s="99">
        <v>259</v>
      </c>
      <c r="O36" s="99">
        <v>243</v>
      </c>
      <c r="P36" s="99">
        <v>269</v>
      </c>
      <c r="Q36" s="99">
        <v>234</v>
      </c>
      <c r="R36" s="99">
        <v>214</v>
      </c>
      <c r="S36" s="99">
        <v>225</v>
      </c>
      <c r="T36" s="99">
        <v>167</v>
      </c>
      <c r="U36" s="99">
        <v>265</v>
      </c>
      <c r="V36" s="99">
        <v>183</v>
      </c>
      <c r="W36" s="99">
        <v>240.721</v>
      </c>
      <c r="X36" s="99">
        <v>186</v>
      </c>
      <c r="Y36" s="99">
        <v>204</v>
      </c>
      <c r="Z36" s="100"/>
      <c r="AA36" s="79">
        <f t="shared" si="5"/>
        <v>4030.721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175</v>
      </c>
      <c r="V37" s="99"/>
      <c r="W37" s="99"/>
      <c r="X37" s="99"/>
      <c r="Y37" s="99"/>
      <c r="Z37" s="100"/>
      <c r="AA37" s="79">
        <f t="shared" si="5"/>
        <v>175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50</v>
      </c>
      <c r="K38" s="99">
        <v>180</v>
      </c>
      <c r="L38" s="99">
        <v>171</v>
      </c>
      <c r="M38" s="99">
        <v>171</v>
      </c>
      <c r="N38" s="99">
        <v>181</v>
      </c>
      <c r="O38" s="99">
        <v>181</v>
      </c>
      <c r="P38" s="99">
        <v>181</v>
      </c>
      <c r="Q38" s="99">
        <v>190</v>
      </c>
      <c r="R38" s="99">
        <v>201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1506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12000</v>
      </c>
    </row>
    <row r="40" spans="1:27" ht="30" customHeight="1" thickBot="1" x14ac:dyDescent="0.25">
      <c r="A40" s="86" t="s">
        <v>46</v>
      </c>
      <c r="B40" s="87">
        <f>IF(LEN(B$2)&gt;0,SUM(B35:B39),"")</f>
        <v>804</v>
      </c>
      <c r="C40" s="88">
        <f t="shared" ref="C40:Z40" si="6">IF(LEN(C$2)&gt;0,SUM(C35:C39),"")</f>
        <v>749</v>
      </c>
      <c r="D40" s="88">
        <f t="shared" si="6"/>
        <v>680</v>
      </c>
      <c r="E40" s="88">
        <f t="shared" si="6"/>
        <v>668</v>
      </c>
      <c r="F40" s="88">
        <f t="shared" si="6"/>
        <v>668</v>
      </c>
      <c r="G40" s="88">
        <f t="shared" si="6"/>
        <v>668</v>
      </c>
      <c r="H40" s="88">
        <f t="shared" si="6"/>
        <v>746</v>
      </c>
      <c r="I40" s="88">
        <f t="shared" si="6"/>
        <v>796</v>
      </c>
      <c r="J40" s="88">
        <f t="shared" si="6"/>
        <v>969</v>
      </c>
      <c r="K40" s="88">
        <f t="shared" si="6"/>
        <v>1169</v>
      </c>
      <c r="L40" s="88">
        <f t="shared" si="6"/>
        <v>1170</v>
      </c>
      <c r="M40" s="88">
        <f t="shared" si="6"/>
        <v>1184</v>
      </c>
      <c r="N40" s="88">
        <f t="shared" si="6"/>
        <v>1210</v>
      </c>
      <c r="O40" s="88">
        <f t="shared" si="6"/>
        <v>1192</v>
      </c>
      <c r="P40" s="88">
        <f t="shared" si="6"/>
        <v>1211</v>
      </c>
      <c r="Q40" s="88">
        <f t="shared" si="6"/>
        <v>1194</v>
      </c>
      <c r="R40" s="88">
        <f t="shared" si="6"/>
        <v>1189</v>
      </c>
      <c r="S40" s="88">
        <f t="shared" si="6"/>
        <v>989</v>
      </c>
      <c r="T40" s="88">
        <f t="shared" si="6"/>
        <v>916</v>
      </c>
      <c r="U40" s="88">
        <f t="shared" si="6"/>
        <v>1165</v>
      </c>
      <c r="V40" s="88">
        <f t="shared" si="6"/>
        <v>951</v>
      </c>
      <c r="W40" s="88">
        <f t="shared" si="6"/>
        <v>998.721</v>
      </c>
      <c r="X40" s="88">
        <f t="shared" si="6"/>
        <v>889</v>
      </c>
      <c r="Y40" s="88">
        <f t="shared" si="6"/>
        <v>923</v>
      </c>
      <c r="Z40" s="89" t="str">
        <f t="shared" si="6"/>
        <v/>
      </c>
      <c r="AA40" s="90">
        <f t="shared" si="5"/>
        <v>23098.721000000001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175</v>
      </c>
      <c r="V45" s="99"/>
      <c r="W45" s="99"/>
      <c r="X45" s="99"/>
      <c r="Y45" s="99"/>
      <c r="Z45" s="100"/>
      <c r="AA45" s="79">
        <f t="shared" si="7"/>
        <v>175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12000</v>
      </c>
    </row>
    <row r="48" spans="1:27" ht="24.95" customHeight="1" x14ac:dyDescent="0.2">
      <c r="A48" s="85" t="s">
        <v>48</v>
      </c>
      <c r="B48" s="98">
        <v>72</v>
      </c>
      <c r="C48" s="99">
        <v>84</v>
      </c>
      <c r="D48" s="99">
        <v>72</v>
      </c>
      <c r="E48" s="99">
        <v>63</v>
      </c>
      <c r="F48" s="99">
        <v>62</v>
      </c>
      <c r="G48" s="99">
        <v>71</v>
      </c>
      <c r="H48" s="99">
        <v>103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112</v>
      </c>
      <c r="V48" s="99">
        <v>86</v>
      </c>
      <c r="W48" s="99">
        <v>83</v>
      </c>
      <c r="X48" s="99">
        <v>150</v>
      </c>
      <c r="Y48" s="99">
        <v>102</v>
      </c>
      <c r="Z48" s="100"/>
      <c r="AA48" s="79">
        <f t="shared" si="7"/>
        <v>2860</v>
      </c>
    </row>
    <row r="49" spans="1:27" ht="30" customHeight="1" thickBot="1" x14ac:dyDescent="0.25">
      <c r="A49" s="86" t="s">
        <v>49</v>
      </c>
      <c r="B49" s="87">
        <f>IF(LEN(B$2)&gt;0,SUM(B43:B48),"")</f>
        <v>572</v>
      </c>
      <c r="C49" s="88">
        <f t="shared" ref="C49:Z49" si="8">IF(LEN(C$2)&gt;0,SUM(C43:C48),"")</f>
        <v>584</v>
      </c>
      <c r="D49" s="88">
        <f t="shared" si="8"/>
        <v>572</v>
      </c>
      <c r="E49" s="88">
        <f t="shared" si="8"/>
        <v>563</v>
      </c>
      <c r="F49" s="88">
        <f t="shared" si="8"/>
        <v>562</v>
      </c>
      <c r="G49" s="88">
        <f t="shared" si="8"/>
        <v>571</v>
      </c>
      <c r="H49" s="88">
        <f t="shared" si="8"/>
        <v>603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650</v>
      </c>
      <c r="T49" s="88">
        <f t="shared" si="8"/>
        <v>650</v>
      </c>
      <c r="U49" s="88">
        <f t="shared" si="8"/>
        <v>787</v>
      </c>
      <c r="V49" s="88">
        <f t="shared" si="8"/>
        <v>586</v>
      </c>
      <c r="W49" s="88">
        <f t="shared" si="8"/>
        <v>583</v>
      </c>
      <c r="X49" s="88">
        <f t="shared" si="8"/>
        <v>650</v>
      </c>
      <c r="Y49" s="88">
        <f t="shared" si="8"/>
        <v>602</v>
      </c>
      <c r="Z49" s="89" t="str">
        <f t="shared" si="8"/>
        <v/>
      </c>
      <c r="AA49" s="90">
        <f t="shared" si="7"/>
        <v>15035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7408.6209999999992</v>
      </c>
      <c r="C52" s="88">
        <f t="shared" ref="C52:Z52" si="10">IF(LEN(C$2)&gt;0,SUM(C10:C15)+C26+C40,"")</f>
        <v>7043.5110000000004</v>
      </c>
      <c r="D52" s="88">
        <f t="shared" si="10"/>
        <v>6675.2209999999995</v>
      </c>
      <c r="E52" s="88">
        <f t="shared" si="10"/>
        <v>6515.99</v>
      </c>
      <c r="F52" s="88">
        <f t="shared" si="10"/>
        <v>6409.6350000000002</v>
      </c>
      <c r="G52" s="88">
        <f t="shared" si="10"/>
        <v>6330.1719999999996</v>
      </c>
      <c r="H52" s="88">
        <f t="shared" si="10"/>
        <v>6432.701</v>
      </c>
      <c r="I52" s="88">
        <f t="shared" si="10"/>
        <v>6850.8799999999992</v>
      </c>
      <c r="J52" s="88">
        <f t="shared" si="10"/>
        <v>7470.1059999999998</v>
      </c>
      <c r="K52" s="88">
        <f t="shared" si="10"/>
        <v>8256.4189999999999</v>
      </c>
      <c r="L52" s="88">
        <f t="shared" si="10"/>
        <v>8724.7569999999996</v>
      </c>
      <c r="M52" s="88">
        <f t="shared" si="10"/>
        <v>9070.9470000000001</v>
      </c>
      <c r="N52" s="88">
        <f t="shared" si="10"/>
        <v>9322.8720000000012</v>
      </c>
      <c r="O52" s="88">
        <f t="shared" si="10"/>
        <v>9343.2309999999998</v>
      </c>
      <c r="P52" s="88">
        <f t="shared" si="10"/>
        <v>9268.9189999999999</v>
      </c>
      <c r="Q52" s="88">
        <f t="shared" si="10"/>
        <v>9232.982</v>
      </c>
      <c r="R52" s="88">
        <f t="shared" si="10"/>
        <v>9125.3549999999996</v>
      </c>
      <c r="S52" s="88">
        <f t="shared" si="10"/>
        <v>8694.6319999999996</v>
      </c>
      <c r="T52" s="88">
        <f t="shared" si="10"/>
        <v>8488.853000000001</v>
      </c>
      <c r="U52" s="88">
        <f t="shared" si="10"/>
        <v>8702.775999999998</v>
      </c>
      <c r="V52" s="88">
        <f t="shared" si="10"/>
        <v>8604.2959999999985</v>
      </c>
      <c r="W52" s="88">
        <f t="shared" si="10"/>
        <v>8546.8490000000002</v>
      </c>
      <c r="X52" s="88">
        <f t="shared" si="10"/>
        <v>8181.1540000000014</v>
      </c>
      <c r="Y52" s="88">
        <f t="shared" si="10"/>
        <v>7800.6370000000006</v>
      </c>
      <c r="Z52" s="89" t="str">
        <f t="shared" si="10"/>
        <v/>
      </c>
      <c r="AA52" s="104">
        <f>SUM(B52:Z52)</f>
        <v>192501.516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-432.1</v>
      </c>
      <c r="C4" s="18">
        <v>-656</v>
      </c>
      <c r="D4" s="18">
        <v>-647</v>
      </c>
      <c r="E4" s="18">
        <v>-478.20000000000005</v>
      </c>
      <c r="F4" s="18">
        <v>-226.79999999999995</v>
      </c>
      <c r="G4" s="18">
        <v>-141.79999999999995</v>
      </c>
      <c r="H4" s="18">
        <v>-116.10000000000002</v>
      </c>
      <c r="I4" s="18">
        <v>-145</v>
      </c>
      <c r="J4" s="18">
        <v>-61.899999999999977</v>
      </c>
      <c r="K4" s="18">
        <v>-618</v>
      </c>
      <c r="L4" s="18">
        <v>-570</v>
      </c>
      <c r="M4" s="18">
        <v>-549</v>
      </c>
      <c r="N4" s="18">
        <v>-542</v>
      </c>
      <c r="O4" s="18">
        <v>-582</v>
      </c>
      <c r="P4" s="18">
        <v>-596</v>
      </c>
      <c r="Q4" s="18">
        <v>-283.79999999999995</v>
      </c>
      <c r="R4" s="18">
        <v>-217</v>
      </c>
      <c r="S4" s="18">
        <v>315.60000000000002</v>
      </c>
      <c r="T4" s="18">
        <v>342</v>
      </c>
      <c r="U4" s="18">
        <v>675</v>
      </c>
      <c r="V4" s="18">
        <v>440.9</v>
      </c>
      <c r="W4" s="18">
        <v>268.3</v>
      </c>
      <c r="X4" s="18">
        <v>-192</v>
      </c>
      <c r="Y4" s="18">
        <v>-293.5</v>
      </c>
      <c r="Z4" s="19"/>
      <c r="AA4" s="111">
        <f>SUM(B4:Z4)</f>
        <v>-5306.4000000000005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109.45</v>
      </c>
      <c r="C7" s="117">
        <v>112.79</v>
      </c>
      <c r="D7" s="117">
        <v>108.72</v>
      </c>
      <c r="E7" s="117">
        <v>103.95</v>
      </c>
      <c r="F7" s="117">
        <v>100.29</v>
      </c>
      <c r="G7" s="117">
        <v>96.34</v>
      </c>
      <c r="H7" s="117">
        <v>97.66</v>
      </c>
      <c r="I7" s="117">
        <v>70.77</v>
      </c>
      <c r="J7" s="117">
        <v>27.38</v>
      </c>
      <c r="K7" s="117">
        <v>0.04</v>
      </c>
      <c r="L7" s="117">
        <v>0.04</v>
      </c>
      <c r="M7" s="117">
        <v>0.04</v>
      </c>
      <c r="N7" s="117">
        <v>0.04</v>
      </c>
      <c r="O7" s="117">
        <v>0.04</v>
      </c>
      <c r="P7" s="117">
        <v>0.04</v>
      </c>
      <c r="Q7" s="117">
        <v>0.04</v>
      </c>
      <c r="R7" s="117">
        <v>12.17</v>
      </c>
      <c r="S7" s="117">
        <v>82.09</v>
      </c>
      <c r="T7" s="117">
        <v>109.13</v>
      </c>
      <c r="U7" s="117">
        <v>161.11000000000001</v>
      </c>
      <c r="V7" s="117">
        <v>160</v>
      </c>
      <c r="W7" s="117">
        <v>134.30000000000001</v>
      </c>
      <c r="X7" s="117">
        <v>106.69</v>
      </c>
      <c r="Y7" s="117">
        <v>96.29</v>
      </c>
      <c r="Z7" s="118"/>
      <c r="AA7" s="119">
        <f>IF(SUM(B7:Z7)&lt;&gt;0,AVERAGEIF(B7:Z7,"&lt;&gt;"""),"")</f>
        <v>70.392083333333318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932.1</v>
      </c>
      <c r="C13" s="129">
        <v>1156</v>
      </c>
      <c r="D13" s="129">
        <v>1147</v>
      </c>
      <c r="E13" s="129">
        <v>978.2</v>
      </c>
      <c r="F13" s="129">
        <v>726.8</v>
      </c>
      <c r="G13" s="129">
        <v>641.79999999999995</v>
      </c>
      <c r="H13" s="129">
        <v>616.1</v>
      </c>
      <c r="I13" s="129">
        <v>645</v>
      </c>
      <c r="J13" s="129">
        <v>561.9</v>
      </c>
      <c r="K13" s="129">
        <v>1118</v>
      </c>
      <c r="L13" s="129">
        <v>1070</v>
      </c>
      <c r="M13" s="129">
        <v>1049</v>
      </c>
      <c r="N13" s="129">
        <v>1042</v>
      </c>
      <c r="O13" s="129">
        <v>1082</v>
      </c>
      <c r="P13" s="129">
        <v>1096</v>
      </c>
      <c r="Q13" s="129">
        <v>783.8</v>
      </c>
      <c r="R13" s="129">
        <v>717</v>
      </c>
      <c r="S13" s="129">
        <v>184.4</v>
      </c>
      <c r="T13" s="129">
        <v>158</v>
      </c>
      <c r="U13" s="129"/>
      <c r="V13" s="129">
        <v>59.1</v>
      </c>
      <c r="W13" s="129">
        <v>231.7</v>
      </c>
      <c r="X13" s="129">
        <v>692</v>
      </c>
      <c r="Y13" s="130">
        <v>793.5</v>
      </c>
      <c r="Z13" s="131"/>
      <c r="AA13" s="132">
        <f t="shared" si="0"/>
        <v>17481.400000000001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932.1</v>
      </c>
      <c r="C16" s="135">
        <f t="shared" si="1"/>
        <v>1156</v>
      </c>
      <c r="D16" s="135">
        <f t="shared" si="1"/>
        <v>1147</v>
      </c>
      <c r="E16" s="135">
        <f t="shared" si="1"/>
        <v>978.2</v>
      </c>
      <c r="F16" s="135">
        <f t="shared" si="1"/>
        <v>726.8</v>
      </c>
      <c r="G16" s="135">
        <f t="shared" si="1"/>
        <v>641.79999999999995</v>
      </c>
      <c r="H16" s="135">
        <f t="shared" si="1"/>
        <v>616.1</v>
      </c>
      <c r="I16" s="135">
        <f t="shared" si="1"/>
        <v>645</v>
      </c>
      <c r="J16" s="135">
        <f t="shared" si="1"/>
        <v>561.9</v>
      </c>
      <c r="K16" s="135">
        <f t="shared" si="1"/>
        <v>1118</v>
      </c>
      <c r="L16" s="135">
        <f t="shared" si="1"/>
        <v>1070</v>
      </c>
      <c r="M16" s="135">
        <f t="shared" si="1"/>
        <v>1049</v>
      </c>
      <c r="N16" s="135">
        <f t="shared" si="1"/>
        <v>1042</v>
      </c>
      <c r="O16" s="135">
        <f t="shared" si="1"/>
        <v>1082</v>
      </c>
      <c r="P16" s="135">
        <f t="shared" si="1"/>
        <v>1096</v>
      </c>
      <c r="Q16" s="135">
        <f t="shared" si="1"/>
        <v>783.8</v>
      </c>
      <c r="R16" s="135">
        <f t="shared" si="1"/>
        <v>717</v>
      </c>
      <c r="S16" s="135">
        <f t="shared" si="1"/>
        <v>184.4</v>
      </c>
      <c r="T16" s="135">
        <f t="shared" si="1"/>
        <v>158</v>
      </c>
      <c r="U16" s="135">
        <f t="shared" si="1"/>
        <v>0</v>
      </c>
      <c r="V16" s="135">
        <f t="shared" si="1"/>
        <v>59.1</v>
      </c>
      <c r="W16" s="135">
        <f t="shared" si="1"/>
        <v>231.7</v>
      </c>
      <c r="X16" s="135">
        <f t="shared" si="1"/>
        <v>692</v>
      </c>
      <c r="Y16" s="135">
        <f t="shared" si="1"/>
        <v>793.5</v>
      </c>
      <c r="Z16" s="136" t="str">
        <f t="shared" si="1"/>
        <v/>
      </c>
      <c r="AA16" s="90">
        <f t="shared" si="0"/>
        <v>17481.400000000001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175</v>
      </c>
      <c r="V21" s="129"/>
      <c r="W21" s="129"/>
      <c r="X21" s="129"/>
      <c r="Y21" s="130"/>
      <c r="Z21" s="131"/>
      <c r="AA21" s="132">
        <f t="shared" si="2"/>
        <v>175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675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12175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2024-08-10T11:12:07Z</dcterms:created>
  <dcterms:modified xsi:type="dcterms:W3CDTF">2024-08-10T11:12:09Z</dcterms:modified>
</cp:coreProperties>
</file>