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<sst xmlns="http://schemas.openxmlformats.org/spreadsheetml/2006/main" count="119" uniqueCount="54">
  <si>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09/08/2024 14:16:38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</si>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</sst>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7A-45DD-9EA6-8B50F633BB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7A-45DD-9EA6-8B50F633BB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67A-45DD-9EA6-8B50F633BB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67A-45DD-9EA6-8B50F633BB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67A-45DD-9EA6-8B50F633BB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7A-45DD-9EA6-8B50F633BB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7A-45DD-9EA6-8B50F633BB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445</c:v>
                </c:pt>
                <c:pt idx="16">
                  <c:v>110</c:v>
                </c:pt>
                <c:pt idx="17">
                  <c:v>283</c:v>
                </c:pt>
                <c:pt idx="18">
                  <c:v>302</c:v>
                </c:pt>
                <c:pt idx="19">
                  <c:v>451.96100000000001</c:v>
                </c:pt>
                <c:pt idx="20">
                  <c:v>616</c:v>
                </c:pt>
                <c:pt idx="21">
                  <c:v>559.798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7A-45DD-9EA6-8B50F633BB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181</c:v>
                </c:pt>
                <c:pt idx="1">
                  <c:v>154</c:v>
                </c:pt>
                <c:pt idx="2">
                  <c:v>148</c:v>
                </c:pt>
                <c:pt idx="3">
                  <c:v>142</c:v>
                </c:pt>
                <c:pt idx="4">
                  <c:v>142</c:v>
                </c:pt>
                <c:pt idx="5">
                  <c:v>142</c:v>
                </c:pt>
                <c:pt idx="6">
                  <c:v>160</c:v>
                </c:pt>
                <c:pt idx="7">
                  <c:v>213</c:v>
                </c:pt>
                <c:pt idx="8">
                  <c:v>256</c:v>
                </c:pt>
                <c:pt idx="9">
                  <c:v>271</c:v>
                </c:pt>
                <c:pt idx="10">
                  <c:v>274</c:v>
                </c:pt>
                <c:pt idx="11">
                  <c:v>275</c:v>
                </c:pt>
                <c:pt idx="12">
                  <c:v>287</c:v>
                </c:pt>
                <c:pt idx="13">
                  <c:v>285</c:v>
                </c:pt>
                <c:pt idx="14">
                  <c:v>273</c:v>
                </c:pt>
                <c:pt idx="15">
                  <c:v>270</c:v>
                </c:pt>
                <c:pt idx="16">
                  <c:v>285</c:v>
                </c:pt>
                <c:pt idx="17">
                  <c:v>310</c:v>
                </c:pt>
                <c:pt idx="18">
                  <c:v>321</c:v>
                </c:pt>
                <c:pt idx="19">
                  <c:v>323</c:v>
                </c:pt>
                <c:pt idx="20">
                  <c:v>311</c:v>
                </c:pt>
                <c:pt idx="21">
                  <c:v>275</c:v>
                </c:pt>
                <c:pt idx="22">
                  <c:v>236</c:v>
                </c:pt>
                <c:pt idx="23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7A-45DD-9EA6-8B50F633BB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3880.7469999999998</c:v>
                </c:pt>
                <c:pt idx="1">
                  <c:v>3502.355</c:v>
                </c:pt>
                <c:pt idx="2">
                  <c:v>3461.9920000000002</c:v>
                </c:pt>
                <c:pt idx="3">
                  <c:v>3343.04</c:v>
                </c:pt>
                <c:pt idx="4">
                  <c:v>3026.5699999999997</c:v>
                </c:pt>
                <c:pt idx="5">
                  <c:v>2896.7620000000002</c:v>
                </c:pt>
                <c:pt idx="6">
                  <c:v>2828.886</c:v>
                </c:pt>
                <c:pt idx="7">
                  <c:v>2368.3130000000001</c:v>
                </c:pt>
                <c:pt idx="8">
                  <c:v>1634.8020000000001</c:v>
                </c:pt>
                <c:pt idx="9">
                  <c:v>917.9</c:v>
                </c:pt>
                <c:pt idx="10">
                  <c:v>737.9</c:v>
                </c:pt>
                <c:pt idx="11">
                  <c:v>737.9</c:v>
                </c:pt>
                <c:pt idx="12">
                  <c:v>737.9</c:v>
                </c:pt>
                <c:pt idx="13">
                  <c:v>751.67399999999998</c:v>
                </c:pt>
                <c:pt idx="14">
                  <c:v>1048.04</c:v>
                </c:pt>
                <c:pt idx="15">
                  <c:v>1630.9</c:v>
                </c:pt>
                <c:pt idx="16">
                  <c:v>2549.326</c:v>
                </c:pt>
                <c:pt idx="17">
                  <c:v>3646.7110000000002</c:v>
                </c:pt>
                <c:pt idx="18">
                  <c:v>4029.9650000000001</c:v>
                </c:pt>
                <c:pt idx="19">
                  <c:v>4066.4780000000001</c:v>
                </c:pt>
                <c:pt idx="20">
                  <c:v>4113.1289999999999</c:v>
                </c:pt>
                <c:pt idx="21">
                  <c:v>4158.3189999999995</c:v>
                </c:pt>
                <c:pt idx="22">
                  <c:v>4171.5519999999997</c:v>
                </c:pt>
                <c:pt idx="23">
                  <c:v>3424.1900000000005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7A-45DD-9EA6-8B50F633BB9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1278.8</c:v>
                </c:pt>
                <c:pt idx="1">
                  <c:v>1823.7</c:v>
                </c:pt>
                <c:pt idx="2">
                  <c:v>1806</c:v>
                </c:pt>
                <c:pt idx="3">
                  <c:v>1787</c:v>
                </c:pt>
                <c:pt idx="4">
                  <c:v>1809</c:v>
                </c:pt>
                <c:pt idx="5">
                  <c:v>1772</c:v>
                </c:pt>
                <c:pt idx="6">
                  <c:v>1631</c:v>
                </c:pt>
                <c:pt idx="7">
                  <c:v>1615</c:v>
                </c:pt>
                <c:pt idx="8">
                  <c:v>1540</c:v>
                </c:pt>
                <c:pt idx="9">
                  <c:v>1567</c:v>
                </c:pt>
                <c:pt idx="10">
                  <c:v>1519</c:v>
                </c:pt>
                <c:pt idx="11">
                  <c:v>1491</c:v>
                </c:pt>
                <c:pt idx="12">
                  <c:v>1467</c:v>
                </c:pt>
                <c:pt idx="13">
                  <c:v>1499</c:v>
                </c:pt>
                <c:pt idx="14">
                  <c:v>1469</c:v>
                </c:pt>
                <c:pt idx="15">
                  <c:v>1485</c:v>
                </c:pt>
                <c:pt idx="16">
                  <c:v>1281.5999999999999</c:v>
                </c:pt>
                <c:pt idx="17">
                  <c:v>464.2</c:v>
                </c:pt>
                <c:pt idx="18">
                  <c:v>686.3</c:v>
                </c:pt>
                <c:pt idx="19">
                  <c:v>546.38</c:v>
                </c:pt>
                <c:pt idx="20">
                  <c:v>506</c:v>
                </c:pt>
                <c:pt idx="21">
                  <c:v>357</c:v>
                </c:pt>
                <c:pt idx="22">
                  <c:v>399</c:v>
                </c:pt>
                <c:pt idx="23">
                  <c:v>879.8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7A-45DD-9EA6-8B50F633BB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957.26700000000005</c:v>
                </c:pt>
                <c:pt idx="1">
                  <c:v>1024.9570000000001</c:v>
                </c:pt>
                <c:pt idx="2">
                  <c:v>1107.4860000000001</c:v>
                </c:pt>
                <c:pt idx="3">
                  <c:v>1205.414</c:v>
                </c:pt>
                <c:pt idx="4">
                  <c:v>1314.7130000000002</c:v>
                </c:pt>
                <c:pt idx="5">
                  <c:v>1459.5069999999996</c:v>
                </c:pt>
                <c:pt idx="6">
                  <c:v>1776.3839999999996</c:v>
                </c:pt>
                <c:pt idx="7">
                  <c:v>2773.5690000000004</c:v>
                </c:pt>
                <c:pt idx="8">
                  <c:v>4129.951</c:v>
                </c:pt>
                <c:pt idx="9">
                  <c:v>5367.1540000000005</c:v>
                </c:pt>
                <c:pt idx="10">
                  <c:v>6186.2659999999987</c:v>
                </c:pt>
                <c:pt idx="11">
                  <c:v>6612.2699999999995</c:v>
                </c:pt>
                <c:pt idx="12">
                  <c:v>6758.3119999999999</c:v>
                </c:pt>
                <c:pt idx="13">
                  <c:v>6618.348</c:v>
                </c:pt>
                <c:pt idx="14">
                  <c:v>6264.9290000000001</c:v>
                </c:pt>
                <c:pt idx="15">
                  <c:v>5607.1260000000002</c:v>
                </c:pt>
                <c:pt idx="16">
                  <c:v>4638.8879999999999</c:v>
                </c:pt>
                <c:pt idx="17">
                  <c:v>3399.145</c:v>
                </c:pt>
                <c:pt idx="18">
                  <c:v>2236.7149999999997</c:v>
                </c:pt>
                <c:pt idx="19">
                  <c:v>1780.5839999999998</c:v>
                </c:pt>
                <c:pt idx="20">
                  <c:v>1685.9420000000002</c:v>
                </c:pt>
                <c:pt idx="21">
                  <c:v>1690.8140000000001</c:v>
                </c:pt>
                <c:pt idx="22">
                  <c:v>1715.145</c:v>
                </c:pt>
                <c:pt idx="23">
                  <c:v>1782.5170000000001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7A-45DD-9EA6-8B50F633BB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114</c:v>
                </c:pt>
                <c:pt idx="1">
                  <c:v>115</c:v>
                </c:pt>
                <c:pt idx="2">
                  <c:v>118</c:v>
                </c:pt>
                <c:pt idx="3">
                  <c:v>123</c:v>
                </c:pt>
                <c:pt idx="4">
                  <c:v>130</c:v>
                </c:pt>
                <c:pt idx="5">
                  <c:v>135</c:v>
                </c:pt>
                <c:pt idx="6">
                  <c:v>141</c:v>
                </c:pt>
                <c:pt idx="7">
                  <c:v>153</c:v>
                </c:pt>
                <c:pt idx="8">
                  <c:v>170</c:v>
                </c:pt>
                <c:pt idx="9">
                  <c:v>188</c:v>
                </c:pt>
                <c:pt idx="10">
                  <c:v>200</c:v>
                </c:pt>
                <c:pt idx="11">
                  <c:v>210</c:v>
                </c:pt>
                <c:pt idx="12">
                  <c:v>214</c:v>
                </c:pt>
                <c:pt idx="13">
                  <c:v>214</c:v>
                </c:pt>
                <c:pt idx="14">
                  <c:v>210</c:v>
                </c:pt>
                <c:pt idx="15">
                  <c:v>201</c:v>
                </c:pt>
                <c:pt idx="16">
                  <c:v>187</c:v>
                </c:pt>
                <c:pt idx="17">
                  <c:v>170</c:v>
                </c:pt>
                <c:pt idx="18">
                  <c:v>156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67A-45DD-9EA6-8B50F633BB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197</c:v>
                </c:pt>
                <c:pt idx="5">
                  <c:v>227</c:v>
                </c:pt>
                <c:pt idx="6">
                  <c:v>235</c:v>
                </c:pt>
                <c:pt idx="7">
                  <c:v>265</c:v>
                </c:pt>
                <c:pt idx="8">
                  <c:v>239</c:v>
                </c:pt>
                <c:pt idx="9">
                  <c:v>157</c:v>
                </c:pt>
                <c:pt idx="10">
                  <c:v>127</c:v>
                </c:pt>
                <c:pt idx="11">
                  <c:v>140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280</c:v>
                </c:pt>
                <c:pt idx="17">
                  <c:v>925</c:v>
                </c:pt>
                <c:pt idx="18">
                  <c:v>1293</c:v>
                </c:pt>
                <c:pt idx="19">
                  <c:v>1509</c:v>
                </c:pt>
                <c:pt idx="20">
                  <c:v>1495</c:v>
                </c:pt>
                <c:pt idx="21">
                  <c:v>1443</c:v>
                </c:pt>
                <c:pt idx="22">
                  <c:v>1360</c:v>
                </c:pt>
                <c:pt idx="23">
                  <c:v>1057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67A-45DD-9EA6-8B50F633B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170.07</c:v>
                </c:pt>
                <c:pt idx="1">
                  <c:v>134.47</c:v>
                </c:pt>
                <c:pt idx="2">
                  <c:v>123.28</c:v>
                </c:pt>
                <c:pt idx="3">
                  <c:v>113.33</c:v>
                </c:pt>
                <c:pt idx="4">
                  <c:v>112.56</c:v>
                </c:pt>
                <c:pt idx="5">
                  <c:v>111.12</c:v>
                </c:pt>
                <c:pt idx="6">
                  <c:v>110.89</c:v>
                </c:pt>
                <c:pt idx="7">
                  <c:v>115.78</c:v>
                </c:pt>
                <c:pt idx="8">
                  <c:v>99.5</c:v>
                </c:pt>
                <c:pt idx="9">
                  <c:v>70.760000000000005</c:v>
                </c:pt>
                <c:pt idx="10">
                  <c:v>50</c:v>
                </c:pt>
                <c:pt idx="11">
                  <c:v>28.49</c:v>
                </c:pt>
                <c:pt idx="12">
                  <c:v>50</c:v>
                </c:pt>
                <c:pt idx="13">
                  <c:v>85.53</c:v>
                </c:pt>
                <c:pt idx="14">
                  <c:v>95.76</c:v>
                </c:pt>
                <c:pt idx="15">
                  <c:v>77.39</c:v>
                </c:pt>
                <c:pt idx="16">
                  <c:v>108.68</c:v>
                </c:pt>
                <c:pt idx="17">
                  <c:v>118.72</c:v>
                </c:pt>
                <c:pt idx="18">
                  <c:v>146.54</c:v>
                </c:pt>
                <c:pt idx="19">
                  <c:v>150</c:v>
                </c:pt>
                <c:pt idx="20">
                  <c:v>186.19</c:v>
                </c:pt>
                <c:pt idx="21">
                  <c:v>170.07</c:v>
                </c:pt>
                <c:pt idx="22">
                  <c:v>123.9</c:v>
                </c:pt>
                <c:pt idx="23">
                  <c:v>107.2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7A-45DD-9EA6-8B50F633B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121.5</c:v>
                </c:pt>
                <c:pt idx="1">
                  <c:v>111</c:v>
                </c:pt>
                <c:pt idx="2">
                  <c:v>101</c:v>
                </c:pt>
                <c:pt idx="3">
                  <c:v>95</c:v>
                </c:pt>
                <c:pt idx="4">
                  <c:v>93.5</c:v>
                </c:pt>
                <c:pt idx="5">
                  <c:v>102.5</c:v>
                </c:pt>
                <c:pt idx="6">
                  <c:v>115</c:v>
                </c:pt>
                <c:pt idx="7">
                  <c:v>99.5</c:v>
                </c:pt>
                <c:pt idx="8">
                  <c:v>88</c:v>
                </c:pt>
                <c:pt idx="9">
                  <c:v>80.5</c:v>
                </c:pt>
                <c:pt idx="10">
                  <c:v>77</c:v>
                </c:pt>
                <c:pt idx="11">
                  <c:v>83</c:v>
                </c:pt>
                <c:pt idx="12">
                  <c:v>83.5</c:v>
                </c:pt>
                <c:pt idx="13">
                  <c:v>82</c:v>
                </c:pt>
                <c:pt idx="14">
                  <c:v>86.5</c:v>
                </c:pt>
                <c:pt idx="15">
                  <c:v>85.5</c:v>
                </c:pt>
                <c:pt idx="16">
                  <c:v>109.5</c:v>
                </c:pt>
                <c:pt idx="17">
                  <c:v>143</c:v>
                </c:pt>
                <c:pt idx="18">
                  <c:v>159.5</c:v>
                </c:pt>
                <c:pt idx="19">
                  <c:v>166</c:v>
                </c:pt>
                <c:pt idx="20">
                  <c:v>163.5</c:v>
                </c:pt>
                <c:pt idx="21">
                  <c:v>152.5</c:v>
                </c:pt>
                <c:pt idx="22">
                  <c:v>152.5</c:v>
                </c:pt>
                <c:pt idx="23">
                  <c:v>122.5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1-4B42-A185-42A3E36D63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788.41700000000003</c:v>
                </c:pt>
                <c:pt idx="1">
                  <c:v>808.96400000000006</c:v>
                </c:pt>
                <c:pt idx="2">
                  <c:v>810.93200000000002</c:v>
                </c:pt>
                <c:pt idx="3">
                  <c:v>807.56200000000001</c:v>
                </c:pt>
                <c:pt idx="4">
                  <c:v>806.30899999999997</c:v>
                </c:pt>
                <c:pt idx="5">
                  <c:v>809.30600000000004</c:v>
                </c:pt>
                <c:pt idx="6">
                  <c:v>817.14200000000005</c:v>
                </c:pt>
                <c:pt idx="7">
                  <c:v>814.41799999999989</c:v>
                </c:pt>
                <c:pt idx="8">
                  <c:v>802.678</c:v>
                </c:pt>
                <c:pt idx="9">
                  <c:v>813.35599999999999</c:v>
                </c:pt>
                <c:pt idx="10">
                  <c:v>815.32400000000007</c:v>
                </c:pt>
                <c:pt idx="11">
                  <c:v>816.952</c:v>
                </c:pt>
                <c:pt idx="12">
                  <c:v>815.98500000000001</c:v>
                </c:pt>
                <c:pt idx="13">
                  <c:v>817.221</c:v>
                </c:pt>
                <c:pt idx="14">
                  <c:v>819.06599999999992</c:v>
                </c:pt>
                <c:pt idx="15">
                  <c:v>821.47699999999998</c:v>
                </c:pt>
                <c:pt idx="16">
                  <c:v>808.28399999999999</c:v>
                </c:pt>
                <c:pt idx="17">
                  <c:v>809.23699999999997</c:v>
                </c:pt>
                <c:pt idx="18">
                  <c:v>806.64699999999993</c:v>
                </c:pt>
                <c:pt idx="19">
                  <c:v>797.95100000000002</c:v>
                </c:pt>
                <c:pt idx="20">
                  <c:v>724.29299999999989</c:v>
                </c:pt>
                <c:pt idx="21">
                  <c:v>720.90300000000013</c:v>
                </c:pt>
                <c:pt idx="22">
                  <c:v>766.18299999999999</c:v>
                </c:pt>
                <c:pt idx="23">
                  <c:v>770.24000000000012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81-4B42-A185-42A3E36D63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1318.3469999999998</c:v>
                </c:pt>
                <c:pt idx="1">
                  <c:v>1329.952</c:v>
                </c:pt>
                <c:pt idx="2">
                  <c:v>1306.7980000000002</c:v>
                </c:pt>
                <c:pt idx="3">
                  <c:v>1286.4030000000002</c:v>
                </c:pt>
                <c:pt idx="4">
                  <c:v>1273.617</c:v>
                </c:pt>
                <c:pt idx="5">
                  <c:v>1279.0550000000001</c:v>
                </c:pt>
                <c:pt idx="6">
                  <c:v>1320.999</c:v>
                </c:pt>
                <c:pt idx="7">
                  <c:v>1374.463</c:v>
                </c:pt>
                <c:pt idx="8">
                  <c:v>1419.3499999999997</c:v>
                </c:pt>
                <c:pt idx="9">
                  <c:v>1423.681</c:v>
                </c:pt>
                <c:pt idx="10">
                  <c:v>1434.7640000000004</c:v>
                </c:pt>
                <c:pt idx="11">
                  <c:v>1453.12</c:v>
                </c:pt>
                <c:pt idx="12">
                  <c:v>1448.5809999999999</c:v>
                </c:pt>
                <c:pt idx="13">
                  <c:v>1432.106</c:v>
                </c:pt>
                <c:pt idx="14">
                  <c:v>1450.4059999999999</c:v>
                </c:pt>
                <c:pt idx="15">
                  <c:v>1472.8629999999998</c:v>
                </c:pt>
                <c:pt idx="16">
                  <c:v>1486.3839999999998</c:v>
                </c:pt>
                <c:pt idx="17">
                  <c:v>1475.0779999999997</c:v>
                </c:pt>
                <c:pt idx="18">
                  <c:v>1441.2650000000001</c:v>
                </c:pt>
                <c:pt idx="19">
                  <c:v>1393.9110000000001</c:v>
                </c:pt>
                <c:pt idx="20">
                  <c:v>1317.325</c:v>
                </c:pt>
                <c:pt idx="21">
                  <c:v>1237.739</c:v>
                </c:pt>
                <c:pt idx="22">
                  <c:v>1208.9650000000001</c:v>
                </c:pt>
                <c:pt idx="23">
                  <c:v>1181.241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1-4B42-A185-42A3E36D63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4142.5609999999997</c:v>
                </c:pt>
                <c:pt idx="1">
                  <c:v>3875.1029999999992</c:v>
                </c:pt>
                <c:pt idx="2">
                  <c:v>3664.5729999999994</c:v>
                </c:pt>
                <c:pt idx="3">
                  <c:v>3505.4889999999996</c:v>
                </c:pt>
                <c:pt idx="4">
                  <c:v>3458.857</c:v>
                </c:pt>
                <c:pt idx="5">
                  <c:v>3400.5599999999995</c:v>
                </c:pt>
                <c:pt idx="6">
                  <c:v>3468.1059999999998</c:v>
                </c:pt>
                <c:pt idx="7">
                  <c:v>3823.5009999999997</c:v>
                </c:pt>
                <c:pt idx="8">
                  <c:v>4289.7250000000004</c:v>
                </c:pt>
                <c:pt idx="9">
                  <c:v>4696.2760000000007</c:v>
                </c:pt>
                <c:pt idx="10">
                  <c:v>5013.652000000001</c:v>
                </c:pt>
                <c:pt idx="11">
                  <c:v>5344.1170000000011</c:v>
                </c:pt>
                <c:pt idx="12">
                  <c:v>5560.9900000000007</c:v>
                </c:pt>
                <c:pt idx="13">
                  <c:v>5622.6950000000006</c:v>
                </c:pt>
                <c:pt idx="14">
                  <c:v>5523.9970000000003</c:v>
                </c:pt>
                <c:pt idx="15">
                  <c:v>5424.1860000000006</c:v>
                </c:pt>
                <c:pt idx="16">
                  <c:v>5349.6920000000009</c:v>
                </c:pt>
                <c:pt idx="17">
                  <c:v>5257.7840000000006</c:v>
                </c:pt>
                <c:pt idx="18">
                  <c:v>5143.5800000000008</c:v>
                </c:pt>
                <c:pt idx="19">
                  <c:v>5162.3850000000011</c:v>
                </c:pt>
                <c:pt idx="20">
                  <c:v>5188.4170000000004</c:v>
                </c:pt>
                <c:pt idx="21">
                  <c:v>4969.4669999999987</c:v>
                </c:pt>
                <c:pt idx="22">
                  <c:v>4722.0240000000003</c:v>
                </c:pt>
                <c:pt idx="23">
                  <c:v>4413.5550000000003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81-4B42-A185-42A3E36D63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442.00000000000006</c:v>
                </c:pt>
                <c:pt idx="1">
                  <c:v>419</c:v>
                </c:pt>
                <c:pt idx="2">
                  <c:v>407</c:v>
                </c:pt>
                <c:pt idx="3">
                  <c:v>397</c:v>
                </c:pt>
                <c:pt idx="4">
                  <c:v>400</c:v>
                </c:pt>
                <c:pt idx="5">
                  <c:v>410.99999999999994</c:v>
                </c:pt>
                <c:pt idx="6">
                  <c:v>450.99999999999994</c:v>
                </c:pt>
                <c:pt idx="7">
                  <c:v>516</c:v>
                </c:pt>
                <c:pt idx="8">
                  <c:v>576</c:v>
                </c:pt>
                <c:pt idx="9">
                  <c:v>609</c:v>
                </c:pt>
                <c:pt idx="10">
                  <c:v>623.99999999999989</c:v>
                </c:pt>
                <c:pt idx="11">
                  <c:v>635</c:v>
                </c:pt>
                <c:pt idx="12">
                  <c:v>651</c:v>
                </c:pt>
                <c:pt idx="13">
                  <c:v>648.99999999999989</c:v>
                </c:pt>
                <c:pt idx="14">
                  <c:v>633.00000000000011</c:v>
                </c:pt>
                <c:pt idx="15">
                  <c:v>621</c:v>
                </c:pt>
                <c:pt idx="16">
                  <c:v>622.00000000000011</c:v>
                </c:pt>
                <c:pt idx="17">
                  <c:v>630.00000000000011</c:v>
                </c:pt>
                <c:pt idx="18">
                  <c:v>626.99999999999989</c:v>
                </c:pt>
                <c:pt idx="19">
                  <c:v>623.99999999999989</c:v>
                </c:pt>
                <c:pt idx="20">
                  <c:v>612</c:v>
                </c:pt>
                <c:pt idx="21">
                  <c:v>576</c:v>
                </c:pt>
                <c:pt idx="22">
                  <c:v>537</c:v>
                </c:pt>
                <c:pt idx="23">
                  <c:v>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81-4B42-A185-42A3E36D63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81-4B42-A185-42A3E36D63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102.426</c:v>
                </c:pt>
                <c:pt idx="11">
                  <c:v>125</c:v>
                </c:pt>
                <c:pt idx="12">
                  <c:v>52.155999999999999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81-4B42-A185-42A3E36D63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A81-4B42-A185-42A3E36D63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A81-4B42-A185-42A3E36D63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A81-4B42-A185-42A3E36D63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136</c:v>
                </c:pt>
                <c:pt idx="1">
                  <c:v>142</c:v>
                </c:pt>
                <c:pt idx="2">
                  <c:v>417.2</c:v>
                </c:pt>
                <c:pt idx="3">
                  <c:v>575</c:v>
                </c:pt>
                <c:pt idx="4">
                  <c:v>577</c:v>
                </c:pt>
                <c:pt idx="5">
                  <c:v>620</c:v>
                </c:pt>
                <c:pt idx="6">
                  <c:v>597</c:v>
                </c:pt>
                <c:pt idx="7">
                  <c:v>760</c:v>
                </c:pt>
                <c:pt idx="8">
                  <c:v>794</c:v>
                </c:pt>
                <c:pt idx="9">
                  <c:v>845.24099999999999</c:v>
                </c:pt>
                <c:pt idx="10">
                  <c:v>977</c:v>
                </c:pt>
                <c:pt idx="11">
                  <c:v>1008.981</c:v>
                </c:pt>
                <c:pt idx="12">
                  <c:v>966</c:v>
                </c:pt>
                <c:pt idx="13">
                  <c:v>879</c:v>
                </c:pt>
                <c:pt idx="14">
                  <c:v>866</c:v>
                </c:pt>
                <c:pt idx="15">
                  <c:v>883</c:v>
                </c:pt>
                <c:pt idx="16">
                  <c:v>956</c:v>
                </c:pt>
                <c:pt idx="17">
                  <c:v>883</c:v>
                </c:pt>
                <c:pt idx="18">
                  <c:v>845.7</c:v>
                </c:pt>
                <c:pt idx="19">
                  <c:v>675</c:v>
                </c:pt>
                <c:pt idx="20">
                  <c:v>862.50099999999998</c:v>
                </c:pt>
                <c:pt idx="21">
                  <c:v>968.4</c:v>
                </c:pt>
                <c:pt idx="22">
                  <c:v>938</c:v>
                </c:pt>
                <c:pt idx="23">
                  <c:v>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81-4B42-A185-42A3E36D63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9.8480000000000008</c:v>
                </c:pt>
                <c:pt idx="6">
                  <c:v>3.0230000000000001</c:v>
                </c:pt>
                <c:pt idx="18">
                  <c:v>1.2809999999999999</c:v>
                </c:pt>
                <c:pt idx="19">
                  <c:v>9.1519999999999992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81-4B42-A185-42A3E36D63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A81-4B42-A185-42A3E36D63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A81-4B42-A185-42A3E36D6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170.07</c:v>
                </c:pt>
                <c:pt idx="1">
                  <c:v>134.47</c:v>
                </c:pt>
                <c:pt idx="2">
                  <c:v>123.28</c:v>
                </c:pt>
                <c:pt idx="3">
                  <c:v>113.33</c:v>
                </c:pt>
                <c:pt idx="4">
                  <c:v>112.56</c:v>
                </c:pt>
                <c:pt idx="5">
                  <c:v>111.12</c:v>
                </c:pt>
                <c:pt idx="6">
                  <c:v>110.89</c:v>
                </c:pt>
                <c:pt idx="7">
                  <c:v>115.78</c:v>
                </c:pt>
                <c:pt idx="8">
                  <c:v>99.5</c:v>
                </c:pt>
                <c:pt idx="9">
                  <c:v>70.760000000000005</c:v>
                </c:pt>
                <c:pt idx="10">
                  <c:v>50</c:v>
                </c:pt>
                <c:pt idx="11">
                  <c:v>28.49</c:v>
                </c:pt>
                <c:pt idx="12">
                  <c:v>50</c:v>
                </c:pt>
                <c:pt idx="13">
                  <c:v>85.53</c:v>
                </c:pt>
                <c:pt idx="14">
                  <c:v>95.76</c:v>
                </c:pt>
                <c:pt idx="15">
                  <c:v>77.39</c:v>
                </c:pt>
                <c:pt idx="16">
                  <c:v>108.68</c:v>
                </c:pt>
                <c:pt idx="17">
                  <c:v>118.72</c:v>
                </c:pt>
                <c:pt idx="18">
                  <c:v>146.54</c:v>
                </c:pt>
                <c:pt idx="19">
                  <c:v>150</c:v>
                </c:pt>
                <c:pt idx="20">
                  <c:v>186.19</c:v>
                </c:pt>
                <c:pt idx="21">
                  <c:v>170.07</c:v>
                </c:pt>
                <c:pt idx="22">
                  <c:v>123.9</c:v>
                </c:pt>
                <c:pt idx="23">
                  <c:v>107.2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81-4B42-A185-42A3E36D6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6958.8140000000003</v>
      </c>
      <c r="C4" s="18">
        <v>6696.0119999999997</v>
      </c>
      <c r="D4" s="18">
        <v>6717.478000000001</v>
      </c>
      <c r="E4" s="18">
        <v>6676.4540000000006</v>
      </c>
      <c r="F4" s="18">
        <v>6619.2830000000004</v>
      </c>
      <c r="G4" s="18">
        <v>6632.2690000000002</v>
      </c>
      <c r="H4" s="18">
        <v>6772.27</v>
      </c>
      <c r="I4" s="18">
        <v>7387.8820000000014</v>
      </c>
      <c r="J4" s="18">
        <v>7969.7529999999997</v>
      </c>
      <c r="K4" s="18">
        <v>8468.0540000000001</v>
      </c>
      <c r="L4" s="18">
        <v>9044.1660000000011</v>
      </c>
      <c r="M4" s="18">
        <v>9466.17</v>
      </c>
      <c r="N4" s="18">
        <v>9578.2119999999995</v>
      </c>
      <c r="O4" s="18">
        <v>9482.0220000000027</v>
      </c>
      <c r="P4" s="18">
        <v>9378.969000000001</v>
      </c>
      <c r="Q4" s="18">
        <v>9308.0259999999998</v>
      </c>
      <c r="R4" s="18">
        <v>9331.8139999999967</v>
      </c>
      <c r="S4" s="18">
        <v>9198.0559999999987</v>
      </c>
      <c r="T4" s="18">
        <v>9024.9799999999977</v>
      </c>
      <c r="U4" s="18">
        <v>8828.4029999999984</v>
      </c>
      <c r="V4" s="18">
        <v>8878.0709999999999</v>
      </c>
      <c r="W4" s="18">
        <v>8634.9309999999969</v>
      </c>
      <c r="X4" s="18">
        <v>8334.6970000000001</v>
      </c>
      <c r="Y4" s="18">
        <v>7771.5070000000014</v>
      </c>
      <c r="Z4" s="19"/>
      <c r="AA4" s="20">
        <f>SUM(B4:Z4)</f>
        <v>197158.29299999998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170.07</v>
      </c>
      <c r="C7" s="28">
        <v>134.47</v>
      </c>
      <c r="D7" s="28">
        <v>123.28</v>
      </c>
      <c r="E7" s="28">
        <v>113.33</v>
      </c>
      <c r="F7" s="28">
        <v>112.56</v>
      </c>
      <c r="G7" s="28">
        <v>111.12</v>
      </c>
      <c r="H7" s="28">
        <v>110.89</v>
      </c>
      <c r="I7" s="28">
        <v>115.78</v>
      </c>
      <c r="J7" s="28">
        <v>99.5</v>
      </c>
      <c r="K7" s="28">
        <v>70.760000000000005</v>
      </c>
      <c r="L7" s="28">
        <v>50</v>
      </c>
      <c r="M7" s="28">
        <v>28.49</v>
      </c>
      <c r="N7" s="28">
        <v>50</v>
      </c>
      <c r="O7" s="28">
        <v>85.53</v>
      </c>
      <c r="P7" s="28">
        <v>95.76</v>
      </c>
      <c r="Q7" s="28">
        <v>77.39</v>
      </c>
      <c r="R7" s="28">
        <v>108.68</v>
      </c>
      <c r="S7" s="28">
        <v>118.72</v>
      </c>
      <c r="T7" s="28">
        <v>146.54</v>
      </c>
      <c r="U7" s="28">
        <v>150</v>
      </c>
      <c r="V7" s="28">
        <v>186.19</v>
      </c>
      <c r="W7" s="28">
        <v>170.07</v>
      </c>
      <c r="X7" s="28">
        <v>123.9</v>
      </c>
      <c r="Y7" s="28">
        <v>107.2</v>
      </c>
      <c r="Z7" s="29"/>
      <c r="AA7" s="30">
        <f>IF(SUM(B7:Z7)&lt;&gt;0,AVERAGEIF(B7:Z7,"&lt;&gt;"""),"")</f>
        <v>110.84291666666667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110</v>
      </c>
      <c r="S10" s="42">
        <v>283</v>
      </c>
      <c r="T10" s="42">
        <v>302</v>
      </c>
      <c r="U10" s="42">
        <v>451.96100000000001</v>
      </c>
      <c r="V10" s="42">
        <v>616</v>
      </c>
      <c r="W10" s="42">
        <v>559.798</v>
      </c>
      <c r="X10" s="42">
        <v>302</v>
      </c>
      <c r="Y10" s="42">
        <v>302</v>
      </c>
      <c r="Z10" s="43"/>
      <c r="AA10" s="44">
        <f t="shared" ref="AA10:AA15" si="0">SUM(B10:Z10)</f>
        <v>3371.759</v>
      </c>
    </row>
    <row r="11" spans="1:27" ht="24.95" customHeight="1" x14ac:dyDescent="0.2">
      <c r="A11" s="45" t="s">
        <v>7</v>
      </c>
      <c r="B11" s="46">
        <v>181</v>
      </c>
      <c r="C11" s="47">
        <v>154</v>
      </c>
      <c r="D11" s="47">
        <v>148</v>
      </c>
      <c r="E11" s="47">
        <v>142</v>
      </c>
      <c r="F11" s="47">
        <v>142</v>
      </c>
      <c r="G11" s="47">
        <v>142</v>
      </c>
      <c r="H11" s="47">
        <v>160</v>
      </c>
      <c r="I11" s="47">
        <v>213</v>
      </c>
      <c r="J11" s="47">
        <v>256</v>
      </c>
      <c r="K11" s="47">
        <v>271</v>
      </c>
      <c r="L11" s="47">
        <v>274</v>
      </c>
      <c r="M11" s="47">
        <v>275</v>
      </c>
      <c r="N11" s="47">
        <v>287</v>
      </c>
      <c r="O11" s="47">
        <v>285</v>
      </c>
      <c r="P11" s="47">
        <v>273</v>
      </c>
      <c r="Q11" s="47">
        <v>270</v>
      </c>
      <c r="R11" s="47">
        <v>285</v>
      </c>
      <c r="S11" s="47">
        <v>310</v>
      </c>
      <c r="T11" s="47">
        <v>321</v>
      </c>
      <c r="U11" s="47">
        <v>323</v>
      </c>
      <c r="V11" s="47">
        <v>311</v>
      </c>
      <c r="W11" s="47">
        <v>275</v>
      </c>
      <c r="X11" s="47">
        <v>236</v>
      </c>
      <c r="Y11" s="47">
        <v>175</v>
      </c>
      <c r="Z11" s="48"/>
      <c r="AA11" s="49">
        <f t="shared" si="0"/>
        <v>5709</v>
      </c>
    </row>
    <row r="12" spans="1:27" ht="24.95" customHeight="1" x14ac:dyDescent="0.2">
      <c r="A12" s="50" t="s">
        <v>8</v>
      </c>
      <c r="B12" s="51">
        <v>3880.7469999999998</v>
      </c>
      <c r="C12" s="52">
        <v>3502.355</v>
      </c>
      <c r="D12" s="52">
        <v>3461.9920000000002</v>
      </c>
      <c r="E12" s="52">
        <v>3343.04</v>
      </c>
      <c r="F12" s="52">
        <v>3026.5699999999997</v>
      </c>
      <c r="G12" s="52">
        <v>2896.7620000000002</v>
      </c>
      <c r="H12" s="52">
        <v>2828.886</v>
      </c>
      <c r="I12" s="52">
        <v>2368.3130000000001</v>
      </c>
      <c r="J12" s="52">
        <v>1634.8020000000001</v>
      </c>
      <c r="K12" s="52">
        <v>917.9</v>
      </c>
      <c r="L12" s="52">
        <v>737.9</v>
      </c>
      <c r="M12" s="52">
        <v>737.9</v>
      </c>
      <c r="N12" s="52">
        <v>737.9</v>
      </c>
      <c r="O12" s="52">
        <v>751.67399999999998</v>
      </c>
      <c r="P12" s="52">
        <v>1048.04</v>
      </c>
      <c r="Q12" s="52">
        <v>1630.9</v>
      </c>
      <c r="R12" s="52">
        <v>2549.326</v>
      </c>
      <c r="S12" s="52">
        <v>3646.7110000000002</v>
      </c>
      <c r="T12" s="52">
        <v>4029.9650000000001</v>
      </c>
      <c r="U12" s="52">
        <v>4066.4780000000001</v>
      </c>
      <c r="V12" s="52">
        <v>4113.1289999999999</v>
      </c>
      <c r="W12" s="52">
        <v>4158.3189999999995</v>
      </c>
      <c r="X12" s="52">
        <v>4171.5519999999997</v>
      </c>
      <c r="Y12" s="52">
        <v>3424.1900000000005</v>
      </c>
      <c r="Z12" s="53"/>
      <c r="AA12" s="54">
        <f t="shared" si="0"/>
        <v>63665.35100000001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197</v>
      </c>
      <c r="G13" s="52">
        <v>227</v>
      </c>
      <c r="H13" s="52">
        <v>235</v>
      </c>
      <c r="I13" s="52">
        <v>265</v>
      </c>
      <c r="J13" s="52">
        <v>239</v>
      </c>
      <c r="K13" s="52">
        <v>157</v>
      </c>
      <c r="L13" s="52">
        <v>127</v>
      </c>
      <c r="M13" s="52">
        <v>140</v>
      </c>
      <c r="N13" s="52">
        <v>114</v>
      </c>
      <c r="O13" s="52">
        <v>114</v>
      </c>
      <c r="P13" s="52">
        <v>114</v>
      </c>
      <c r="Q13" s="52">
        <v>114</v>
      </c>
      <c r="R13" s="52">
        <v>280</v>
      </c>
      <c r="S13" s="52">
        <v>925</v>
      </c>
      <c r="T13" s="52">
        <v>1293</v>
      </c>
      <c r="U13" s="52">
        <v>1509</v>
      </c>
      <c r="V13" s="52">
        <v>1495</v>
      </c>
      <c r="W13" s="52">
        <v>1443</v>
      </c>
      <c r="X13" s="52">
        <v>1360</v>
      </c>
      <c r="Y13" s="52">
        <v>1057</v>
      </c>
      <c r="Z13" s="53"/>
      <c r="AA13" s="54">
        <f t="shared" si="0"/>
        <v>11735</v>
      </c>
    </row>
    <row r="14" spans="1:27" ht="24.95" customHeight="1" x14ac:dyDescent="0.2">
      <c r="A14" s="55" t="s">
        <v>10</v>
      </c>
      <c r="B14" s="56">
        <v>957.26700000000005</v>
      </c>
      <c r="C14" s="57">
        <v>1024.9570000000001</v>
      </c>
      <c r="D14" s="57">
        <v>1107.4860000000001</v>
      </c>
      <c r="E14" s="57">
        <v>1205.414</v>
      </c>
      <c r="F14" s="57">
        <v>1314.7130000000002</v>
      </c>
      <c r="G14" s="57">
        <v>1459.5069999999996</v>
      </c>
      <c r="H14" s="57">
        <v>1776.3839999999996</v>
      </c>
      <c r="I14" s="57">
        <v>2773.5690000000004</v>
      </c>
      <c r="J14" s="57">
        <v>4129.951</v>
      </c>
      <c r="K14" s="57">
        <v>5367.1540000000005</v>
      </c>
      <c r="L14" s="57">
        <v>6186.2659999999987</v>
      </c>
      <c r="M14" s="57">
        <v>6612.2699999999995</v>
      </c>
      <c r="N14" s="57">
        <v>6758.3119999999999</v>
      </c>
      <c r="O14" s="57">
        <v>6618.348</v>
      </c>
      <c r="P14" s="57">
        <v>6264.9290000000001</v>
      </c>
      <c r="Q14" s="57">
        <v>5607.1260000000002</v>
      </c>
      <c r="R14" s="57">
        <v>4638.8879999999999</v>
      </c>
      <c r="S14" s="57">
        <v>3399.145</v>
      </c>
      <c r="T14" s="57">
        <v>2236.7149999999997</v>
      </c>
      <c r="U14" s="57">
        <v>1780.5839999999998</v>
      </c>
      <c r="V14" s="57">
        <v>1685.9420000000002</v>
      </c>
      <c r="W14" s="57">
        <v>1690.8140000000001</v>
      </c>
      <c r="X14" s="57">
        <v>1715.145</v>
      </c>
      <c r="Y14" s="57">
        <v>1782.5170000000001</v>
      </c>
      <c r="Z14" s="58"/>
      <c r="AA14" s="59">
        <f t="shared" si="0"/>
        <v>78093.403000000006</v>
      </c>
    </row>
    <row r="15" spans="1:27" ht="24.95" customHeight="1" x14ac:dyDescent="0.2">
      <c r="A15" s="55" t="s">
        <v>11</v>
      </c>
      <c r="B15" s="56">
        <v>114</v>
      </c>
      <c r="C15" s="57">
        <v>115</v>
      </c>
      <c r="D15" s="57">
        <v>118</v>
      </c>
      <c r="E15" s="57">
        <v>123</v>
      </c>
      <c r="F15" s="57">
        <v>130</v>
      </c>
      <c r="G15" s="57">
        <v>135</v>
      </c>
      <c r="H15" s="57">
        <v>141</v>
      </c>
      <c r="I15" s="57">
        <v>153</v>
      </c>
      <c r="J15" s="57">
        <v>170</v>
      </c>
      <c r="K15" s="57">
        <v>188</v>
      </c>
      <c r="L15" s="57">
        <v>200</v>
      </c>
      <c r="M15" s="57">
        <v>210</v>
      </c>
      <c r="N15" s="57">
        <v>214</v>
      </c>
      <c r="O15" s="57">
        <v>214</v>
      </c>
      <c r="P15" s="57">
        <v>210</v>
      </c>
      <c r="Q15" s="57">
        <v>201</v>
      </c>
      <c r="R15" s="57">
        <v>187</v>
      </c>
      <c r="S15" s="57">
        <v>170</v>
      </c>
      <c r="T15" s="57">
        <v>156</v>
      </c>
      <c r="U15" s="57">
        <v>151</v>
      </c>
      <c r="V15" s="57">
        <v>151</v>
      </c>
      <c r="W15" s="57">
        <v>151</v>
      </c>
      <c r="X15" s="57">
        <v>151</v>
      </c>
      <c r="Y15" s="57">
        <v>151</v>
      </c>
      <c r="Z15" s="58"/>
      <c r="AA15" s="59">
        <f t="shared" si="0"/>
        <v>3904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5680.0139999999992</v>
      </c>
      <c r="C16" s="62">
        <f t="shared" si="1"/>
        <v>4872.3119999999999</v>
      </c>
      <c r="D16" s="62">
        <f t="shared" si="1"/>
        <v>4911.4780000000001</v>
      </c>
      <c r="E16" s="62">
        <f t="shared" si="1"/>
        <v>4889.4539999999997</v>
      </c>
      <c r="F16" s="62">
        <f t="shared" si="1"/>
        <v>4810.2829999999994</v>
      </c>
      <c r="G16" s="62">
        <f t="shared" si="1"/>
        <v>4860.2690000000002</v>
      </c>
      <c r="H16" s="62">
        <f t="shared" si="1"/>
        <v>5141.2699999999995</v>
      </c>
      <c r="I16" s="62">
        <f t="shared" si="1"/>
        <v>5772.8820000000005</v>
      </c>
      <c r="J16" s="62">
        <f t="shared" si="1"/>
        <v>6429.7530000000006</v>
      </c>
      <c r="K16" s="62">
        <f t="shared" si="1"/>
        <v>6901.0540000000001</v>
      </c>
      <c r="L16" s="62">
        <f t="shared" si="1"/>
        <v>7525.1659999999993</v>
      </c>
      <c r="M16" s="62">
        <f t="shared" si="1"/>
        <v>7975.17</v>
      </c>
      <c r="N16" s="62">
        <f t="shared" si="1"/>
        <v>8111.2119999999995</v>
      </c>
      <c r="O16" s="62">
        <f t="shared" si="1"/>
        <v>7983.0219999999999</v>
      </c>
      <c r="P16" s="62">
        <f t="shared" si="1"/>
        <v>7909.9690000000001</v>
      </c>
      <c r="Q16" s="62">
        <f t="shared" si="1"/>
        <v>7823.0259999999998</v>
      </c>
      <c r="R16" s="62">
        <f t="shared" si="1"/>
        <v>8050.2139999999999</v>
      </c>
      <c r="S16" s="62">
        <f t="shared" si="1"/>
        <v>8733.8559999999998</v>
      </c>
      <c r="T16" s="62">
        <f t="shared" si="1"/>
        <v>8338.68</v>
      </c>
      <c r="U16" s="62">
        <f t="shared" si="1"/>
        <v>8282.023000000001</v>
      </c>
      <c r="V16" s="62">
        <f t="shared" si="1"/>
        <v>8372.0709999999999</v>
      </c>
      <c r="W16" s="62">
        <f t="shared" si="1"/>
        <v>8277.9310000000005</v>
      </c>
      <c r="X16" s="62">
        <f t="shared" si="1"/>
        <v>7935.6970000000001</v>
      </c>
      <c r="Y16" s="62">
        <f t="shared" si="1"/>
        <v>6891.7070000000003</v>
      </c>
      <c r="Z16" s="63" t="str">
        <f t="shared" si="1"/>
        <v/>
      </c>
      <c r="AA16" s="64">
        <f>SUM(AA10:AA15)</f>
        <v>166478.51300000004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1921.9</v>
      </c>
      <c r="C29" s="72">
        <v>1929.9</v>
      </c>
      <c r="D29" s="72">
        <v>1969.9</v>
      </c>
      <c r="E29" s="72">
        <v>2017.9</v>
      </c>
      <c r="F29" s="72">
        <v>2196.9</v>
      </c>
      <c r="G29" s="72">
        <v>2315.9</v>
      </c>
      <c r="H29" s="72">
        <v>2444.9</v>
      </c>
      <c r="I29" s="72">
        <v>2827.9</v>
      </c>
      <c r="J29" s="72">
        <v>3143.9</v>
      </c>
      <c r="K29" s="72">
        <v>3440.9</v>
      </c>
      <c r="L29" s="72">
        <v>3695.9</v>
      </c>
      <c r="M29" s="72">
        <v>3882.9</v>
      </c>
      <c r="N29" s="72">
        <v>3917.9</v>
      </c>
      <c r="O29" s="72">
        <v>3870.9</v>
      </c>
      <c r="P29" s="72">
        <v>3716.9</v>
      </c>
      <c r="Q29" s="72">
        <v>3630.9</v>
      </c>
      <c r="R29" s="72">
        <v>3627.9</v>
      </c>
      <c r="S29" s="72">
        <v>3836.9</v>
      </c>
      <c r="T29" s="72">
        <v>3754.9</v>
      </c>
      <c r="U29" s="72">
        <v>3832.9</v>
      </c>
      <c r="V29" s="72">
        <v>3745.9</v>
      </c>
      <c r="W29" s="72">
        <v>3660.9</v>
      </c>
      <c r="X29" s="72">
        <v>3531.9</v>
      </c>
      <c r="Y29" s="72">
        <v>3217.9</v>
      </c>
      <c r="Z29" s="73"/>
      <c r="AA29" s="74">
        <f>SUM(B29:Z29)</f>
        <v>76134.599999999991</v>
      </c>
    </row>
    <row r="30" spans="1:27" ht="24.95" customHeight="1" x14ac:dyDescent="0.2">
      <c r="A30" s="75" t="s">
        <v>24</v>
      </c>
      <c r="B30" s="76">
        <v>1700.114</v>
      </c>
      <c r="C30" s="77">
        <v>1687.412</v>
      </c>
      <c r="D30" s="77">
        <v>1733.578</v>
      </c>
      <c r="E30" s="77">
        <v>1644.5540000000001</v>
      </c>
      <c r="F30" s="77">
        <v>1658.383</v>
      </c>
      <c r="G30" s="77">
        <v>1602.3689999999999</v>
      </c>
      <c r="H30" s="77">
        <v>1718.37</v>
      </c>
      <c r="I30" s="77">
        <v>2528.982</v>
      </c>
      <c r="J30" s="77">
        <v>2808.8530000000001</v>
      </c>
      <c r="K30" s="77">
        <v>3556.154</v>
      </c>
      <c r="L30" s="77">
        <v>4079.2660000000001</v>
      </c>
      <c r="M30" s="77">
        <v>4354.2700000000004</v>
      </c>
      <c r="N30" s="77">
        <v>4425.3119999999999</v>
      </c>
      <c r="O30" s="77">
        <v>4350.1220000000003</v>
      </c>
      <c r="P30" s="77">
        <v>4233.0690000000004</v>
      </c>
      <c r="Q30" s="77">
        <v>3703.1260000000002</v>
      </c>
      <c r="R30" s="77">
        <v>3243.3139999999999</v>
      </c>
      <c r="S30" s="77">
        <v>2904.9560000000001</v>
      </c>
      <c r="T30" s="77">
        <v>2308.7800000000002</v>
      </c>
      <c r="U30" s="77">
        <v>2143.203</v>
      </c>
      <c r="V30" s="77">
        <v>2379.1709999999998</v>
      </c>
      <c r="W30" s="77">
        <v>2220.0309999999999</v>
      </c>
      <c r="X30" s="77">
        <v>2127.797</v>
      </c>
      <c r="Y30" s="77">
        <v>1516.807</v>
      </c>
      <c r="Z30" s="78"/>
      <c r="AA30" s="79">
        <f>SUM(B30:Z30)</f>
        <v>64627.993000000009</v>
      </c>
    </row>
    <row r="31" spans="1:27" ht="24.95" customHeight="1" x14ac:dyDescent="0.2">
      <c r="A31" s="82" t="s">
        <v>25</v>
      </c>
      <c r="B31" s="80">
        <v>2583</v>
      </c>
      <c r="C31" s="81">
        <v>1810</v>
      </c>
      <c r="D31" s="81">
        <v>1816</v>
      </c>
      <c r="E31" s="81">
        <v>1816</v>
      </c>
      <c r="F31" s="81">
        <v>1566</v>
      </c>
      <c r="G31" s="81">
        <v>1566</v>
      </c>
      <c r="H31" s="81">
        <v>1541</v>
      </c>
      <c r="I31" s="81">
        <v>927</v>
      </c>
      <c r="J31" s="81">
        <v>902</v>
      </c>
      <c r="K31" s="81">
        <v>377</v>
      </c>
      <c r="L31" s="81">
        <v>197</v>
      </c>
      <c r="M31" s="81">
        <v>197</v>
      </c>
      <c r="N31" s="81">
        <v>197</v>
      </c>
      <c r="O31" s="81">
        <v>197</v>
      </c>
      <c r="P31" s="81">
        <v>399</v>
      </c>
      <c r="Q31" s="81">
        <v>940</v>
      </c>
      <c r="R31" s="81">
        <v>1557</v>
      </c>
      <c r="S31" s="81">
        <v>2350</v>
      </c>
      <c r="T31" s="81">
        <v>2674</v>
      </c>
      <c r="U31" s="81">
        <v>2751</v>
      </c>
      <c r="V31" s="81">
        <v>2753</v>
      </c>
      <c r="W31" s="81">
        <v>2754</v>
      </c>
      <c r="X31" s="81">
        <v>2675</v>
      </c>
      <c r="Y31" s="81">
        <v>2498</v>
      </c>
      <c r="Z31" s="83"/>
      <c r="AA31" s="84">
        <f>SUM(B31:Z31)</f>
        <v>37043</v>
      </c>
    </row>
    <row r="32" spans="1:27" ht="30" customHeight="1" thickBot="1" x14ac:dyDescent="0.25">
      <c r="A32" s="60" t="s">
        <v>26</v>
      </c>
      <c r="B32" s="61">
        <f>IF(LEN(B$2)&gt;0,SUM(B29:B31),"")</f>
        <v>6205.0140000000001</v>
      </c>
      <c r="C32" s="62">
        <f t="shared" ref="C32:Z32" si="4">IF(LEN(C$2)&gt;0,SUM(C29:C31),"")</f>
        <v>5427.3119999999999</v>
      </c>
      <c r="D32" s="62">
        <f t="shared" si="4"/>
        <v>5519.4780000000001</v>
      </c>
      <c r="E32" s="62">
        <f t="shared" si="4"/>
        <v>5478.4539999999997</v>
      </c>
      <c r="F32" s="62">
        <f t="shared" si="4"/>
        <v>5421.2830000000004</v>
      </c>
      <c r="G32" s="62">
        <f t="shared" si="4"/>
        <v>5484.2690000000002</v>
      </c>
      <c r="H32" s="62">
        <f t="shared" si="4"/>
        <v>5704.27</v>
      </c>
      <c r="I32" s="62">
        <f t="shared" si="4"/>
        <v>6283.8819999999996</v>
      </c>
      <c r="J32" s="62">
        <f t="shared" si="4"/>
        <v>6854.7530000000006</v>
      </c>
      <c r="K32" s="62">
        <f t="shared" si="4"/>
        <v>7374.0540000000001</v>
      </c>
      <c r="L32" s="62">
        <f t="shared" si="4"/>
        <v>7972.1660000000002</v>
      </c>
      <c r="M32" s="62">
        <f t="shared" si="4"/>
        <v>8434.17</v>
      </c>
      <c r="N32" s="62">
        <f t="shared" si="4"/>
        <v>8540.2119999999995</v>
      </c>
      <c r="O32" s="62">
        <f t="shared" si="4"/>
        <v>8418.0220000000008</v>
      </c>
      <c r="P32" s="62">
        <f t="shared" si="4"/>
        <v>8348.969000000001</v>
      </c>
      <c r="Q32" s="62">
        <f t="shared" si="4"/>
        <v>8274.0259999999998</v>
      </c>
      <c r="R32" s="62">
        <f t="shared" si="4"/>
        <v>8428.2139999999999</v>
      </c>
      <c r="S32" s="62">
        <f t="shared" si="4"/>
        <v>9091.8559999999998</v>
      </c>
      <c r="T32" s="62">
        <f t="shared" si="4"/>
        <v>8737.68</v>
      </c>
      <c r="U32" s="62">
        <f t="shared" si="4"/>
        <v>8727.1029999999992</v>
      </c>
      <c r="V32" s="62">
        <f t="shared" si="4"/>
        <v>8878.0709999999999</v>
      </c>
      <c r="W32" s="62">
        <f t="shared" si="4"/>
        <v>8634.9310000000005</v>
      </c>
      <c r="X32" s="62">
        <f t="shared" si="4"/>
        <v>8334.6970000000001</v>
      </c>
      <c r="Y32" s="62">
        <f t="shared" si="4"/>
        <v>7232.7070000000003</v>
      </c>
      <c r="Z32" s="63" t="str">
        <f t="shared" si="4"/>
        <v/>
      </c>
      <c r="AA32" s="64">
        <f>SUM(AA29:AA31)</f>
        <v>177805.59299999999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87</v>
      </c>
      <c r="C35" s="95">
        <v>68</v>
      </c>
      <c r="D35" s="95">
        <v>103</v>
      </c>
      <c r="E35" s="95">
        <v>88</v>
      </c>
      <c r="F35" s="95">
        <v>131</v>
      </c>
      <c r="G35" s="95">
        <v>161</v>
      </c>
      <c r="H35" s="95">
        <v>127</v>
      </c>
      <c r="I35" s="95">
        <v>94</v>
      </c>
      <c r="J35" s="95">
        <v>55</v>
      </c>
      <c r="K35" s="95">
        <v>55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40</v>
      </c>
      <c r="S35" s="95">
        <v>85</v>
      </c>
      <c r="T35" s="95">
        <v>92</v>
      </c>
      <c r="U35" s="95">
        <v>209.07999999999998</v>
      </c>
      <c r="V35" s="95">
        <v>224</v>
      </c>
      <c r="W35" s="95">
        <v>135</v>
      </c>
      <c r="X35" s="95">
        <v>97</v>
      </c>
      <c r="Y35" s="95">
        <v>55</v>
      </c>
      <c r="Z35" s="96"/>
      <c r="AA35" s="74">
        <f t="shared" ref="AA35:AA40" si="5">SUM(B35:Z35)</f>
        <v>2026.08</v>
      </c>
    </row>
    <row r="36" spans="1:27" ht="24.95" customHeight="1" x14ac:dyDescent="0.2">
      <c r="A36" s="97" t="s">
        <v>29</v>
      </c>
      <c r="B36" s="98">
        <v>383</v>
      </c>
      <c r="C36" s="99">
        <v>432</v>
      </c>
      <c r="D36" s="99">
        <v>450</v>
      </c>
      <c r="E36" s="99">
        <v>446</v>
      </c>
      <c r="F36" s="99">
        <v>425</v>
      </c>
      <c r="G36" s="99">
        <v>408</v>
      </c>
      <c r="H36" s="99">
        <v>381</v>
      </c>
      <c r="I36" s="99">
        <v>362</v>
      </c>
      <c r="J36" s="99">
        <v>315</v>
      </c>
      <c r="K36" s="99">
        <v>363</v>
      </c>
      <c r="L36" s="99">
        <v>403</v>
      </c>
      <c r="M36" s="99">
        <v>419</v>
      </c>
      <c r="N36" s="99">
        <v>389</v>
      </c>
      <c r="O36" s="99">
        <v>360</v>
      </c>
      <c r="P36" s="99">
        <v>364</v>
      </c>
      <c r="Q36" s="99">
        <v>377</v>
      </c>
      <c r="R36" s="99">
        <v>283</v>
      </c>
      <c r="S36" s="99">
        <v>218</v>
      </c>
      <c r="T36" s="99">
        <v>252</v>
      </c>
      <c r="U36" s="99">
        <v>181</v>
      </c>
      <c r="V36" s="99">
        <v>227</v>
      </c>
      <c r="W36" s="99">
        <v>167</v>
      </c>
      <c r="X36" s="99">
        <v>247</v>
      </c>
      <c r="Y36" s="99">
        <v>231</v>
      </c>
      <c r="Z36" s="100"/>
      <c r="AA36" s="79">
        <f t="shared" si="5"/>
        <v>8083</v>
      </c>
    </row>
    <row r="37" spans="1:27" ht="24.95" customHeight="1" x14ac:dyDescent="0.2">
      <c r="A37" s="97" t="s">
        <v>30</v>
      </c>
      <c r="B37" s="98">
        <v>645.70000000000005</v>
      </c>
      <c r="C37" s="99">
        <v>1148.7</v>
      </c>
      <c r="D37" s="99">
        <v>1203</v>
      </c>
      <c r="E37" s="99">
        <v>1203</v>
      </c>
      <c r="F37" s="99">
        <v>1203</v>
      </c>
      <c r="G37" s="99">
        <v>1153</v>
      </c>
      <c r="H37" s="99">
        <v>1073</v>
      </c>
      <c r="I37" s="99">
        <v>1109</v>
      </c>
      <c r="J37" s="99">
        <v>1120</v>
      </c>
      <c r="K37" s="99">
        <v>1099</v>
      </c>
      <c r="L37" s="99">
        <v>1077</v>
      </c>
      <c r="M37" s="99">
        <v>1037</v>
      </c>
      <c r="N37" s="99">
        <v>1043</v>
      </c>
      <c r="O37" s="99">
        <v>1069</v>
      </c>
      <c r="P37" s="99">
        <v>1035</v>
      </c>
      <c r="Q37" s="99">
        <v>1039</v>
      </c>
      <c r="R37" s="99">
        <v>908.6</v>
      </c>
      <c r="S37" s="99">
        <v>111.2</v>
      </c>
      <c r="T37" s="99">
        <v>5</v>
      </c>
      <c r="U37" s="99">
        <v>106.3</v>
      </c>
      <c r="V37" s="99">
        <v>5</v>
      </c>
      <c r="W37" s="99">
        <v>5</v>
      </c>
      <c r="X37" s="99">
        <v>5</v>
      </c>
      <c r="Y37" s="99">
        <v>543.79999999999995</v>
      </c>
      <c r="Z37" s="100"/>
      <c r="AA37" s="79">
        <f t="shared" si="5"/>
        <v>18947.3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19</v>
      </c>
      <c r="M38" s="99">
        <v>15</v>
      </c>
      <c r="N38" s="99">
        <v>15</v>
      </c>
      <c r="O38" s="99">
        <v>50</v>
      </c>
      <c r="P38" s="99">
        <v>50</v>
      </c>
      <c r="Q38" s="99">
        <v>49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1098</v>
      </c>
    </row>
    <row r="39" spans="1:27" ht="24.95" customHeight="1" x14ac:dyDescent="0.2">
      <c r="A39" s="97" t="s">
        <v>32</v>
      </c>
      <c r="B39" s="98">
        <v>113.1</v>
      </c>
      <c r="C39" s="99">
        <v>125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287.3</v>
      </c>
      <c r="U39" s="99"/>
      <c r="V39" s="99"/>
      <c r="W39" s="99"/>
      <c r="X39" s="99"/>
      <c r="Y39" s="99"/>
      <c r="Z39" s="100"/>
      <c r="AA39" s="79">
        <f t="shared" si="5"/>
        <v>525.4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1278.8</v>
      </c>
      <c r="C40" s="88">
        <f t="shared" si="6"/>
        <v>1823.7</v>
      </c>
      <c r="D40" s="88">
        <f t="shared" si="6"/>
        <v>1806</v>
      </c>
      <c r="E40" s="88">
        <f t="shared" si="6"/>
        <v>1787</v>
      </c>
      <c r="F40" s="88">
        <f t="shared" si="6"/>
        <v>1809</v>
      </c>
      <c r="G40" s="88">
        <f t="shared" si="6"/>
        <v>1772</v>
      </c>
      <c r="H40" s="88">
        <f t="shared" si="6"/>
        <v>1631</v>
      </c>
      <c r="I40" s="88">
        <f t="shared" si="6"/>
        <v>1615</v>
      </c>
      <c r="J40" s="88">
        <f t="shared" si="6"/>
        <v>1540</v>
      </c>
      <c r="K40" s="88">
        <f t="shared" si="6"/>
        <v>1567</v>
      </c>
      <c r="L40" s="88">
        <f t="shared" si="6"/>
        <v>1519</v>
      </c>
      <c r="M40" s="88">
        <f t="shared" si="6"/>
        <v>1491</v>
      </c>
      <c r="N40" s="88">
        <f t="shared" si="6"/>
        <v>1467</v>
      </c>
      <c r="O40" s="88">
        <f t="shared" si="6"/>
        <v>1499</v>
      </c>
      <c r="P40" s="88">
        <f t="shared" si="6"/>
        <v>1469</v>
      </c>
      <c r="Q40" s="88">
        <f t="shared" si="6"/>
        <v>1485</v>
      </c>
      <c r="R40" s="88">
        <f t="shared" si="6"/>
        <v>1281.5999999999999</v>
      </c>
      <c r="S40" s="88">
        <f t="shared" si="6"/>
        <v>464.2</v>
      </c>
      <c r="T40" s="88">
        <f t="shared" si="6"/>
        <v>686.3</v>
      </c>
      <c r="U40" s="88">
        <f t="shared" si="6"/>
        <v>546.38</v>
      </c>
      <c r="V40" s="88">
        <f t="shared" si="6"/>
        <v>506</v>
      </c>
      <c r="W40" s="88">
        <f t="shared" si="6"/>
        <v>357</v>
      </c>
      <c r="X40" s="88">
        <f t="shared" si="6"/>
        <v>399</v>
      </c>
      <c r="Y40" s="88">
        <f t="shared" si="6"/>
        <v>879.8</v>
      </c>
      <c r="Z40" s="89" t="str">
        <f t="shared" si="6"/>
        <v/>
      </c>
      <c r="AA40" s="90">
        <f t="shared" si="5"/>
        <v>30679.78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640.70000000000005</v>
      </c>
      <c r="C45" s="99">
        <v>1143.7</v>
      </c>
      <c r="D45" s="99">
        <v>1198</v>
      </c>
      <c r="E45" s="99">
        <v>1198</v>
      </c>
      <c r="F45" s="99">
        <v>1198</v>
      </c>
      <c r="G45" s="99">
        <v>1148</v>
      </c>
      <c r="H45" s="99">
        <v>1068</v>
      </c>
      <c r="I45" s="99">
        <v>1104</v>
      </c>
      <c r="J45" s="99">
        <v>1115</v>
      </c>
      <c r="K45" s="99">
        <v>1094</v>
      </c>
      <c r="L45" s="99">
        <v>1072</v>
      </c>
      <c r="M45" s="99">
        <v>1032</v>
      </c>
      <c r="N45" s="99">
        <v>1038</v>
      </c>
      <c r="O45" s="99">
        <v>1064</v>
      </c>
      <c r="P45" s="99">
        <v>1030</v>
      </c>
      <c r="Q45" s="99">
        <v>1034</v>
      </c>
      <c r="R45" s="99">
        <v>903.6</v>
      </c>
      <c r="S45" s="99">
        <v>106.2</v>
      </c>
      <c r="T45" s="99"/>
      <c r="U45" s="99">
        <v>101.3</v>
      </c>
      <c r="V45" s="99"/>
      <c r="W45" s="99"/>
      <c r="X45" s="99"/>
      <c r="Y45" s="99">
        <v>538.79999999999995</v>
      </c>
      <c r="Z45" s="100"/>
      <c r="AA45" s="79">
        <f t="shared" si="7"/>
        <v>18827.3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113.1</v>
      </c>
      <c r="C47" s="99">
        <v>125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287.3</v>
      </c>
      <c r="U47" s="99"/>
      <c r="V47" s="99"/>
      <c r="W47" s="99"/>
      <c r="X47" s="99"/>
      <c r="Y47" s="99"/>
      <c r="Z47" s="100"/>
      <c r="AA47" s="79">
        <f t="shared" si="7"/>
        <v>525.4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753.80000000000007</v>
      </c>
      <c r="C49" s="88">
        <f t="shared" ref="C49:Z49" si="8">IF(LEN(C$2)&gt;0,SUM(C43:C48),"")</f>
        <v>1268.7</v>
      </c>
      <c r="D49" s="88">
        <f t="shared" si="8"/>
        <v>1198</v>
      </c>
      <c r="E49" s="88">
        <f t="shared" si="8"/>
        <v>1198</v>
      </c>
      <c r="F49" s="88">
        <f t="shared" si="8"/>
        <v>1198</v>
      </c>
      <c r="G49" s="88">
        <f t="shared" si="8"/>
        <v>1148</v>
      </c>
      <c r="H49" s="88">
        <f t="shared" si="8"/>
        <v>1068</v>
      </c>
      <c r="I49" s="88">
        <f t="shared" si="8"/>
        <v>1104</v>
      </c>
      <c r="J49" s="88">
        <f t="shared" si="8"/>
        <v>1115</v>
      </c>
      <c r="K49" s="88">
        <f t="shared" si="8"/>
        <v>1094</v>
      </c>
      <c r="L49" s="88">
        <f t="shared" si="8"/>
        <v>1072</v>
      </c>
      <c r="M49" s="88">
        <f t="shared" si="8"/>
        <v>1032</v>
      </c>
      <c r="N49" s="88">
        <f t="shared" si="8"/>
        <v>1038</v>
      </c>
      <c r="O49" s="88">
        <f t="shared" si="8"/>
        <v>1064</v>
      </c>
      <c r="P49" s="88">
        <f t="shared" si="8"/>
        <v>1030</v>
      </c>
      <c r="Q49" s="88">
        <f t="shared" si="8"/>
        <v>1034</v>
      </c>
      <c r="R49" s="88">
        <f t="shared" si="8"/>
        <v>903.6</v>
      </c>
      <c r="S49" s="88">
        <f t="shared" si="8"/>
        <v>106.2</v>
      </c>
      <c r="T49" s="88">
        <f t="shared" si="8"/>
        <v>287.3</v>
      </c>
      <c r="U49" s="88">
        <f t="shared" si="8"/>
        <v>101.3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538.79999999999995</v>
      </c>
      <c r="Z49" s="89" t="str">
        <f t="shared" si="8"/>
        <v/>
      </c>
      <c r="AA49" s="90">
        <f t="shared" si="7"/>
        <v>19352.699999999997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6958.8139999999994</v>
      </c>
      <c r="C52" s="88">
        <f t="shared" si="10"/>
        <v>6696.0119999999997</v>
      </c>
      <c r="D52" s="88">
        <f t="shared" si="10"/>
        <v>6717.4780000000001</v>
      </c>
      <c r="E52" s="88">
        <f t="shared" si="10"/>
        <v>6676.4539999999997</v>
      </c>
      <c r="F52" s="88">
        <f t="shared" si="10"/>
        <v>6619.2829999999994</v>
      </c>
      <c r="G52" s="88">
        <f t="shared" si="10"/>
        <v>6632.2690000000002</v>
      </c>
      <c r="H52" s="88">
        <f t="shared" si="10"/>
        <v>6772.2699999999995</v>
      </c>
      <c r="I52" s="88">
        <f t="shared" si="10"/>
        <v>7387.8820000000005</v>
      </c>
      <c r="J52" s="88">
        <f t="shared" si="10"/>
        <v>7969.7530000000006</v>
      </c>
      <c r="K52" s="88">
        <f t="shared" si="10"/>
        <v>8468.0540000000001</v>
      </c>
      <c r="L52" s="88">
        <f t="shared" si="10"/>
        <v>9044.1659999999993</v>
      </c>
      <c r="M52" s="88">
        <f t="shared" si="10"/>
        <v>9466.17</v>
      </c>
      <c r="N52" s="88">
        <f t="shared" si="10"/>
        <v>9578.2119999999995</v>
      </c>
      <c r="O52" s="88">
        <f t="shared" si="10"/>
        <v>9482.0220000000008</v>
      </c>
      <c r="P52" s="88">
        <f t="shared" si="10"/>
        <v>9378.969000000001</v>
      </c>
      <c r="Q52" s="88">
        <f t="shared" si="10"/>
        <v>9308.0259999999998</v>
      </c>
      <c r="R52" s="88">
        <f t="shared" si="10"/>
        <v>9331.8140000000003</v>
      </c>
      <c r="S52" s="88">
        <f t="shared" si="10"/>
        <v>9198.0560000000005</v>
      </c>
      <c r="T52" s="88">
        <f t="shared" si="10"/>
        <v>9024.98</v>
      </c>
      <c r="U52" s="88">
        <f t="shared" si="10"/>
        <v>8828.4030000000002</v>
      </c>
      <c r="V52" s="88">
        <f t="shared" si="10"/>
        <v>8878.0709999999999</v>
      </c>
      <c r="W52" s="88">
        <f t="shared" si="10"/>
        <v>8634.9310000000005</v>
      </c>
      <c r="X52" s="88">
        <f t="shared" si="10"/>
        <v>8334.6970000000001</v>
      </c>
      <c r="Y52" s="88">
        <f t="shared" si="10"/>
        <v>7771.5070000000005</v>
      </c>
      <c r="Z52" s="89" t="str">
        <f t="shared" si="10"/>
        <v/>
      </c>
      <c r="AA52" s="104">
        <f>SUM(B52:Z52)</f>
        <v>197158.29300000003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6958.8250000000016</v>
      </c>
      <c r="C4" s="18">
        <v>6696.0190000000011</v>
      </c>
      <c r="D4" s="18">
        <v>6717.5030000000006</v>
      </c>
      <c r="E4" s="18">
        <v>6676.4539999999988</v>
      </c>
      <c r="F4" s="18">
        <v>6619.2830000000013</v>
      </c>
      <c r="G4" s="18">
        <v>6632.2690000000011</v>
      </c>
      <c r="H4" s="18">
        <v>6772.2699999999995</v>
      </c>
      <c r="I4" s="18">
        <v>7387.8820000000014</v>
      </c>
      <c r="J4" s="18">
        <v>7969.7530000000006</v>
      </c>
      <c r="K4" s="18">
        <v>8468.0540000000019</v>
      </c>
      <c r="L4" s="18">
        <v>9044.1660000000047</v>
      </c>
      <c r="M4" s="18">
        <v>9466.17</v>
      </c>
      <c r="N4" s="18">
        <v>9578.2119999999995</v>
      </c>
      <c r="O4" s="18">
        <v>9482.021999999999</v>
      </c>
      <c r="P4" s="18">
        <v>9378.969000000001</v>
      </c>
      <c r="Q4" s="18">
        <v>9308.025999999998</v>
      </c>
      <c r="R4" s="18">
        <v>9331.8600000000024</v>
      </c>
      <c r="S4" s="18">
        <v>9198.0989999999983</v>
      </c>
      <c r="T4" s="18">
        <v>9024.9730000000036</v>
      </c>
      <c r="U4" s="18">
        <v>8828.3990000000031</v>
      </c>
      <c r="V4" s="18">
        <v>8878.0360000000001</v>
      </c>
      <c r="W4" s="18">
        <v>8635.009</v>
      </c>
      <c r="X4" s="18">
        <v>8334.6719999999987</v>
      </c>
      <c r="Y4" s="18">
        <v>7771.5360000000019</v>
      </c>
      <c r="Z4" s="19"/>
      <c r="AA4" s="20">
        <f>SUM(B4:Z4)</f>
        <v>197158.46099999995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170.07</v>
      </c>
      <c r="C7" s="28">
        <v>134.47</v>
      </c>
      <c r="D7" s="28">
        <v>123.28</v>
      </c>
      <c r="E7" s="28">
        <v>113.33</v>
      </c>
      <c r="F7" s="28">
        <v>112.56</v>
      </c>
      <c r="G7" s="28">
        <v>111.12</v>
      </c>
      <c r="H7" s="28">
        <v>110.89</v>
      </c>
      <c r="I7" s="28">
        <v>115.78</v>
      </c>
      <c r="J7" s="28">
        <v>99.5</v>
      </c>
      <c r="K7" s="28">
        <v>70.760000000000005</v>
      </c>
      <c r="L7" s="28">
        <v>50</v>
      </c>
      <c r="M7" s="28">
        <v>28.49</v>
      </c>
      <c r="N7" s="28">
        <v>50</v>
      </c>
      <c r="O7" s="28">
        <v>85.53</v>
      </c>
      <c r="P7" s="28">
        <v>95.76</v>
      </c>
      <c r="Q7" s="28">
        <v>77.39</v>
      </c>
      <c r="R7" s="28">
        <v>108.68</v>
      </c>
      <c r="S7" s="28">
        <v>118.72</v>
      </c>
      <c r="T7" s="28">
        <v>146.54</v>
      </c>
      <c r="U7" s="28">
        <v>150</v>
      </c>
      <c r="V7" s="28">
        <v>186.19</v>
      </c>
      <c r="W7" s="28">
        <v>170.07</v>
      </c>
      <c r="X7" s="28">
        <v>123.9</v>
      </c>
      <c r="Y7" s="28">
        <v>107.2</v>
      </c>
      <c r="Z7" s="29"/>
      <c r="AA7" s="30">
        <f>IF(SUM(B7:Z7)&lt;&gt;0,AVERAGEIF(B7:Z7,"&lt;&gt;"""),"")</f>
        <v>110.84291666666667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9.8480000000000008</v>
      </c>
      <c r="H14" s="57">
        <v>3.0230000000000001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1.2809999999999999</v>
      </c>
      <c r="U14" s="57">
        <v>9.1519999999999992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113.304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9.8480000000000008</v>
      </c>
      <c r="H16" s="62">
        <f t="shared" si="1"/>
        <v>3.0230000000000001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1.2809999999999999</v>
      </c>
      <c r="U16" s="62">
        <f t="shared" si="1"/>
        <v>9.1519999999999992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113.304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788.41700000000003</v>
      </c>
      <c r="C19" s="72">
        <v>808.96400000000006</v>
      </c>
      <c r="D19" s="72">
        <v>810.93200000000002</v>
      </c>
      <c r="E19" s="72">
        <v>807.56200000000001</v>
      </c>
      <c r="F19" s="72">
        <v>806.30899999999997</v>
      </c>
      <c r="G19" s="72">
        <v>809.30600000000004</v>
      </c>
      <c r="H19" s="72">
        <v>817.14200000000005</v>
      </c>
      <c r="I19" s="72">
        <v>814.41799999999989</v>
      </c>
      <c r="J19" s="72">
        <v>802.678</v>
      </c>
      <c r="K19" s="72">
        <v>813.35599999999999</v>
      </c>
      <c r="L19" s="72">
        <v>815.32400000000007</v>
      </c>
      <c r="M19" s="72">
        <v>816.952</v>
      </c>
      <c r="N19" s="72">
        <v>815.98500000000001</v>
      </c>
      <c r="O19" s="72">
        <v>817.221</v>
      </c>
      <c r="P19" s="72">
        <v>819.06599999999992</v>
      </c>
      <c r="Q19" s="72">
        <v>821.47699999999998</v>
      </c>
      <c r="R19" s="72">
        <v>808.28399999999999</v>
      </c>
      <c r="S19" s="72">
        <v>809.23699999999997</v>
      </c>
      <c r="T19" s="72">
        <v>806.64699999999993</v>
      </c>
      <c r="U19" s="72">
        <v>797.95100000000002</v>
      </c>
      <c r="V19" s="72">
        <v>724.29299999999989</v>
      </c>
      <c r="W19" s="72">
        <v>720.90300000000013</v>
      </c>
      <c r="X19" s="72">
        <v>766.18299999999999</v>
      </c>
      <c r="Y19" s="72">
        <v>770.24000000000012</v>
      </c>
      <c r="Z19" s="73"/>
      <c r="AA19" s="74">
        <f t="shared" ref="AA19:AA25" si="2">SUM(B19:Z19)</f>
        <v>19188.847000000002</v>
      </c>
    </row>
    <row r="20" spans="1:27" ht="24.95" customHeight="1" x14ac:dyDescent="0.2">
      <c r="A20" s="75" t="s">
        <v>15</v>
      </c>
      <c r="B20" s="76">
        <v>1318.3469999999998</v>
      </c>
      <c r="C20" s="77">
        <v>1329.952</v>
      </c>
      <c r="D20" s="77">
        <v>1306.7980000000002</v>
      </c>
      <c r="E20" s="77">
        <v>1286.4030000000002</v>
      </c>
      <c r="F20" s="77">
        <v>1273.617</v>
      </c>
      <c r="G20" s="77">
        <v>1279.0550000000001</v>
      </c>
      <c r="H20" s="77">
        <v>1320.999</v>
      </c>
      <c r="I20" s="77">
        <v>1374.463</v>
      </c>
      <c r="J20" s="77">
        <v>1419.3499999999997</v>
      </c>
      <c r="K20" s="77">
        <v>1423.681</v>
      </c>
      <c r="L20" s="77">
        <v>1434.7640000000004</v>
      </c>
      <c r="M20" s="77">
        <v>1453.12</v>
      </c>
      <c r="N20" s="77">
        <v>1448.5809999999999</v>
      </c>
      <c r="O20" s="77">
        <v>1432.106</v>
      </c>
      <c r="P20" s="77">
        <v>1450.4059999999999</v>
      </c>
      <c r="Q20" s="77">
        <v>1472.8629999999998</v>
      </c>
      <c r="R20" s="77">
        <v>1486.3839999999998</v>
      </c>
      <c r="S20" s="77">
        <v>1475.0779999999997</v>
      </c>
      <c r="T20" s="77">
        <v>1441.2650000000001</v>
      </c>
      <c r="U20" s="77">
        <v>1393.9110000000001</v>
      </c>
      <c r="V20" s="77">
        <v>1317.325</v>
      </c>
      <c r="W20" s="77">
        <v>1237.739</v>
      </c>
      <c r="X20" s="77">
        <v>1208.9650000000001</v>
      </c>
      <c r="Y20" s="77">
        <v>1181.241</v>
      </c>
      <c r="Z20" s="78"/>
      <c r="AA20" s="79">
        <f t="shared" si="2"/>
        <v>32766.413</v>
      </c>
    </row>
    <row r="21" spans="1:27" ht="24.95" customHeight="1" x14ac:dyDescent="0.2">
      <c r="A21" s="75" t="s">
        <v>16</v>
      </c>
      <c r="B21" s="80">
        <v>4142.5609999999997</v>
      </c>
      <c r="C21" s="81">
        <v>3875.1029999999992</v>
      </c>
      <c r="D21" s="81">
        <v>3664.5729999999994</v>
      </c>
      <c r="E21" s="81">
        <v>3505.4889999999996</v>
      </c>
      <c r="F21" s="81">
        <v>3458.857</v>
      </c>
      <c r="G21" s="81">
        <v>3400.5599999999995</v>
      </c>
      <c r="H21" s="81">
        <v>3468.1059999999998</v>
      </c>
      <c r="I21" s="81">
        <v>3823.5009999999997</v>
      </c>
      <c r="J21" s="81">
        <v>4289.7250000000004</v>
      </c>
      <c r="K21" s="81">
        <v>4696.2760000000007</v>
      </c>
      <c r="L21" s="81">
        <v>5013.652000000001</v>
      </c>
      <c r="M21" s="81">
        <v>5344.1170000000011</v>
      </c>
      <c r="N21" s="81">
        <v>5560.9900000000007</v>
      </c>
      <c r="O21" s="81">
        <v>5622.6950000000006</v>
      </c>
      <c r="P21" s="81">
        <v>5523.9970000000003</v>
      </c>
      <c r="Q21" s="81">
        <v>5424.1860000000006</v>
      </c>
      <c r="R21" s="81">
        <v>5349.6920000000009</v>
      </c>
      <c r="S21" s="81">
        <v>5257.7840000000006</v>
      </c>
      <c r="T21" s="81">
        <v>5143.5800000000008</v>
      </c>
      <c r="U21" s="81">
        <v>5162.3850000000011</v>
      </c>
      <c r="V21" s="81">
        <v>5188.4170000000004</v>
      </c>
      <c r="W21" s="81">
        <v>4969.4669999999987</v>
      </c>
      <c r="X21" s="81">
        <v>4722.0240000000003</v>
      </c>
      <c r="Y21" s="81">
        <v>4413.5550000000003</v>
      </c>
      <c r="Z21" s="78"/>
      <c r="AA21" s="79">
        <f t="shared" si="2"/>
        <v>111021.29199999999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102.426</v>
      </c>
      <c r="M22" s="81">
        <v>125</v>
      </c>
      <c r="N22" s="81">
        <v>52.155999999999999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279.58199999999999</v>
      </c>
    </row>
    <row r="23" spans="1:27" ht="24.95" customHeight="1" x14ac:dyDescent="0.2">
      <c r="A23" s="85" t="s">
        <v>18</v>
      </c>
      <c r="B23" s="77">
        <v>121.5</v>
      </c>
      <c r="C23" s="77">
        <v>111</v>
      </c>
      <c r="D23" s="77">
        <v>101</v>
      </c>
      <c r="E23" s="77">
        <v>95</v>
      </c>
      <c r="F23" s="77">
        <v>93.5</v>
      </c>
      <c r="G23" s="77">
        <v>102.5</v>
      </c>
      <c r="H23" s="77">
        <v>115</v>
      </c>
      <c r="I23" s="77">
        <v>99.5</v>
      </c>
      <c r="J23" s="77">
        <v>88</v>
      </c>
      <c r="K23" s="77">
        <v>80.5</v>
      </c>
      <c r="L23" s="77">
        <v>77</v>
      </c>
      <c r="M23" s="77">
        <v>83</v>
      </c>
      <c r="N23" s="77">
        <v>83.5</v>
      </c>
      <c r="O23" s="77">
        <v>82</v>
      </c>
      <c r="P23" s="77">
        <v>86.5</v>
      </c>
      <c r="Q23" s="77">
        <v>85.5</v>
      </c>
      <c r="R23" s="77">
        <v>109.5</v>
      </c>
      <c r="S23" s="77">
        <v>143</v>
      </c>
      <c r="T23" s="77">
        <v>159.5</v>
      </c>
      <c r="U23" s="77">
        <v>166</v>
      </c>
      <c r="V23" s="77">
        <v>163.5</v>
      </c>
      <c r="W23" s="77">
        <v>152.5</v>
      </c>
      <c r="X23" s="77">
        <v>152.5</v>
      </c>
      <c r="Y23" s="77">
        <v>122.5</v>
      </c>
      <c r="Z23" s="77"/>
      <c r="AA23" s="79">
        <f t="shared" si="2"/>
        <v>2674</v>
      </c>
    </row>
    <row r="24" spans="1:27" ht="24.95" customHeight="1" x14ac:dyDescent="0.2">
      <c r="A24" s="85" t="s">
        <v>19</v>
      </c>
      <c r="B24" s="77">
        <v>442.00000000000006</v>
      </c>
      <c r="C24" s="77">
        <v>419</v>
      </c>
      <c r="D24" s="77">
        <v>407</v>
      </c>
      <c r="E24" s="77">
        <v>397</v>
      </c>
      <c r="F24" s="77">
        <v>400</v>
      </c>
      <c r="G24" s="77">
        <v>410.99999999999994</v>
      </c>
      <c r="H24" s="77">
        <v>450.99999999999994</v>
      </c>
      <c r="I24" s="77">
        <v>516</v>
      </c>
      <c r="J24" s="77">
        <v>576</v>
      </c>
      <c r="K24" s="77">
        <v>609</v>
      </c>
      <c r="L24" s="77">
        <v>623.99999999999989</v>
      </c>
      <c r="M24" s="77">
        <v>635</v>
      </c>
      <c r="N24" s="77">
        <v>651</v>
      </c>
      <c r="O24" s="77">
        <v>648.99999999999989</v>
      </c>
      <c r="P24" s="77">
        <v>633.00000000000011</v>
      </c>
      <c r="Q24" s="77">
        <v>621</v>
      </c>
      <c r="R24" s="77">
        <v>622.00000000000011</v>
      </c>
      <c r="S24" s="77">
        <v>630.00000000000011</v>
      </c>
      <c r="T24" s="77">
        <v>626.99999999999989</v>
      </c>
      <c r="U24" s="77">
        <v>623.99999999999989</v>
      </c>
      <c r="V24" s="77">
        <v>612</v>
      </c>
      <c r="W24" s="77">
        <v>576</v>
      </c>
      <c r="X24" s="77">
        <v>537</v>
      </c>
      <c r="Y24" s="77">
        <v>476</v>
      </c>
      <c r="Z24" s="77"/>
      <c r="AA24" s="79">
        <f t="shared" si="2"/>
        <v>13145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6812.8249999999989</v>
      </c>
      <c r="C26" s="88">
        <f t="shared" ref="C26:Z26" si="3">IF(LEN(C$2)&gt;0,SUM(C19:C25),"")</f>
        <v>6544.0189999999993</v>
      </c>
      <c r="D26" s="88">
        <f t="shared" si="3"/>
        <v>6290.3029999999999</v>
      </c>
      <c r="E26" s="88">
        <f t="shared" si="3"/>
        <v>6091.4539999999997</v>
      </c>
      <c r="F26" s="88">
        <f t="shared" si="3"/>
        <v>6032.2829999999994</v>
      </c>
      <c r="G26" s="88">
        <f t="shared" si="3"/>
        <v>6002.4209999999994</v>
      </c>
      <c r="H26" s="88">
        <f t="shared" si="3"/>
        <v>6172.2469999999994</v>
      </c>
      <c r="I26" s="88">
        <f t="shared" si="3"/>
        <v>6627.8819999999996</v>
      </c>
      <c r="J26" s="88">
        <f t="shared" si="3"/>
        <v>7175.7530000000006</v>
      </c>
      <c r="K26" s="88">
        <f t="shared" si="3"/>
        <v>7622.813000000001</v>
      </c>
      <c r="L26" s="88">
        <f t="shared" si="3"/>
        <v>8067.166000000002</v>
      </c>
      <c r="M26" s="88">
        <f t="shared" si="3"/>
        <v>8457.1890000000021</v>
      </c>
      <c r="N26" s="88">
        <f t="shared" si="3"/>
        <v>8612.2119999999995</v>
      </c>
      <c r="O26" s="88">
        <f t="shared" si="3"/>
        <v>8603.0220000000008</v>
      </c>
      <c r="P26" s="88">
        <f t="shared" si="3"/>
        <v>8512.969000000001</v>
      </c>
      <c r="Q26" s="88">
        <f t="shared" si="3"/>
        <v>8425.0259999999998</v>
      </c>
      <c r="R26" s="88">
        <f t="shared" si="3"/>
        <v>8375.86</v>
      </c>
      <c r="S26" s="88">
        <f t="shared" si="3"/>
        <v>8315.0990000000002</v>
      </c>
      <c r="T26" s="88">
        <f t="shared" si="3"/>
        <v>8177.9920000000011</v>
      </c>
      <c r="U26" s="88">
        <f t="shared" si="3"/>
        <v>8144.2470000000012</v>
      </c>
      <c r="V26" s="88">
        <f t="shared" si="3"/>
        <v>8005.5349999999999</v>
      </c>
      <c r="W26" s="88">
        <f t="shared" si="3"/>
        <v>7656.6089999999986</v>
      </c>
      <c r="X26" s="88">
        <f t="shared" si="3"/>
        <v>7386.6720000000005</v>
      </c>
      <c r="Y26" s="88">
        <f t="shared" si="3"/>
        <v>6963.5360000000001</v>
      </c>
      <c r="Z26" s="89" t="str">
        <f t="shared" si="3"/>
        <v/>
      </c>
      <c r="AA26" s="90">
        <f>SUM(AA19:AA25)</f>
        <v>179075.13399999999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698.5</v>
      </c>
      <c r="C29" s="72">
        <v>663</v>
      </c>
      <c r="D29" s="72">
        <v>641</v>
      </c>
      <c r="E29" s="72">
        <v>625</v>
      </c>
      <c r="F29" s="72">
        <v>628.5</v>
      </c>
      <c r="G29" s="72">
        <v>646.5</v>
      </c>
      <c r="H29" s="72">
        <v>699</v>
      </c>
      <c r="I29" s="72">
        <v>750.5</v>
      </c>
      <c r="J29" s="72">
        <v>804</v>
      </c>
      <c r="K29" s="72">
        <v>844.5</v>
      </c>
      <c r="L29" s="72">
        <v>866</v>
      </c>
      <c r="M29" s="72">
        <v>883</v>
      </c>
      <c r="N29" s="72">
        <v>899.5</v>
      </c>
      <c r="O29" s="72">
        <v>881</v>
      </c>
      <c r="P29" s="72">
        <v>869.5</v>
      </c>
      <c r="Q29" s="72">
        <v>846.5</v>
      </c>
      <c r="R29" s="72">
        <v>860.5</v>
      </c>
      <c r="S29" s="72">
        <v>902</v>
      </c>
      <c r="T29" s="72">
        <v>915.5</v>
      </c>
      <c r="U29" s="72">
        <v>893</v>
      </c>
      <c r="V29" s="72">
        <v>878.5</v>
      </c>
      <c r="W29" s="72">
        <v>840.5</v>
      </c>
      <c r="X29" s="72">
        <v>822.5</v>
      </c>
      <c r="Y29" s="72">
        <v>742.5</v>
      </c>
      <c r="Z29" s="73"/>
      <c r="AA29" s="74">
        <f>SUM(B29:Z29)</f>
        <v>19101</v>
      </c>
    </row>
    <row r="30" spans="1:27" ht="24.95" customHeight="1" x14ac:dyDescent="0.2">
      <c r="A30" s="75" t="s">
        <v>24</v>
      </c>
      <c r="B30" s="76">
        <v>6260.3249999999998</v>
      </c>
      <c r="C30" s="77">
        <v>6033.0190000000002</v>
      </c>
      <c r="D30" s="77">
        <v>5773.3029999999999</v>
      </c>
      <c r="E30" s="77">
        <v>5551.4539999999997</v>
      </c>
      <c r="F30" s="77">
        <v>5490.7830000000004</v>
      </c>
      <c r="G30" s="77">
        <v>5485.7690000000002</v>
      </c>
      <c r="H30" s="77">
        <v>5573.27</v>
      </c>
      <c r="I30" s="77">
        <v>6137.3819999999996</v>
      </c>
      <c r="J30" s="77">
        <v>6665.7529999999997</v>
      </c>
      <c r="K30" s="77">
        <v>7123.5540000000001</v>
      </c>
      <c r="L30" s="77">
        <v>7678.1660000000002</v>
      </c>
      <c r="M30" s="77">
        <v>8083.17</v>
      </c>
      <c r="N30" s="77">
        <v>8178.7120000000004</v>
      </c>
      <c r="O30" s="77">
        <v>8101.0219999999999</v>
      </c>
      <c r="P30" s="77">
        <v>8009.4690000000001</v>
      </c>
      <c r="Q30" s="77">
        <v>7961.5259999999998</v>
      </c>
      <c r="R30" s="77">
        <v>7971.36</v>
      </c>
      <c r="S30" s="77">
        <v>7796.0990000000002</v>
      </c>
      <c r="T30" s="77">
        <v>7475.7730000000001</v>
      </c>
      <c r="U30" s="77">
        <v>7435.3990000000003</v>
      </c>
      <c r="V30" s="77">
        <v>7231.0360000000001</v>
      </c>
      <c r="W30" s="77">
        <v>7018.1090000000004</v>
      </c>
      <c r="X30" s="77">
        <v>6818.1719999999996</v>
      </c>
      <c r="Y30" s="77">
        <v>6529.0360000000001</v>
      </c>
      <c r="Z30" s="78"/>
      <c r="AA30" s="79">
        <f>SUM(B30:Z30)</f>
        <v>166381.66099999996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6958.8249999999998</v>
      </c>
      <c r="C32" s="62">
        <f t="shared" ref="C32:Z32" si="4">IF(LEN(C$2)&gt;0,SUM(C29:C31),"")</f>
        <v>6696.0190000000002</v>
      </c>
      <c r="D32" s="62">
        <f t="shared" si="4"/>
        <v>6414.3029999999999</v>
      </c>
      <c r="E32" s="62">
        <f t="shared" si="4"/>
        <v>6176.4539999999997</v>
      </c>
      <c r="F32" s="62">
        <f t="shared" si="4"/>
        <v>6119.2830000000004</v>
      </c>
      <c r="G32" s="62">
        <f t="shared" si="4"/>
        <v>6132.2690000000002</v>
      </c>
      <c r="H32" s="62">
        <f t="shared" si="4"/>
        <v>6272.27</v>
      </c>
      <c r="I32" s="62">
        <f t="shared" si="4"/>
        <v>6887.8819999999996</v>
      </c>
      <c r="J32" s="62">
        <f t="shared" si="4"/>
        <v>7469.7529999999997</v>
      </c>
      <c r="K32" s="62">
        <f t="shared" si="4"/>
        <v>7968.0540000000001</v>
      </c>
      <c r="L32" s="62">
        <f t="shared" si="4"/>
        <v>8544.1660000000011</v>
      </c>
      <c r="M32" s="62">
        <f t="shared" si="4"/>
        <v>8966.17</v>
      </c>
      <c r="N32" s="62">
        <f t="shared" si="4"/>
        <v>9078.2119999999995</v>
      </c>
      <c r="O32" s="62">
        <f t="shared" si="4"/>
        <v>8982.0220000000008</v>
      </c>
      <c r="P32" s="62">
        <f t="shared" si="4"/>
        <v>8878.969000000001</v>
      </c>
      <c r="Q32" s="62">
        <f t="shared" si="4"/>
        <v>8808.0259999999998</v>
      </c>
      <c r="R32" s="62">
        <f t="shared" si="4"/>
        <v>8831.86</v>
      </c>
      <c r="S32" s="62">
        <f t="shared" si="4"/>
        <v>8698.0990000000002</v>
      </c>
      <c r="T32" s="62">
        <f t="shared" si="4"/>
        <v>8391.273000000001</v>
      </c>
      <c r="U32" s="62">
        <f t="shared" si="4"/>
        <v>8328.3990000000013</v>
      </c>
      <c r="V32" s="62">
        <f t="shared" si="4"/>
        <v>8109.5360000000001</v>
      </c>
      <c r="W32" s="62">
        <f t="shared" si="4"/>
        <v>7858.6090000000004</v>
      </c>
      <c r="X32" s="62">
        <f t="shared" si="4"/>
        <v>7640.6719999999996</v>
      </c>
      <c r="Y32" s="62">
        <f t="shared" si="4"/>
        <v>7271.5360000000001</v>
      </c>
      <c r="Z32" s="63" t="str">
        <f t="shared" si="4"/>
        <v/>
      </c>
      <c r="AA32" s="64">
        <f>SUM(AA29:AA31)</f>
        <v>185482.66099999996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97</v>
      </c>
      <c r="C35" s="95">
        <v>129</v>
      </c>
      <c r="D35" s="95">
        <v>104</v>
      </c>
      <c r="E35" s="95">
        <v>75</v>
      </c>
      <c r="F35" s="95">
        <v>77</v>
      </c>
      <c r="G35" s="95">
        <v>60</v>
      </c>
      <c r="H35" s="95">
        <v>67</v>
      </c>
      <c r="I35" s="95">
        <v>205</v>
      </c>
      <c r="J35" s="95">
        <v>250</v>
      </c>
      <c r="K35" s="95">
        <v>243</v>
      </c>
      <c r="L35" s="95">
        <v>261</v>
      </c>
      <c r="M35" s="95">
        <v>261</v>
      </c>
      <c r="N35" s="95">
        <v>261</v>
      </c>
      <c r="O35" s="95">
        <v>265</v>
      </c>
      <c r="P35" s="95">
        <v>270</v>
      </c>
      <c r="Q35" s="95">
        <v>270</v>
      </c>
      <c r="R35" s="95">
        <v>287</v>
      </c>
      <c r="S35" s="95">
        <v>244</v>
      </c>
      <c r="T35" s="95">
        <v>156</v>
      </c>
      <c r="U35" s="95">
        <v>134</v>
      </c>
      <c r="V35" s="95">
        <v>94.001000000000005</v>
      </c>
      <c r="W35" s="95">
        <v>143</v>
      </c>
      <c r="X35" s="95">
        <v>184</v>
      </c>
      <c r="Y35" s="95">
        <v>213</v>
      </c>
      <c r="Z35" s="96"/>
      <c r="AA35" s="74">
        <f t="shared" ref="AA35:AA40" si="5">SUM(B35:Z35)</f>
        <v>4350.0010000000002</v>
      </c>
    </row>
    <row r="36" spans="1:27" ht="24.95" customHeight="1" x14ac:dyDescent="0.2">
      <c r="A36" s="97" t="s">
        <v>42</v>
      </c>
      <c r="B36" s="98">
        <v>39</v>
      </c>
      <c r="C36" s="99">
        <v>13</v>
      </c>
      <c r="D36" s="99">
        <v>10</v>
      </c>
      <c r="E36" s="99"/>
      <c r="F36" s="99"/>
      <c r="G36" s="99">
        <v>60</v>
      </c>
      <c r="H36" s="99">
        <v>30</v>
      </c>
      <c r="I36" s="99">
        <v>55</v>
      </c>
      <c r="J36" s="99">
        <v>44</v>
      </c>
      <c r="K36" s="99">
        <v>55</v>
      </c>
      <c r="L36" s="99">
        <v>81</v>
      </c>
      <c r="M36" s="99">
        <v>78</v>
      </c>
      <c r="N36" s="99">
        <v>74</v>
      </c>
      <c r="O36" s="99">
        <v>114</v>
      </c>
      <c r="P36" s="99">
        <v>96</v>
      </c>
      <c r="Q36" s="99">
        <v>113</v>
      </c>
      <c r="R36" s="99">
        <v>169</v>
      </c>
      <c r="S36" s="99">
        <v>139</v>
      </c>
      <c r="T36" s="99">
        <v>56</v>
      </c>
      <c r="U36" s="99">
        <v>41</v>
      </c>
      <c r="V36" s="99"/>
      <c r="W36" s="99">
        <v>49</v>
      </c>
      <c r="X36" s="99">
        <v>60</v>
      </c>
      <c r="Y36" s="99">
        <v>85</v>
      </c>
      <c r="Z36" s="100"/>
      <c r="AA36" s="79">
        <f t="shared" si="5"/>
        <v>1461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633.70000000000005</v>
      </c>
      <c r="U37" s="99"/>
      <c r="V37" s="99">
        <v>317.5</v>
      </c>
      <c r="W37" s="99">
        <v>402.8</v>
      </c>
      <c r="X37" s="99">
        <v>194</v>
      </c>
      <c r="Y37" s="99"/>
      <c r="Z37" s="100"/>
      <c r="AA37" s="79">
        <f t="shared" si="5"/>
        <v>1548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47.241</v>
      </c>
      <c r="L38" s="99">
        <v>135</v>
      </c>
      <c r="M38" s="99">
        <v>169.98099999999999</v>
      </c>
      <c r="N38" s="99">
        <v>131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483.22199999999998</v>
      </c>
    </row>
    <row r="39" spans="1:27" ht="24.95" customHeight="1" x14ac:dyDescent="0.2">
      <c r="A39" s="97" t="s">
        <v>45</v>
      </c>
      <c r="B39" s="98"/>
      <c r="C39" s="99"/>
      <c r="D39" s="99">
        <v>303.2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>
        <v>500</v>
      </c>
      <c r="V39" s="99">
        <v>451</v>
      </c>
      <c r="W39" s="99">
        <v>373.6</v>
      </c>
      <c r="X39" s="99">
        <v>500</v>
      </c>
      <c r="Y39" s="99">
        <v>500</v>
      </c>
      <c r="Z39" s="100"/>
      <c r="AA39" s="79">
        <f t="shared" si="5"/>
        <v>10127.800000000001</v>
      </c>
    </row>
    <row r="40" spans="1:27" ht="30" customHeight="1" thickBot="1" x14ac:dyDescent="0.25">
      <c r="A40" s="86" t="s">
        <v>46</v>
      </c>
      <c r="B40" s="87">
        <f>IF(LEN(B$2)&gt;0,SUM(B35:B39),"")</f>
        <v>136</v>
      </c>
      <c r="C40" s="88">
        <f t="shared" ref="C40:Z40" si="6">IF(LEN(C$2)&gt;0,SUM(C35:C39),"")</f>
        <v>142</v>
      </c>
      <c r="D40" s="88">
        <f t="shared" si="6"/>
        <v>417.2</v>
      </c>
      <c r="E40" s="88">
        <f t="shared" si="6"/>
        <v>575</v>
      </c>
      <c r="F40" s="88">
        <f t="shared" si="6"/>
        <v>577</v>
      </c>
      <c r="G40" s="88">
        <f t="shared" si="6"/>
        <v>620</v>
      </c>
      <c r="H40" s="88">
        <f t="shared" si="6"/>
        <v>597</v>
      </c>
      <c r="I40" s="88">
        <f t="shared" si="6"/>
        <v>760</v>
      </c>
      <c r="J40" s="88">
        <f t="shared" si="6"/>
        <v>794</v>
      </c>
      <c r="K40" s="88">
        <f t="shared" si="6"/>
        <v>845.24099999999999</v>
      </c>
      <c r="L40" s="88">
        <f t="shared" si="6"/>
        <v>977</v>
      </c>
      <c r="M40" s="88">
        <f t="shared" si="6"/>
        <v>1008.981</v>
      </c>
      <c r="N40" s="88">
        <f t="shared" si="6"/>
        <v>966</v>
      </c>
      <c r="O40" s="88">
        <f t="shared" si="6"/>
        <v>879</v>
      </c>
      <c r="P40" s="88">
        <f t="shared" si="6"/>
        <v>866</v>
      </c>
      <c r="Q40" s="88">
        <f t="shared" si="6"/>
        <v>883</v>
      </c>
      <c r="R40" s="88">
        <f t="shared" si="6"/>
        <v>956</v>
      </c>
      <c r="S40" s="88">
        <f t="shared" si="6"/>
        <v>883</v>
      </c>
      <c r="T40" s="88">
        <f t="shared" si="6"/>
        <v>845.7</v>
      </c>
      <c r="U40" s="88">
        <f t="shared" si="6"/>
        <v>675</v>
      </c>
      <c r="V40" s="88">
        <f t="shared" si="6"/>
        <v>862.50099999999998</v>
      </c>
      <c r="W40" s="88">
        <f t="shared" si="6"/>
        <v>968.4</v>
      </c>
      <c r="X40" s="88">
        <f t="shared" si="6"/>
        <v>938</v>
      </c>
      <c r="Y40" s="88">
        <f t="shared" si="6"/>
        <v>798</v>
      </c>
      <c r="Z40" s="89" t="str">
        <f t="shared" si="6"/>
        <v/>
      </c>
      <c r="AA40" s="90">
        <f t="shared" si="5"/>
        <v>17970.023000000001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633.70000000000005</v>
      </c>
      <c r="U45" s="99"/>
      <c r="V45" s="99">
        <v>317.5</v>
      </c>
      <c r="W45" s="99">
        <v>402.8</v>
      </c>
      <c r="X45" s="99">
        <v>194</v>
      </c>
      <c r="Y45" s="99"/>
      <c r="Z45" s="100"/>
      <c r="AA45" s="79">
        <f t="shared" si="7"/>
        <v>1548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303.2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>
        <v>500</v>
      </c>
      <c r="V47" s="99">
        <v>451</v>
      </c>
      <c r="W47" s="99">
        <v>373.6</v>
      </c>
      <c r="X47" s="99">
        <v>500</v>
      </c>
      <c r="Y47" s="99">
        <v>500</v>
      </c>
      <c r="Z47" s="100"/>
      <c r="AA47" s="79">
        <f t="shared" si="7"/>
        <v>10127.800000000001</v>
      </c>
    </row>
    <row r="48" spans="1:27" ht="24.95" customHeight="1" x14ac:dyDescent="0.2">
      <c r="A48" s="85" t="s">
        <v>48</v>
      </c>
      <c r="B48" s="98">
        <v>147</v>
      </c>
      <c r="C48" s="99">
        <v>150</v>
      </c>
      <c r="D48" s="99">
        <v>141</v>
      </c>
      <c r="E48" s="99">
        <v>132</v>
      </c>
      <c r="F48" s="99">
        <v>128</v>
      </c>
      <c r="G48" s="99">
        <v>134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3532</v>
      </c>
    </row>
    <row r="49" spans="1:27" ht="30" customHeight="1" thickBot="1" x14ac:dyDescent="0.25">
      <c r="A49" s="86" t="s">
        <v>49</v>
      </c>
      <c r="B49" s="87">
        <f>IF(LEN(B$2)&gt;0,SUM(B43:B48),"")</f>
        <v>147</v>
      </c>
      <c r="C49" s="88">
        <f t="shared" ref="C49:Z49" si="8">IF(LEN(C$2)&gt;0,SUM(C43:C48),"")</f>
        <v>150</v>
      </c>
      <c r="D49" s="88">
        <f t="shared" si="8"/>
        <v>444.2</v>
      </c>
      <c r="E49" s="88">
        <f t="shared" si="8"/>
        <v>632</v>
      </c>
      <c r="F49" s="88">
        <f t="shared" si="8"/>
        <v>628</v>
      </c>
      <c r="G49" s="88">
        <f t="shared" si="8"/>
        <v>634</v>
      </c>
      <c r="H49" s="88">
        <f t="shared" si="8"/>
        <v>650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650</v>
      </c>
      <c r="T49" s="88">
        <f t="shared" si="8"/>
        <v>783.7</v>
      </c>
      <c r="U49" s="88">
        <f t="shared" si="8"/>
        <v>650</v>
      </c>
      <c r="V49" s="88">
        <f t="shared" si="8"/>
        <v>918.5</v>
      </c>
      <c r="W49" s="88">
        <f t="shared" si="8"/>
        <v>926.40000000000009</v>
      </c>
      <c r="X49" s="88">
        <f t="shared" si="8"/>
        <v>844</v>
      </c>
      <c r="Y49" s="88">
        <f t="shared" si="8"/>
        <v>650</v>
      </c>
      <c r="Z49" s="89" t="str">
        <f t="shared" si="8"/>
        <v/>
      </c>
      <c r="AA49" s="90">
        <f t="shared" si="7"/>
        <v>15207.800000000001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6958.8249999999989</v>
      </c>
      <c r="C52" s="88">
        <f t="shared" ref="C52:Z52" si="10">IF(LEN(C$2)&gt;0,SUM(C10:C15)+C26+C40,"")</f>
        <v>6696.0189999999993</v>
      </c>
      <c r="D52" s="88">
        <f t="shared" si="10"/>
        <v>6717.5029999999997</v>
      </c>
      <c r="E52" s="88">
        <f t="shared" si="10"/>
        <v>6676.4539999999997</v>
      </c>
      <c r="F52" s="88">
        <f t="shared" si="10"/>
        <v>6619.2829999999994</v>
      </c>
      <c r="G52" s="88">
        <f t="shared" si="10"/>
        <v>6632.2689999999993</v>
      </c>
      <c r="H52" s="88">
        <f t="shared" si="10"/>
        <v>6772.2699999999995</v>
      </c>
      <c r="I52" s="88">
        <f t="shared" si="10"/>
        <v>7387.8819999999996</v>
      </c>
      <c r="J52" s="88">
        <f t="shared" si="10"/>
        <v>7969.7530000000006</v>
      </c>
      <c r="K52" s="88">
        <f t="shared" si="10"/>
        <v>8468.0540000000001</v>
      </c>
      <c r="L52" s="88">
        <f t="shared" si="10"/>
        <v>9044.1660000000011</v>
      </c>
      <c r="M52" s="88">
        <f t="shared" si="10"/>
        <v>9466.1700000000019</v>
      </c>
      <c r="N52" s="88">
        <f t="shared" si="10"/>
        <v>9578.2119999999995</v>
      </c>
      <c r="O52" s="88">
        <f t="shared" si="10"/>
        <v>9482.0220000000008</v>
      </c>
      <c r="P52" s="88">
        <f t="shared" si="10"/>
        <v>9378.969000000001</v>
      </c>
      <c r="Q52" s="88">
        <f t="shared" si="10"/>
        <v>9308.0259999999998</v>
      </c>
      <c r="R52" s="88">
        <f t="shared" si="10"/>
        <v>9331.86</v>
      </c>
      <c r="S52" s="88">
        <f t="shared" si="10"/>
        <v>9198.0990000000002</v>
      </c>
      <c r="T52" s="88">
        <f t="shared" si="10"/>
        <v>9024.9730000000018</v>
      </c>
      <c r="U52" s="88">
        <f t="shared" si="10"/>
        <v>8828.3990000000013</v>
      </c>
      <c r="V52" s="88">
        <f t="shared" si="10"/>
        <v>8878.0360000000001</v>
      </c>
      <c r="W52" s="88">
        <f t="shared" si="10"/>
        <v>8635.0089999999982</v>
      </c>
      <c r="X52" s="88">
        <f t="shared" si="10"/>
        <v>8334.6720000000005</v>
      </c>
      <c r="Y52" s="88">
        <f t="shared" si="10"/>
        <v>7771.5360000000001</v>
      </c>
      <c r="Z52" s="89" t="str">
        <f t="shared" si="10"/>
        <v/>
      </c>
      <c r="AA52" s="104">
        <f>SUM(B52:Z52)</f>
        <v>197158.46099999995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-753.80000000000007</v>
      </c>
      <c r="C4" s="18">
        <v>-1268.7</v>
      </c>
      <c r="D4" s="18">
        <v>-894.8</v>
      </c>
      <c r="E4" s="18">
        <v>-698</v>
      </c>
      <c r="F4" s="18">
        <v>-698</v>
      </c>
      <c r="G4" s="18">
        <v>-648</v>
      </c>
      <c r="H4" s="18">
        <v>-568</v>
      </c>
      <c r="I4" s="18">
        <v>-604</v>
      </c>
      <c r="J4" s="18">
        <v>-615</v>
      </c>
      <c r="K4" s="18">
        <v>-594</v>
      </c>
      <c r="L4" s="18">
        <v>-572</v>
      </c>
      <c r="M4" s="18">
        <v>-532</v>
      </c>
      <c r="N4" s="18">
        <v>-538</v>
      </c>
      <c r="O4" s="18">
        <v>-564</v>
      </c>
      <c r="P4" s="18">
        <v>-530</v>
      </c>
      <c r="Q4" s="18">
        <v>-534</v>
      </c>
      <c r="R4" s="18">
        <v>-403.6</v>
      </c>
      <c r="S4" s="18">
        <v>393.8</v>
      </c>
      <c r="T4" s="18">
        <v>346.40000000000003</v>
      </c>
      <c r="U4" s="18">
        <v>398.7</v>
      </c>
      <c r="V4" s="18">
        <v>768.5</v>
      </c>
      <c r="W4" s="18">
        <v>776.40000000000009</v>
      </c>
      <c r="X4" s="18">
        <v>694</v>
      </c>
      <c r="Y4" s="18">
        <v>-38.799999999999955</v>
      </c>
      <c r="Z4" s="19"/>
      <c r="AA4" s="111">
        <f>SUM(B4:Z4)</f>
        <v>-7676.9000000000005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170.07</v>
      </c>
      <c r="C7" s="117">
        <v>134.47</v>
      </c>
      <c r="D7" s="117">
        <v>123.28</v>
      </c>
      <c r="E7" s="117">
        <v>113.33</v>
      </c>
      <c r="F7" s="117">
        <v>112.56</v>
      </c>
      <c r="G7" s="117">
        <v>111.12</v>
      </c>
      <c r="H7" s="117">
        <v>110.89</v>
      </c>
      <c r="I7" s="117">
        <v>115.78</v>
      </c>
      <c r="J7" s="117">
        <v>99.5</v>
      </c>
      <c r="K7" s="117">
        <v>70.760000000000005</v>
      </c>
      <c r="L7" s="117">
        <v>50</v>
      </c>
      <c r="M7" s="117">
        <v>28.49</v>
      </c>
      <c r="N7" s="117">
        <v>50</v>
      </c>
      <c r="O7" s="117">
        <v>85.53</v>
      </c>
      <c r="P7" s="117">
        <v>95.76</v>
      </c>
      <c r="Q7" s="117">
        <v>77.39</v>
      </c>
      <c r="R7" s="117">
        <v>108.68</v>
      </c>
      <c r="S7" s="117">
        <v>118.72</v>
      </c>
      <c r="T7" s="117">
        <v>146.54</v>
      </c>
      <c r="U7" s="117">
        <v>150</v>
      </c>
      <c r="V7" s="117">
        <v>186.19</v>
      </c>
      <c r="W7" s="117">
        <v>170.07</v>
      </c>
      <c r="X7" s="117">
        <v>123.9</v>
      </c>
      <c r="Y7" s="117">
        <v>107.2</v>
      </c>
      <c r="Z7" s="118"/>
      <c r="AA7" s="119">
        <f>IF(SUM(B7:Z7)&lt;&gt;0,AVERAGEIF(B7:Z7,"&lt;&gt;"""),"")</f>
        <v>110.84291666666667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640.70000000000005</v>
      </c>
      <c r="C13" s="129">
        <v>1143.7</v>
      </c>
      <c r="D13" s="129">
        <v>1198</v>
      </c>
      <c r="E13" s="129">
        <v>1198</v>
      </c>
      <c r="F13" s="129">
        <v>1198</v>
      </c>
      <c r="G13" s="129">
        <v>1148</v>
      </c>
      <c r="H13" s="129">
        <v>1068</v>
      </c>
      <c r="I13" s="129">
        <v>1104</v>
      </c>
      <c r="J13" s="129">
        <v>1115</v>
      </c>
      <c r="K13" s="129">
        <v>1094</v>
      </c>
      <c r="L13" s="129">
        <v>1072</v>
      </c>
      <c r="M13" s="129">
        <v>1032</v>
      </c>
      <c r="N13" s="129">
        <v>1038</v>
      </c>
      <c r="O13" s="129">
        <v>1064</v>
      </c>
      <c r="P13" s="129">
        <v>1030</v>
      </c>
      <c r="Q13" s="129">
        <v>1034</v>
      </c>
      <c r="R13" s="129">
        <v>903.6</v>
      </c>
      <c r="S13" s="129">
        <v>106.2</v>
      </c>
      <c r="T13" s="129"/>
      <c r="U13" s="129">
        <v>101.3</v>
      </c>
      <c r="V13" s="129"/>
      <c r="W13" s="129"/>
      <c r="X13" s="129"/>
      <c r="Y13" s="130">
        <v>538.79999999999995</v>
      </c>
      <c r="Z13" s="131"/>
      <c r="AA13" s="132">
        <f t="shared" si="0"/>
        <v>18827.3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113.1</v>
      </c>
      <c r="C15" s="133">
        <v>125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287.3</v>
      </c>
      <c r="U15" s="133"/>
      <c r="V15" s="133"/>
      <c r="W15" s="133"/>
      <c r="X15" s="133"/>
      <c r="Y15" s="133"/>
      <c r="Z15" s="131"/>
      <c r="AA15" s="132">
        <f t="shared" si="0"/>
        <v>525.4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753.80000000000007</v>
      </c>
      <c r="C16" s="135">
        <f t="shared" si="1"/>
        <v>1268.7</v>
      </c>
      <c r="D16" s="135">
        <f t="shared" si="1"/>
        <v>1198</v>
      </c>
      <c r="E16" s="135">
        <f t="shared" si="1"/>
        <v>1198</v>
      </c>
      <c r="F16" s="135">
        <f t="shared" si="1"/>
        <v>1198</v>
      </c>
      <c r="G16" s="135">
        <f t="shared" si="1"/>
        <v>1148</v>
      </c>
      <c r="H16" s="135">
        <f t="shared" si="1"/>
        <v>1068</v>
      </c>
      <c r="I16" s="135">
        <f t="shared" si="1"/>
        <v>1104</v>
      </c>
      <c r="J16" s="135">
        <f t="shared" si="1"/>
        <v>1115</v>
      </c>
      <c r="K16" s="135">
        <f t="shared" si="1"/>
        <v>1094</v>
      </c>
      <c r="L16" s="135">
        <f t="shared" si="1"/>
        <v>1072</v>
      </c>
      <c r="M16" s="135">
        <f t="shared" si="1"/>
        <v>1032</v>
      </c>
      <c r="N16" s="135">
        <f t="shared" si="1"/>
        <v>1038</v>
      </c>
      <c r="O16" s="135">
        <f t="shared" si="1"/>
        <v>1064</v>
      </c>
      <c r="P16" s="135">
        <f t="shared" si="1"/>
        <v>1030</v>
      </c>
      <c r="Q16" s="135">
        <f t="shared" si="1"/>
        <v>1034</v>
      </c>
      <c r="R16" s="135">
        <f t="shared" si="1"/>
        <v>903.6</v>
      </c>
      <c r="S16" s="135">
        <f t="shared" si="1"/>
        <v>106.2</v>
      </c>
      <c r="T16" s="135">
        <f t="shared" si="1"/>
        <v>287.3</v>
      </c>
      <c r="U16" s="135">
        <f t="shared" si="1"/>
        <v>101.3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538.79999999999995</v>
      </c>
      <c r="Z16" s="136" t="str">
        <f t="shared" si="1"/>
        <v/>
      </c>
      <c r="AA16" s="90">
        <f t="shared" si="0"/>
        <v>19352.699999999997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633.70000000000005</v>
      </c>
      <c r="U21" s="129"/>
      <c r="V21" s="129">
        <v>317.5</v>
      </c>
      <c r="W21" s="129">
        <v>402.8</v>
      </c>
      <c r="X21" s="129">
        <v>194</v>
      </c>
      <c r="Y21" s="130"/>
      <c r="Z21" s="131"/>
      <c r="AA21" s="132">
        <f t="shared" si="2"/>
        <v>1548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303.2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>
        <v>500</v>
      </c>
      <c r="V23" s="133">
        <v>451</v>
      </c>
      <c r="W23" s="133">
        <v>373.6</v>
      </c>
      <c r="X23" s="133">
        <v>500</v>
      </c>
      <c r="Y23" s="133">
        <v>500</v>
      </c>
      <c r="Z23" s="131"/>
      <c r="AA23" s="132">
        <f t="shared" si="2"/>
        <v>10127.800000000001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303.2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633.70000000000005</v>
      </c>
      <c r="U24" s="135">
        <f t="shared" si="3"/>
        <v>500</v>
      </c>
      <c r="V24" s="135">
        <f t="shared" si="3"/>
        <v>768.5</v>
      </c>
      <c r="W24" s="135">
        <f t="shared" si="3"/>
        <v>776.40000000000009</v>
      </c>
      <c r="X24" s="135">
        <f t="shared" si="3"/>
        <v>694</v>
      </c>
      <c r="Y24" s="135">
        <f t="shared" si="3"/>
        <v>500</v>
      </c>
      <c r="Z24" s="136" t="str">
        <f t="shared" si="3"/>
        <v/>
      </c>
      <c r="AA24" s="90">
        <f t="shared" si="2"/>
        <v>11675.8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2024-08-09T11:16:38Z</dcterms:created>
  <dcterms:modified xsi:type="dcterms:W3CDTF">2024-08-09T11:16:40Z</dcterms:modified>
</cp:coreProperties>
</file>