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<sst xmlns="http://schemas.openxmlformats.org/spreadsheetml/2006/main" count="119" uniqueCount="54">
  <si>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08/08/2024 14:09:10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</si>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</sst>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9B1-429A-A31F-9C9EF8AD373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9B1-429A-A31F-9C9EF8AD373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9B1-429A-A31F-9C9EF8AD373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79B1-429A-A31F-9C9EF8AD373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9B1-429A-A31F-9C9EF8AD373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9B1-429A-A31F-9C9EF8AD373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9B1-429A-A31F-9C9EF8AD373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596</c:v>
                </c:pt>
                <c:pt idx="1">
                  <c:v>445</c:v>
                </c:pt>
                <c:pt idx="2">
                  <c:v>445</c:v>
                </c:pt>
                <c:pt idx="3">
                  <c:v>445</c:v>
                </c:pt>
                <c:pt idx="4">
                  <c:v>445</c:v>
                </c:pt>
                <c:pt idx="5">
                  <c:v>445</c:v>
                </c:pt>
                <c:pt idx="6">
                  <c:v>445</c:v>
                </c:pt>
                <c:pt idx="7">
                  <c:v>445</c:v>
                </c:pt>
                <c:pt idx="8">
                  <c:v>445</c:v>
                </c:pt>
                <c:pt idx="9">
                  <c:v>445</c:v>
                </c:pt>
                <c:pt idx="10">
                  <c:v>445</c:v>
                </c:pt>
                <c:pt idx="11">
                  <c:v>445</c:v>
                </c:pt>
                <c:pt idx="12">
                  <c:v>445</c:v>
                </c:pt>
                <c:pt idx="13">
                  <c:v>445</c:v>
                </c:pt>
                <c:pt idx="14">
                  <c:v>445</c:v>
                </c:pt>
                <c:pt idx="15">
                  <c:v>445</c:v>
                </c:pt>
                <c:pt idx="16">
                  <c:v>445</c:v>
                </c:pt>
                <c:pt idx="17">
                  <c:v>827.73199999999997</c:v>
                </c:pt>
                <c:pt idx="18">
                  <c:v>759</c:v>
                </c:pt>
                <c:pt idx="19">
                  <c:v>759</c:v>
                </c:pt>
                <c:pt idx="20">
                  <c:v>859</c:v>
                </c:pt>
                <c:pt idx="21">
                  <c:v>759</c:v>
                </c:pt>
                <c:pt idx="22">
                  <c:v>545.00900000000001</c:v>
                </c:pt>
                <c:pt idx="23">
                  <c:v>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9B1-429A-A31F-9C9EF8AD373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214</c:v>
                </c:pt>
                <c:pt idx="1">
                  <c:v>188</c:v>
                </c:pt>
                <c:pt idx="2">
                  <c:v>167</c:v>
                </c:pt>
                <c:pt idx="3">
                  <c:v>149</c:v>
                </c:pt>
                <c:pt idx="4">
                  <c:v>146</c:v>
                </c:pt>
                <c:pt idx="5">
                  <c:v>157</c:v>
                </c:pt>
                <c:pt idx="6">
                  <c:v>205</c:v>
                </c:pt>
                <c:pt idx="7">
                  <c:v>263</c:v>
                </c:pt>
                <c:pt idx="8">
                  <c:v>304</c:v>
                </c:pt>
                <c:pt idx="9">
                  <c:v>318</c:v>
                </c:pt>
                <c:pt idx="10">
                  <c:v>330</c:v>
                </c:pt>
                <c:pt idx="11">
                  <c:v>345</c:v>
                </c:pt>
                <c:pt idx="12">
                  <c:v>358</c:v>
                </c:pt>
                <c:pt idx="13">
                  <c:v>352</c:v>
                </c:pt>
                <c:pt idx="14">
                  <c:v>336</c:v>
                </c:pt>
                <c:pt idx="15">
                  <c:v>333</c:v>
                </c:pt>
                <c:pt idx="16">
                  <c:v>350</c:v>
                </c:pt>
                <c:pt idx="17">
                  <c:v>377</c:v>
                </c:pt>
                <c:pt idx="18">
                  <c:v>386</c:v>
                </c:pt>
                <c:pt idx="19">
                  <c:v>383</c:v>
                </c:pt>
                <c:pt idx="20">
                  <c:v>364</c:v>
                </c:pt>
                <c:pt idx="21">
                  <c:v>324</c:v>
                </c:pt>
                <c:pt idx="22">
                  <c:v>279</c:v>
                </c:pt>
                <c:pt idx="23">
                  <c:v>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9B1-429A-A31F-9C9EF8AD373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4184.1200000000008</c:v>
                </c:pt>
                <c:pt idx="1">
                  <c:v>3715.8960000000002</c:v>
                </c:pt>
                <c:pt idx="2">
                  <c:v>3159.4650000000001</c:v>
                </c:pt>
                <c:pt idx="3">
                  <c:v>2954.4840000000004</c:v>
                </c:pt>
                <c:pt idx="4">
                  <c:v>2922.9180000000001</c:v>
                </c:pt>
                <c:pt idx="5">
                  <c:v>3452.1779999999999</c:v>
                </c:pt>
                <c:pt idx="6">
                  <c:v>3665.65</c:v>
                </c:pt>
                <c:pt idx="7">
                  <c:v>3613.672</c:v>
                </c:pt>
                <c:pt idx="8">
                  <c:v>2676.5650000000001</c:v>
                </c:pt>
                <c:pt idx="9">
                  <c:v>2033.932</c:v>
                </c:pt>
                <c:pt idx="10">
                  <c:v>1507.9</c:v>
                </c:pt>
                <c:pt idx="11">
                  <c:v>1457.9</c:v>
                </c:pt>
                <c:pt idx="12">
                  <c:v>1457.9</c:v>
                </c:pt>
                <c:pt idx="13">
                  <c:v>1533.7349999999999</c:v>
                </c:pt>
                <c:pt idx="14">
                  <c:v>2215.1840000000002</c:v>
                </c:pt>
                <c:pt idx="15">
                  <c:v>2922.19</c:v>
                </c:pt>
                <c:pt idx="16">
                  <c:v>3819.4410000000003</c:v>
                </c:pt>
                <c:pt idx="17">
                  <c:v>4044.1790000000001</c:v>
                </c:pt>
                <c:pt idx="18">
                  <c:v>4075.4580000000001</c:v>
                </c:pt>
                <c:pt idx="19">
                  <c:v>3955.4430000000002</c:v>
                </c:pt>
                <c:pt idx="20">
                  <c:v>3951.0430000000001</c:v>
                </c:pt>
                <c:pt idx="21">
                  <c:v>3945.085</c:v>
                </c:pt>
                <c:pt idx="22">
                  <c:v>3875.3580000000002</c:v>
                </c:pt>
                <c:pt idx="23">
                  <c:v>3571.5549999999998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9B1-429A-A31F-9C9EF8AD373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1338.3</c:v>
                </c:pt>
                <c:pt idx="1">
                  <c:v>1515.5</c:v>
                </c:pt>
                <c:pt idx="2">
                  <c:v>1719</c:v>
                </c:pt>
                <c:pt idx="3">
                  <c:v>1728</c:v>
                </c:pt>
                <c:pt idx="4">
                  <c:v>1604.3</c:v>
                </c:pt>
                <c:pt idx="5">
                  <c:v>1008.2</c:v>
                </c:pt>
                <c:pt idx="6">
                  <c:v>684.9</c:v>
                </c:pt>
                <c:pt idx="7">
                  <c:v>461</c:v>
                </c:pt>
                <c:pt idx="8">
                  <c:v>637.9</c:v>
                </c:pt>
                <c:pt idx="9">
                  <c:v>874</c:v>
                </c:pt>
                <c:pt idx="10">
                  <c:v>1141.7</c:v>
                </c:pt>
                <c:pt idx="11">
                  <c:v>855</c:v>
                </c:pt>
                <c:pt idx="12">
                  <c:v>966</c:v>
                </c:pt>
                <c:pt idx="13">
                  <c:v>1148.9000000000001</c:v>
                </c:pt>
                <c:pt idx="14">
                  <c:v>798.2</c:v>
                </c:pt>
                <c:pt idx="15">
                  <c:v>651.79999999999995</c:v>
                </c:pt>
                <c:pt idx="16">
                  <c:v>619.4</c:v>
                </c:pt>
                <c:pt idx="17">
                  <c:v>774</c:v>
                </c:pt>
                <c:pt idx="18">
                  <c:v>930</c:v>
                </c:pt>
                <c:pt idx="19">
                  <c:v>1023</c:v>
                </c:pt>
                <c:pt idx="20">
                  <c:v>867.8</c:v>
                </c:pt>
                <c:pt idx="21">
                  <c:v>588</c:v>
                </c:pt>
                <c:pt idx="22">
                  <c:v>808</c:v>
                </c:pt>
                <c:pt idx="23">
                  <c:v>841.3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9B1-429A-A31F-9C9EF8AD373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962.80700000000002</c:v>
                </c:pt>
                <c:pt idx="1">
                  <c:v>1099.4399999999998</c:v>
                </c:pt>
                <c:pt idx="2">
                  <c:v>1191.78</c:v>
                </c:pt>
                <c:pt idx="3">
                  <c:v>1235.1789999999999</c:v>
                </c:pt>
                <c:pt idx="4">
                  <c:v>1297.4090000000001</c:v>
                </c:pt>
                <c:pt idx="5">
                  <c:v>1403.0740000000001</c:v>
                </c:pt>
                <c:pt idx="6">
                  <c:v>1762.884</c:v>
                </c:pt>
                <c:pt idx="7">
                  <c:v>2791.65</c:v>
                </c:pt>
                <c:pt idx="8">
                  <c:v>4120.5649999999996</c:v>
                </c:pt>
                <c:pt idx="9">
                  <c:v>5266.7000000000007</c:v>
                </c:pt>
                <c:pt idx="10">
                  <c:v>6093.3919999999998</c:v>
                </c:pt>
                <c:pt idx="11">
                  <c:v>6541.6370000000015</c:v>
                </c:pt>
                <c:pt idx="12">
                  <c:v>6628.478000000001</c:v>
                </c:pt>
                <c:pt idx="13">
                  <c:v>6380.2039999999997</c:v>
                </c:pt>
                <c:pt idx="14">
                  <c:v>5797.9379999999992</c:v>
                </c:pt>
                <c:pt idx="15">
                  <c:v>4946.3360000000002</c:v>
                </c:pt>
                <c:pt idx="16">
                  <c:v>3885.0030000000006</c:v>
                </c:pt>
                <c:pt idx="17">
                  <c:v>2714.0360000000001</c:v>
                </c:pt>
                <c:pt idx="18">
                  <c:v>1695.8419999999996</c:v>
                </c:pt>
                <c:pt idx="19">
                  <c:v>1275.1369999999999</c:v>
                </c:pt>
                <c:pt idx="20">
                  <c:v>1183.6679999999999</c:v>
                </c:pt>
                <c:pt idx="21">
                  <c:v>1127.4499999999998</c:v>
                </c:pt>
                <c:pt idx="22">
                  <c:v>1085.7629999999997</c:v>
                </c:pt>
                <c:pt idx="23">
                  <c:v>1042.9159999999999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9B1-429A-A31F-9C9EF8AD373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109</c:v>
                </c:pt>
                <c:pt idx="1">
                  <c:v>108</c:v>
                </c:pt>
                <c:pt idx="2">
                  <c:v>110</c:v>
                </c:pt>
                <c:pt idx="3">
                  <c:v>114</c:v>
                </c:pt>
                <c:pt idx="4">
                  <c:v>117</c:v>
                </c:pt>
                <c:pt idx="5">
                  <c:v>118</c:v>
                </c:pt>
                <c:pt idx="6">
                  <c:v>121</c:v>
                </c:pt>
                <c:pt idx="7">
                  <c:v>131</c:v>
                </c:pt>
                <c:pt idx="8">
                  <c:v>150</c:v>
                </c:pt>
                <c:pt idx="9">
                  <c:v>165</c:v>
                </c:pt>
                <c:pt idx="10">
                  <c:v>173</c:v>
                </c:pt>
                <c:pt idx="11">
                  <c:v>178</c:v>
                </c:pt>
                <c:pt idx="12">
                  <c:v>182</c:v>
                </c:pt>
                <c:pt idx="13">
                  <c:v>182</c:v>
                </c:pt>
                <c:pt idx="14">
                  <c:v>180</c:v>
                </c:pt>
                <c:pt idx="15">
                  <c:v>171</c:v>
                </c:pt>
                <c:pt idx="16">
                  <c:v>155</c:v>
                </c:pt>
                <c:pt idx="17">
                  <c:v>138</c:v>
                </c:pt>
                <c:pt idx="18">
                  <c:v>125</c:v>
                </c:pt>
                <c:pt idx="19">
                  <c:v>123</c:v>
                </c:pt>
                <c:pt idx="20">
                  <c:v>125</c:v>
                </c:pt>
                <c:pt idx="21">
                  <c:v>124</c:v>
                </c:pt>
                <c:pt idx="22">
                  <c:v>124</c:v>
                </c:pt>
                <c:pt idx="23">
                  <c:v>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9B1-429A-A31F-9C9EF8AD373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</c:v>
                </c:pt>
                <c:pt idx="1">
                  <c:v>114</c:v>
                </c:pt>
                <c:pt idx="2">
                  <c:v>114</c:v>
                </c:pt>
                <c:pt idx="3">
                  <c:v>112</c:v>
                </c:pt>
                <c:pt idx="4">
                  <c:v>197</c:v>
                </c:pt>
                <c:pt idx="5">
                  <c:v>227</c:v>
                </c:pt>
                <c:pt idx="6">
                  <c:v>227</c:v>
                </c:pt>
                <c:pt idx="7">
                  <c:v>227</c:v>
                </c:pt>
                <c:pt idx="8">
                  <c:v>201</c:v>
                </c:pt>
                <c:pt idx="9">
                  <c:v>106</c:v>
                </c:pt>
                <c:pt idx="10">
                  <c:v>89</c:v>
                </c:pt>
                <c:pt idx="11">
                  <c:v>89</c:v>
                </c:pt>
                <c:pt idx="12">
                  <c:v>76</c:v>
                </c:pt>
                <c:pt idx="13">
                  <c:v>76</c:v>
                </c:pt>
                <c:pt idx="14">
                  <c:v>76</c:v>
                </c:pt>
                <c:pt idx="15">
                  <c:v>76</c:v>
                </c:pt>
                <c:pt idx="16">
                  <c:v>242</c:v>
                </c:pt>
                <c:pt idx="17">
                  <c:v>927</c:v>
                </c:pt>
                <c:pt idx="18">
                  <c:v>1311</c:v>
                </c:pt>
                <c:pt idx="19">
                  <c:v>1511</c:v>
                </c:pt>
                <c:pt idx="20">
                  <c:v>1547</c:v>
                </c:pt>
                <c:pt idx="21">
                  <c:v>1509</c:v>
                </c:pt>
                <c:pt idx="22">
                  <c:v>1382</c:v>
                </c:pt>
                <c:pt idx="23">
                  <c:v>1155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9B1-429A-A31F-9C9EF8AD37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116.13</c:v>
                </c:pt>
                <c:pt idx="1">
                  <c:v>113.18</c:v>
                </c:pt>
                <c:pt idx="2">
                  <c:v>108.94</c:v>
                </c:pt>
                <c:pt idx="3">
                  <c:v>101.99</c:v>
                </c:pt>
                <c:pt idx="4">
                  <c:v>98.01</c:v>
                </c:pt>
                <c:pt idx="5">
                  <c:v>114.08</c:v>
                </c:pt>
                <c:pt idx="6">
                  <c:v>122.42</c:v>
                </c:pt>
                <c:pt idx="7">
                  <c:v>119.18</c:v>
                </c:pt>
                <c:pt idx="8">
                  <c:v>105.26</c:v>
                </c:pt>
                <c:pt idx="9">
                  <c:v>97.7</c:v>
                </c:pt>
                <c:pt idx="10">
                  <c:v>59.69</c:v>
                </c:pt>
                <c:pt idx="11">
                  <c:v>55</c:v>
                </c:pt>
                <c:pt idx="12">
                  <c:v>50.24</c:v>
                </c:pt>
                <c:pt idx="13">
                  <c:v>91.95</c:v>
                </c:pt>
                <c:pt idx="14">
                  <c:v>113.49</c:v>
                </c:pt>
                <c:pt idx="15">
                  <c:v>115.69</c:v>
                </c:pt>
                <c:pt idx="16">
                  <c:v>118</c:v>
                </c:pt>
                <c:pt idx="17">
                  <c:v>152.51</c:v>
                </c:pt>
                <c:pt idx="18">
                  <c:v>185.87</c:v>
                </c:pt>
                <c:pt idx="19">
                  <c:v>194.05</c:v>
                </c:pt>
                <c:pt idx="20">
                  <c:v>234.5</c:v>
                </c:pt>
                <c:pt idx="21">
                  <c:v>170</c:v>
                </c:pt>
                <c:pt idx="22">
                  <c:v>134.01</c:v>
                </c:pt>
                <c:pt idx="23">
                  <c:v>123.98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9B1-429A-A31F-9C9EF8AD37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116.5</c:v>
                </c:pt>
                <c:pt idx="1">
                  <c:v>98</c:v>
                </c:pt>
                <c:pt idx="2">
                  <c:v>95.5</c:v>
                </c:pt>
                <c:pt idx="3">
                  <c:v>90</c:v>
                </c:pt>
                <c:pt idx="4">
                  <c:v>84</c:v>
                </c:pt>
                <c:pt idx="5">
                  <c:v>95</c:v>
                </c:pt>
                <c:pt idx="6">
                  <c:v>106.5</c:v>
                </c:pt>
                <c:pt idx="7">
                  <c:v>111</c:v>
                </c:pt>
                <c:pt idx="8">
                  <c:v>94.5</c:v>
                </c:pt>
                <c:pt idx="9">
                  <c:v>92.5</c:v>
                </c:pt>
                <c:pt idx="10">
                  <c:v>93.5</c:v>
                </c:pt>
                <c:pt idx="11">
                  <c:v>98</c:v>
                </c:pt>
                <c:pt idx="12">
                  <c:v>101.5</c:v>
                </c:pt>
                <c:pt idx="13">
                  <c:v>97.5</c:v>
                </c:pt>
                <c:pt idx="14">
                  <c:v>104.5</c:v>
                </c:pt>
                <c:pt idx="15">
                  <c:v>117.5</c:v>
                </c:pt>
                <c:pt idx="16">
                  <c:v>143.5</c:v>
                </c:pt>
                <c:pt idx="17">
                  <c:v>159.5</c:v>
                </c:pt>
                <c:pt idx="18">
                  <c:v>184</c:v>
                </c:pt>
                <c:pt idx="19">
                  <c:v>186</c:v>
                </c:pt>
                <c:pt idx="20">
                  <c:v>194.5</c:v>
                </c:pt>
                <c:pt idx="21">
                  <c:v>189.5</c:v>
                </c:pt>
                <c:pt idx="22">
                  <c:v>201.5</c:v>
                </c:pt>
                <c:pt idx="23">
                  <c:v>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75-462A-9BEC-6DD7A796F39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831.60700000000008</c:v>
                </c:pt>
                <c:pt idx="1">
                  <c:v>859.64299999999992</c:v>
                </c:pt>
                <c:pt idx="2">
                  <c:v>857.28</c:v>
                </c:pt>
                <c:pt idx="3">
                  <c:v>850.64700000000005</c:v>
                </c:pt>
                <c:pt idx="4">
                  <c:v>836.505</c:v>
                </c:pt>
                <c:pt idx="5">
                  <c:v>818.43600000000004</c:v>
                </c:pt>
                <c:pt idx="6">
                  <c:v>815.13200000000006</c:v>
                </c:pt>
                <c:pt idx="7">
                  <c:v>817.8839999999999</c:v>
                </c:pt>
                <c:pt idx="8">
                  <c:v>807.34399999999994</c:v>
                </c:pt>
                <c:pt idx="9">
                  <c:v>810.59100000000001</c:v>
                </c:pt>
                <c:pt idx="10">
                  <c:v>816.28600000000006</c:v>
                </c:pt>
                <c:pt idx="11">
                  <c:v>832.33500000000004</c:v>
                </c:pt>
                <c:pt idx="12">
                  <c:v>765.69</c:v>
                </c:pt>
                <c:pt idx="13">
                  <c:v>763.87200000000007</c:v>
                </c:pt>
                <c:pt idx="14">
                  <c:v>738.86799999999994</c:v>
                </c:pt>
                <c:pt idx="15">
                  <c:v>748.96899999999994</c:v>
                </c:pt>
                <c:pt idx="16">
                  <c:v>745.51300000000003</c:v>
                </c:pt>
                <c:pt idx="17">
                  <c:v>727.69799999999998</c:v>
                </c:pt>
                <c:pt idx="18">
                  <c:v>702.471</c:v>
                </c:pt>
                <c:pt idx="19">
                  <c:v>702.12400000000002</c:v>
                </c:pt>
                <c:pt idx="20">
                  <c:v>699.98299999999995</c:v>
                </c:pt>
                <c:pt idx="21">
                  <c:v>700.70700000000011</c:v>
                </c:pt>
                <c:pt idx="22">
                  <c:v>715.39700000000005</c:v>
                </c:pt>
                <c:pt idx="23">
                  <c:v>832.44700000000012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75-462A-9BEC-6DD7A796F39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1332.9329999999998</c:v>
                </c:pt>
                <c:pt idx="1">
                  <c:v>1319.1889999999999</c:v>
                </c:pt>
                <c:pt idx="2">
                  <c:v>1282.6910000000003</c:v>
                </c:pt>
                <c:pt idx="3">
                  <c:v>1276.1249999999998</c:v>
                </c:pt>
                <c:pt idx="4">
                  <c:v>1304.251</c:v>
                </c:pt>
                <c:pt idx="5">
                  <c:v>1403.1089999999997</c:v>
                </c:pt>
                <c:pt idx="6">
                  <c:v>1555.0150000000001</c:v>
                </c:pt>
                <c:pt idx="7">
                  <c:v>1696.826</c:v>
                </c:pt>
                <c:pt idx="8">
                  <c:v>1781.9039999999998</c:v>
                </c:pt>
                <c:pt idx="9">
                  <c:v>1840.261</c:v>
                </c:pt>
                <c:pt idx="10">
                  <c:v>1874.2420000000004</c:v>
                </c:pt>
                <c:pt idx="11">
                  <c:v>1857.0769999999998</c:v>
                </c:pt>
                <c:pt idx="12">
                  <c:v>1871.0129999999999</c:v>
                </c:pt>
                <c:pt idx="13">
                  <c:v>1857.6389999999999</c:v>
                </c:pt>
                <c:pt idx="14">
                  <c:v>1832.0700000000002</c:v>
                </c:pt>
                <c:pt idx="15">
                  <c:v>1792.0409999999999</c:v>
                </c:pt>
                <c:pt idx="16">
                  <c:v>1765.586</c:v>
                </c:pt>
                <c:pt idx="17">
                  <c:v>1728.172</c:v>
                </c:pt>
                <c:pt idx="18">
                  <c:v>1691.5930000000001</c:v>
                </c:pt>
                <c:pt idx="19">
                  <c:v>1657.55</c:v>
                </c:pt>
                <c:pt idx="20">
                  <c:v>1567.7820000000002</c:v>
                </c:pt>
                <c:pt idx="21">
                  <c:v>1422.135</c:v>
                </c:pt>
                <c:pt idx="22">
                  <c:v>1335.0639999999999</c:v>
                </c:pt>
                <c:pt idx="23">
                  <c:v>1284.3230000000001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75-462A-9BEC-6DD7A796F39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4130.1670000000004</c:v>
                </c:pt>
                <c:pt idx="1">
                  <c:v>3854.9769999999999</c:v>
                </c:pt>
                <c:pt idx="2">
                  <c:v>3637.7739999999999</c:v>
                </c:pt>
                <c:pt idx="3">
                  <c:v>3494.8909999999996</c:v>
                </c:pt>
                <c:pt idx="4">
                  <c:v>3471.8929999999996</c:v>
                </c:pt>
                <c:pt idx="5">
                  <c:v>3487.0809999999992</c:v>
                </c:pt>
                <c:pt idx="6">
                  <c:v>3632.7449999999999</c:v>
                </c:pt>
                <c:pt idx="7">
                  <c:v>4081.5099999999993</c:v>
                </c:pt>
                <c:pt idx="8">
                  <c:v>4563.3200000000015</c:v>
                </c:pt>
                <c:pt idx="9">
                  <c:v>4997.2719999999999</c:v>
                </c:pt>
                <c:pt idx="10">
                  <c:v>5345.9369999999999</c:v>
                </c:pt>
                <c:pt idx="11">
                  <c:v>5502.0910000000003</c:v>
                </c:pt>
                <c:pt idx="12">
                  <c:v>5701.2010000000009</c:v>
                </c:pt>
                <c:pt idx="13">
                  <c:v>5735.7810000000009</c:v>
                </c:pt>
                <c:pt idx="14">
                  <c:v>5676.1030000000001</c:v>
                </c:pt>
                <c:pt idx="15">
                  <c:v>5572.9560000000001</c:v>
                </c:pt>
                <c:pt idx="16">
                  <c:v>5434.630000000001</c:v>
                </c:pt>
                <c:pt idx="17">
                  <c:v>5381.2580000000007</c:v>
                </c:pt>
                <c:pt idx="18">
                  <c:v>5310.8010000000013</c:v>
                </c:pt>
                <c:pt idx="19">
                  <c:v>5237.3070000000007</c:v>
                </c:pt>
                <c:pt idx="20">
                  <c:v>5307.1980000000003</c:v>
                </c:pt>
                <c:pt idx="21">
                  <c:v>5107.0250000000005</c:v>
                </c:pt>
                <c:pt idx="22">
                  <c:v>4850.5230000000001</c:v>
                </c:pt>
                <c:pt idx="23">
                  <c:v>4412.9330000000009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575-462A-9BEC-6DD7A796F39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472.99999999999994</c:v>
                </c:pt>
                <c:pt idx="1">
                  <c:v>446</c:v>
                </c:pt>
                <c:pt idx="2">
                  <c:v>427</c:v>
                </c:pt>
                <c:pt idx="3">
                  <c:v>413</c:v>
                </c:pt>
                <c:pt idx="4">
                  <c:v>413</c:v>
                </c:pt>
                <c:pt idx="5">
                  <c:v>425.00000000000006</c:v>
                </c:pt>
                <c:pt idx="6">
                  <c:v>476</c:v>
                </c:pt>
                <c:pt idx="7">
                  <c:v>544.00000000000011</c:v>
                </c:pt>
                <c:pt idx="8">
                  <c:v>604</c:v>
                </c:pt>
                <c:pt idx="9">
                  <c:v>633.00000000000011</c:v>
                </c:pt>
                <c:pt idx="10">
                  <c:v>652.99999999999989</c:v>
                </c:pt>
                <c:pt idx="11">
                  <c:v>673</c:v>
                </c:pt>
                <c:pt idx="12">
                  <c:v>690</c:v>
                </c:pt>
                <c:pt idx="13">
                  <c:v>684</c:v>
                </c:pt>
                <c:pt idx="14">
                  <c:v>666</c:v>
                </c:pt>
                <c:pt idx="15">
                  <c:v>654</c:v>
                </c:pt>
                <c:pt idx="16">
                  <c:v>654.99999999999989</c:v>
                </c:pt>
                <c:pt idx="17">
                  <c:v>665</c:v>
                </c:pt>
                <c:pt idx="18">
                  <c:v>661</c:v>
                </c:pt>
                <c:pt idx="19">
                  <c:v>656.00000000000011</c:v>
                </c:pt>
                <c:pt idx="20">
                  <c:v>639.00000000000011</c:v>
                </c:pt>
                <c:pt idx="21">
                  <c:v>598.00000000000011</c:v>
                </c:pt>
                <c:pt idx="22">
                  <c:v>553</c:v>
                </c:pt>
                <c:pt idx="23">
                  <c:v>490.99999999999994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575-462A-9BEC-6DD7A796F39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575-462A-9BEC-6DD7A796F39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575-462A-9BEC-6DD7A796F39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575-462A-9BEC-6DD7A796F39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575-462A-9BEC-6DD7A796F39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575-462A-9BEC-6DD7A796F39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650</c:v>
                </c:pt>
                <c:pt idx="1">
                  <c:v>598</c:v>
                </c:pt>
                <c:pt idx="2">
                  <c:v>596</c:v>
                </c:pt>
                <c:pt idx="3">
                  <c:v>603</c:v>
                </c:pt>
                <c:pt idx="4">
                  <c:v>610</c:v>
                </c:pt>
                <c:pt idx="5">
                  <c:v>572</c:v>
                </c:pt>
                <c:pt idx="6">
                  <c:v>522.1</c:v>
                </c:pt>
                <c:pt idx="7">
                  <c:v>681.1</c:v>
                </c:pt>
                <c:pt idx="8">
                  <c:v>684</c:v>
                </c:pt>
                <c:pt idx="9">
                  <c:v>835</c:v>
                </c:pt>
                <c:pt idx="10">
                  <c:v>996.99299999999994</c:v>
                </c:pt>
                <c:pt idx="11">
                  <c:v>949</c:v>
                </c:pt>
                <c:pt idx="12">
                  <c:v>983.95799999999997</c:v>
                </c:pt>
                <c:pt idx="13">
                  <c:v>979</c:v>
                </c:pt>
                <c:pt idx="14">
                  <c:v>830.80099999999993</c:v>
                </c:pt>
                <c:pt idx="15">
                  <c:v>659.9</c:v>
                </c:pt>
                <c:pt idx="16">
                  <c:v>771.7</c:v>
                </c:pt>
                <c:pt idx="17">
                  <c:v>1140.3</c:v>
                </c:pt>
                <c:pt idx="18">
                  <c:v>729</c:v>
                </c:pt>
                <c:pt idx="19">
                  <c:v>581.20000000000005</c:v>
                </c:pt>
                <c:pt idx="20">
                  <c:v>479.1</c:v>
                </c:pt>
                <c:pt idx="21">
                  <c:v>349.1</c:v>
                </c:pt>
                <c:pt idx="22">
                  <c:v>433.6</c:v>
                </c:pt>
                <c:pt idx="23">
                  <c:v>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575-462A-9BEC-6DD7A796F39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9.8740000000000006</c:v>
                </c:pt>
                <c:pt idx="6">
                  <c:v>3.9449999999999998</c:v>
                </c:pt>
                <c:pt idx="18">
                  <c:v>3.4049999999999998</c:v>
                </c:pt>
                <c:pt idx="19">
                  <c:v>9.44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575-462A-9BEC-6DD7A796F39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575-462A-9BEC-6DD7A796F39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575-462A-9BEC-6DD7A796F3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116.13</c:v>
                </c:pt>
                <c:pt idx="1">
                  <c:v>113.18</c:v>
                </c:pt>
                <c:pt idx="2">
                  <c:v>108.94</c:v>
                </c:pt>
                <c:pt idx="3">
                  <c:v>101.99</c:v>
                </c:pt>
                <c:pt idx="4">
                  <c:v>98.01</c:v>
                </c:pt>
                <c:pt idx="5">
                  <c:v>114.08</c:v>
                </c:pt>
                <c:pt idx="6">
                  <c:v>122.42</c:v>
                </c:pt>
                <c:pt idx="7">
                  <c:v>119.18</c:v>
                </c:pt>
                <c:pt idx="8">
                  <c:v>105.26</c:v>
                </c:pt>
                <c:pt idx="9">
                  <c:v>97.7</c:v>
                </c:pt>
                <c:pt idx="10">
                  <c:v>59.69</c:v>
                </c:pt>
                <c:pt idx="11">
                  <c:v>55</c:v>
                </c:pt>
                <c:pt idx="12">
                  <c:v>50.24</c:v>
                </c:pt>
                <c:pt idx="13">
                  <c:v>91.95</c:v>
                </c:pt>
                <c:pt idx="14">
                  <c:v>113.49</c:v>
                </c:pt>
                <c:pt idx="15">
                  <c:v>115.69</c:v>
                </c:pt>
                <c:pt idx="16">
                  <c:v>118</c:v>
                </c:pt>
                <c:pt idx="17">
                  <c:v>152.51</c:v>
                </c:pt>
                <c:pt idx="18">
                  <c:v>185.87</c:v>
                </c:pt>
                <c:pt idx="19">
                  <c:v>194.05</c:v>
                </c:pt>
                <c:pt idx="20">
                  <c:v>234.5</c:v>
                </c:pt>
                <c:pt idx="21">
                  <c:v>170</c:v>
                </c:pt>
                <c:pt idx="22">
                  <c:v>134.01</c:v>
                </c:pt>
                <c:pt idx="23">
                  <c:v>123.98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575-462A-9BEC-6DD7A796F3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7544.2269999999999</v>
      </c>
      <c r="C4" s="18">
        <v>7185.8359999999984</v>
      </c>
      <c r="D4" s="18">
        <v>6906.2450000000026</v>
      </c>
      <c r="E4" s="18">
        <v>6737.6630000000005</v>
      </c>
      <c r="F4" s="18">
        <v>6729.6270000000013</v>
      </c>
      <c r="G4" s="18">
        <v>6810.4519999999993</v>
      </c>
      <c r="H4" s="18">
        <v>7111.4340000000002</v>
      </c>
      <c r="I4" s="18">
        <v>7932.3219999999992</v>
      </c>
      <c r="J4" s="18">
        <v>8535.0300000000025</v>
      </c>
      <c r="K4" s="18">
        <v>9208.6319999999996</v>
      </c>
      <c r="L4" s="18">
        <v>9779.992000000002</v>
      </c>
      <c r="M4" s="18">
        <v>9911.5369999999984</v>
      </c>
      <c r="N4" s="18">
        <v>10113.377999999997</v>
      </c>
      <c r="O4" s="18">
        <v>10117.838999999998</v>
      </c>
      <c r="P4" s="18">
        <v>9848.3219999999947</v>
      </c>
      <c r="Q4" s="18">
        <v>9545.3260000000009</v>
      </c>
      <c r="R4" s="18">
        <v>9515.8439999999991</v>
      </c>
      <c r="S4" s="18">
        <v>9801.9470000000001</v>
      </c>
      <c r="T4" s="18">
        <v>9282.3000000000029</v>
      </c>
      <c r="U4" s="18">
        <v>9029.5799999999981</v>
      </c>
      <c r="V4" s="18">
        <v>8897.5110000000022</v>
      </c>
      <c r="W4" s="18">
        <v>8376.5350000000017</v>
      </c>
      <c r="X4" s="18">
        <v>8099.1299999999992</v>
      </c>
      <c r="Y4" s="18">
        <v>7396.7710000000006</v>
      </c>
      <c r="Z4" s="19"/>
      <c r="AA4" s="20">
        <f>SUM(B4:Z4)</f>
        <v>204417.47999999998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116.13</v>
      </c>
      <c r="C7" s="28">
        <v>113.18</v>
      </c>
      <c r="D7" s="28">
        <v>108.94</v>
      </c>
      <c r="E7" s="28">
        <v>101.99</v>
      </c>
      <c r="F7" s="28">
        <v>98.01</v>
      </c>
      <c r="G7" s="28">
        <v>114.08</v>
      </c>
      <c r="H7" s="28">
        <v>122.42</v>
      </c>
      <c r="I7" s="28">
        <v>119.18</v>
      </c>
      <c r="J7" s="28">
        <v>105.26</v>
      </c>
      <c r="K7" s="28">
        <v>97.7</v>
      </c>
      <c r="L7" s="28">
        <v>59.69</v>
      </c>
      <c r="M7" s="28">
        <v>55</v>
      </c>
      <c r="N7" s="28">
        <v>50.24</v>
      </c>
      <c r="O7" s="28">
        <v>91.95</v>
      </c>
      <c r="P7" s="28">
        <v>113.49</v>
      </c>
      <c r="Q7" s="28">
        <v>115.69</v>
      </c>
      <c r="R7" s="28">
        <v>118</v>
      </c>
      <c r="S7" s="28">
        <v>152.51</v>
      </c>
      <c r="T7" s="28">
        <v>185.87</v>
      </c>
      <c r="U7" s="28">
        <v>194.05</v>
      </c>
      <c r="V7" s="28">
        <v>234.5</v>
      </c>
      <c r="W7" s="28">
        <v>170</v>
      </c>
      <c r="X7" s="28">
        <v>134.01</v>
      </c>
      <c r="Y7" s="28">
        <v>123.98</v>
      </c>
      <c r="Z7" s="29"/>
      <c r="AA7" s="30">
        <f>IF(SUM(B7:Z7)&lt;&gt;0,AVERAGEIF(B7:Z7,"&lt;&gt;"""),"")</f>
        <v>120.66125000000001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596</v>
      </c>
      <c r="C10" s="42">
        <v>445</v>
      </c>
      <c r="D10" s="42">
        <v>445</v>
      </c>
      <c r="E10" s="42">
        <v>445</v>
      </c>
      <c r="F10" s="42">
        <v>445</v>
      </c>
      <c r="G10" s="42">
        <v>445</v>
      </c>
      <c r="H10" s="42">
        <v>445</v>
      </c>
      <c r="I10" s="42">
        <v>445</v>
      </c>
      <c r="J10" s="42">
        <v>445</v>
      </c>
      <c r="K10" s="42">
        <v>445</v>
      </c>
      <c r="L10" s="42">
        <v>445</v>
      </c>
      <c r="M10" s="42">
        <v>445</v>
      </c>
      <c r="N10" s="42">
        <v>445</v>
      </c>
      <c r="O10" s="42">
        <v>445</v>
      </c>
      <c r="P10" s="42">
        <v>445</v>
      </c>
      <c r="Q10" s="42">
        <v>445</v>
      </c>
      <c r="R10" s="42">
        <v>445</v>
      </c>
      <c r="S10" s="42">
        <v>827.73199999999997</v>
      </c>
      <c r="T10" s="42">
        <v>759</v>
      </c>
      <c r="U10" s="42">
        <v>759</v>
      </c>
      <c r="V10" s="42">
        <v>859</v>
      </c>
      <c r="W10" s="42">
        <v>759</v>
      </c>
      <c r="X10" s="42">
        <v>545.00900000000001</v>
      </c>
      <c r="Y10" s="42">
        <v>445</v>
      </c>
      <c r="Z10" s="43"/>
      <c r="AA10" s="44">
        <f t="shared" ref="AA10:AA15" si="0">SUM(B10:Z10)</f>
        <v>12669.741</v>
      </c>
    </row>
    <row r="11" spans="1:27" ht="24.95" customHeight="1" x14ac:dyDescent="0.2">
      <c r="A11" s="45" t="s">
        <v>7</v>
      </c>
      <c r="B11" s="46">
        <v>214</v>
      </c>
      <c r="C11" s="47">
        <v>188</v>
      </c>
      <c r="D11" s="47">
        <v>167</v>
      </c>
      <c r="E11" s="47">
        <v>149</v>
      </c>
      <c r="F11" s="47">
        <v>146</v>
      </c>
      <c r="G11" s="47">
        <v>157</v>
      </c>
      <c r="H11" s="47">
        <v>205</v>
      </c>
      <c r="I11" s="47">
        <v>263</v>
      </c>
      <c r="J11" s="47">
        <v>304</v>
      </c>
      <c r="K11" s="47">
        <v>318</v>
      </c>
      <c r="L11" s="47">
        <v>330</v>
      </c>
      <c r="M11" s="47">
        <v>345</v>
      </c>
      <c r="N11" s="47">
        <v>358</v>
      </c>
      <c r="O11" s="47">
        <v>352</v>
      </c>
      <c r="P11" s="47">
        <v>336</v>
      </c>
      <c r="Q11" s="47">
        <v>333</v>
      </c>
      <c r="R11" s="47">
        <v>350</v>
      </c>
      <c r="S11" s="47">
        <v>377</v>
      </c>
      <c r="T11" s="47">
        <v>386</v>
      </c>
      <c r="U11" s="47">
        <v>383</v>
      </c>
      <c r="V11" s="47">
        <v>364</v>
      </c>
      <c r="W11" s="47">
        <v>324</v>
      </c>
      <c r="X11" s="47">
        <v>279</v>
      </c>
      <c r="Y11" s="47">
        <v>217</v>
      </c>
      <c r="Z11" s="48"/>
      <c r="AA11" s="49">
        <f t="shared" si="0"/>
        <v>6845</v>
      </c>
    </row>
    <row r="12" spans="1:27" ht="24.95" customHeight="1" x14ac:dyDescent="0.2">
      <c r="A12" s="50" t="s">
        <v>8</v>
      </c>
      <c r="B12" s="51">
        <v>4184.1200000000008</v>
      </c>
      <c r="C12" s="52">
        <v>3715.8960000000002</v>
      </c>
      <c r="D12" s="52">
        <v>3159.4650000000001</v>
      </c>
      <c r="E12" s="52">
        <v>2954.4840000000004</v>
      </c>
      <c r="F12" s="52">
        <v>2922.9180000000001</v>
      </c>
      <c r="G12" s="52">
        <v>3452.1779999999999</v>
      </c>
      <c r="H12" s="52">
        <v>3665.65</v>
      </c>
      <c r="I12" s="52">
        <v>3613.672</v>
      </c>
      <c r="J12" s="52">
        <v>2676.5650000000001</v>
      </c>
      <c r="K12" s="52">
        <v>2033.932</v>
      </c>
      <c r="L12" s="52">
        <v>1507.9</v>
      </c>
      <c r="M12" s="52">
        <v>1457.9</v>
      </c>
      <c r="N12" s="52">
        <v>1457.9</v>
      </c>
      <c r="O12" s="52">
        <v>1533.7349999999999</v>
      </c>
      <c r="P12" s="52">
        <v>2215.1840000000002</v>
      </c>
      <c r="Q12" s="52">
        <v>2922.19</v>
      </c>
      <c r="R12" s="52">
        <v>3819.4410000000003</v>
      </c>
      <c r="S12" s="52">
        <v>4044.1790000000001</v>
      </c>
      <c r="T12" s="52">
        <v>4075.4580000000001</v>
      </c>
      <c r="U12" s="52">
        <v>3955.4430000000002</v>
      </c>
      <c r="V12" s="52">
        <v>3951.0430000000001</v>
      </c>
      <c r="W12" s="52">
        <v>3945.085</v>
      </c>
      <c r="X12" s="52">
        <v>3875.3580000000002</v>
      </c>
      <c r="Y12" s="52">
        <v>3571.5549999999998</v>
      </c>
      <c r="Z12" s="53"/>
      <c r="AA12" s="54">
        <f t="shared" si="0"/>
        <v>74711.250999999989</v>
      </c>
    </row>
    <row r="13" spans="1:27" ht="24.95" customHeight="1" x14ac:dyDescent="0.2">
      <c r="A13" s="50" t="s">
        <v>9</v>
      </c>
      <c r="B13" s="51">
        <v>140</v>
      </c>
      <c r="C13" s="52">
        <v>114</v>
      </c>
      <c r="D13" s="52">
        <v>114</v>
      </c>
      <c r="E13" s="52">
        <v>112</v>
      </c>
      <c r="F13" s="52">
        <v>197</v>
      </c>
      <c r="G13" s="52">
        <v>227</v>
      </c>
      <c r="H13" s="52">
        <v>227</v>
      </c>
      <c r="I13" s="52">
        <v>227</v>
      </c>
      <c r="J13" s="52">
        <v>201</v>
      </c>
      <c r="K13" s="52">
        <v>106</v>
      </c>
      <c r="L13" s="52">
        <v>89</v>
      </c>
      <c r="M13" s="52">
        <v>89</v>
      </c>
      <c r="N13" s="52">
        <v>76</v>
      </c>
      <c r="O13" s="52">
        <v>76</v>
      </c>
      <c r="P13" s="52">
        <v>76</v>
      </c>
      <c r="Q13" s="52">
        <v>76</v>
      </c>
      <c r="R13" s="52">
        <v>242</v>
      </c>
      <c r="S13" s="52">
        <v>927</v>
      </c>
      <c r="T13" s="52">
        <v>1311</v>
      </c>
      <c r="U13" s="52">
        <v>1511</v>
      </c>
      <c r="V13" s="52">
        <v>1547</v>
      </c>
      <c r="W13" s="52">
        <v>1509</v>
      </c>
      <c r="X13" s="52">
        <v>1382</v>
      </c>
      <c r="Y13" s="52">
        <v>1155</v>
      </c>
      <c r="Z13" s="53"/>
      <c r="AA13" s="54">
        <f t="shared" si="0"/>
        <v>11731</v>
      </c>
    </row>
    <row r="14" spans="1:27" ht="24.95" customHeight="1" x14ac:dyDescent="0.2">
      <c r="A14" s="55" t="s">
        <v>10</v>
      </c>
      <c r="B14" s="56">
        <v>962.80700000000002</v>
      </c>
      <c r="C14" s="57">
        <v>1099.4399999999998</v>
      </c>
      <c r="D14" s="57">
        <v>1191.78</v>
      </c>
      <c r="E14" s="57">
        <v>1235.1789999999999</v>
      </c>
      <c r="F14" s="57">
        <v>1297.4090000000001</v>
      </c>
      <c r="G14" s="57">
        <v>1403.0740000000001</v>
      </c>
      <c r="H14" s="57">
        <v>1762.884</v>
      </c>
      <c r="I14" s="57">
        <v>2791.65</v>
      </c>
      <c r="J14" s="57">
        <v>4120.5649999999996</v>
      </c>
      <c r="K14" s="57">
        <v>5266.7000000000007</v>
      </c>
      <c r="L14" s="57">
        <v>6093.3919999999998</v>
      </c>
      <c r="M14" s="57">
        <v>6541.6370000000015</v>
      </c>
      <c r="N14" s="57">
        <v>6628.478000000001</v>
      </c>
      <c r="O14" s="57">
        <v>6380.2039999999997</v>
      </c>
      <c r="P14" s="57">
        <v>5797.9379999999992</v>
      </c>
      <c r="Q14" s="57">
        <v>4946.3360000000002</v>
      </c>
      <c r="R14" s="57">
        <v>3885.0030000000006</v>
      </c>
      <c r="S14" s="57">
        <v>2714.0360000000001</v>
      </c>
      <c r="T14" s="57">
        <v>1695.8419999999996</v>
      </c>
      <c r="U14" s="57">
        <v>1275.1369999999999</v>
      </c>
      <c r="V14" s="57">
        <v>1183.6679999999999</v>
      </c>
      <c r="W14" s="57">
        <v>1127.4499999999998</v>
      </c>
      <c r="X14" s="57">
        <v>1085.7629999999997</v>
      </c>
      <c r="Y14" s="57">
        <v>1042.9159999999999</v>
      </c>
      <c r="Z14" s="58"/>
      <c r="AA14" s="59">
        <f t="shared" si="0"/>
        <v>71529.288000000015</v>
      </c>
    </row>
    <row r="15" spans="1:27" ht="24.95" customHeight="1" x14ac:dyDescent="0.2">
      <c r="A15" s="55" t="s">
        <v>11</v>
      </c>
      <c r="B15" s="56">
        <v>109</v>
      </c>
      <c r="C15" s="57">
        <v>108</v>
      </c>
      <c r="D15" s="57">
        <v>110</v>
      </c>
      <c r="E15" s="57">
        <v>114</v>
      </c>
      <c r="F15" s="57">
        <v>117</v>
      </c>
      <c r="G15" s="57">
        <v>118</v>
      </c>
      <c r="H15" s="57">
        <v>121</v>
      </c>
      <c r="I15" s="57">
        <v>131</v>
      </c>
      <c r="J15" s="57">
        <v>150</v>
      </c>
      <c r="K15" s="57">
        <v>165</v>
      </c>
      <c r="L15" s="57">
        <v>173</v>
      </c>
      <c r="M15" s="57">
        <v>178</v>
      </c>
      <c r="N15" s="57">
        <v>182</v>
      </c>
      <c r="O15" s="57">
        <v>182</v>
      </c>
      <c r="P15" s="57">
        <v>180</v>
      </c>
      <c r="Q15" s="57">
        <v>171</v>
      </c>
      <c r="R15" s="57">
        <v>155</v>
      </c>
      <c r="S15" s="57">
        <v>138</v>
      </c>
      <c r="T15" s="57">
        <v>125</v>
      </c>
      <c r="U15" s="57">
        <v>123</v>
      </c>
      <c r="V15" s="57">
        <v>125</v>
      </c>
      <c r="W15" s="57">
        <v>124</v>
      </c>
      <c r="X15" s="57">
        <v>124</v>
      </c>
      <c r="Y15" s="57">
        <v>124</v>
      </c>
      <c r="Z15" s="58"/>
      <c r="AA15" s="59">
        <f t="shared" si="0"/>
        <v>3347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6205.9270000000006</v>
      </c>
      <c r="C16" s="62">
        <f t="shared" si="1"/>
        <v>5670.3360000000002</v>
      </c>
      <c r="D16" s="62">
        <f t="shared" si="1"/>
        <v>5187.2449999999999</v>
      </c>
      <c r="E16" s="62">
        <f t="shared" si="1"/>
        <v>5009.6630000000005</v>
      </c>
      <c r="F16" s="62">
        <f t="shared" si="1"/>
        <v>5125.3270000000002</v>
      </c>
      <c r="G16" s="62">
        <f t="shared" si="1"/>
        <v>5802.2520000000004</v>
      </c>
      <c r="H16" s="62">
        <f t="shared" si="1"/>
        <v>6426.5339999999997</v>
      </c>
      <c r="I16" s="62">
        <f t="shared" si="1"/>
        <v>7471.3220000000001</v>
      </c>
      <c r="J16" s="62">
        <f t="shared" si="1"/>
        <v>7897.1299999999992</v>
      </c>
      <c r="K16" s="62">
        <f t="shared" si="1"/>
        <v>8334.6320000000014</v>
      </c>
      <c r="L16" s="62">
        <f t="shared" si="1"/>
        <v>8638.2919999999995</v>
      </c>
      <c r="M16" s="62">
        <f t="shared" si="1"/>
        <v>9056.5370000000021</v>
      </c>
      <c r="N16" s="62">
        <f t="shared" si="1"/>
        <v>9147.3780000000006</v>
      </c>
      <c r="O16" s="62">
        <f t="shared" si="1"/>
        <v>8968.9389999999985</v>
      </c>
      <c r="P16" s="62">
        <f t="shared" si="1"/>
        <v>9050.1219999999994</v>
      </c>
      <c r="Q16" s="62">
        <f t="shared" si="1"/>
        <v>8893.5259999999998</v>
      </c>
      <c r="R16" s="62">
        <f t="shared" si="1"/>
        <v>8896.4440000000013</v>
      </c>
      <c r="S16" s="62">
        <f t="shared" si="1"/>
        <v>9027.9470000000001</v>
      </c>
      <c r="T16" s="62">
        <f t="shared" si="1"/>
        <v>8352.2999999999993</v>
      </c>
      <c r="U16" s="62">
        <f t="shared" si="1"/>
        <v>8006.58</v>
      </c>
      <c r="V16" s="62">
        <f t="shared" si="1"/>
        <v>8029.7109999999993</v>
      </c>
      <c r="W16" s="62">
        <f t="shared" si="1"/>
        <v>7788.5349999999999</v>
      </c>
      <c r="X16" s="62">
        <f t="shared" si="1"/>
        <v>7291.13</v>
      </c>
      <c r="Y16" s="62">
        <f t="shared" si="1"/>
        <v>6555.4710000000005</v>
      </c>
      <c r="Z16" s="63" t="str">
        <f t="shared" si="1"/>
        <v/>
      </c>
      <c r="AA16" s="64">
        <f>SUM(AA10:AA15)</f>
        <v>180833.28000000003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2389.9</v>
      </c>
      <c r="C29" s="72">
        <v>2384.9</v>
      </c>
      <c r="D29" s="72">
        <v>2412.9</v>
      </c>
      <c r="E29" s="72">
        <v>2434.9</v>
      </c>
      <c r="F29" s="72">
        <v>2561.9</v>
      </c>
      <c r="G29" s="72">
        <v>2655.9</v>
      </c>
      <c r="H29" s="72">
        <v>2813.9</v>
      </c>
      <c r="I29" s="72">
        <v>3207.9</v>
      </c>
      <c r="J29" s="72">
        <v>3708.9</v>
      </c>
      <c r="K29" s="72">
        <v>3779.9</v>
      </c>
      <c r="L29" s="72">
        <v>4046.9</v>
      </c>
      <c r="M29" s="72">
        <v>4180.8999999999996</v>
      </c>
      <c r="N29" s="72">
        <v>4231.8999999999996</v>
      </c>
      <c r="O29" s="72">
        <v>4151.8999999999996</v>
      </c>
      <c r="P29" s="72">
        <v>4081.9</v>
      </c>
      <c r="Q29" s="72">
        <v>3954.9</v>
      </c>
      <c r="R29" s="72">
        <v>4007.9</v>
      </c>
      <c r="S29" s="72">
        <v>4252.8999999999996</v>
      </c>
      <c r="T29" s="72">
        <v>4139.8999999999996</v>
      </c>
      <c r="U29" s="72">
        <v>4133.8999999999996</v>
      </c>
      <c r="V29" s="72">
        <v>4001.9</v>
      </c>
      <c r="W29" s="72">
        <v>3903.9</v>
      </c>
      <c r="X29" s="72">
        <v>3571.9</v>
      </c>
      <c r="Y29" s="72">
        <v>3026.9</v>
      </c>
      <c r="Z29" s="73"/>
      <c r="AA29" s="74">
        <f>SUM(B29:Z29)</f>
        <v>84038.599999999991</v>
      </c>
    </row>
    <row r="30" spans="1:27" ht="24.95" customHeight="1" x14ac:dyDescent="0.2">
      <c r="A30" s="75" t="s">
        <v>24</v>
      </c>
      <c r="B30" s="76">
        <v>1589.027</v>
      </c>
      <c r="C30" s="77">
        <v>1482.4359999999999</v>
      </c>
      <c r="D30" s="77">
        <v>1291.345</v>
      </c>
      <c r="E30" s="77">
        <v>1106.7629999999999</v>
      </c>
      <c r="F30" s="77">
        <v>1142.4269999999999</v>
      </c>
      <c r="G30" s="77">
        <v>1735.3520000000001</v>
      </c>
      <c r="H30" s="77">
        <v>2171.634</v>
      </c>
      <c r="I30" s="77">
        <v>2747.422</v>
      </c>
      <c r="J30" s="77">
        <v>2909.23</v>
      </c>
      <c r="K30" s="77">
        <v>3722.732</v>
      </c>
      <c r="L30" s="77">
        <v>3988.3919999999998</v>
      </c>
      <c r="M30" s="77">
        <v>4254.6369999999997</v>
      </c>
      <c r="N30" s="77">
        <v>4284.4780000000001</v>
      </c>
      <c r="O30" s="77">
        <v>4183.0389999999998</v>
      </c>
      <c r="P30" s="77">
        <v>4318.2219999999998</v>
      </c>
      <c r="Q30" s="77">
        <v>3866.6260000000002</v>
      </c>
      <c r="R30" s="77">
        <v>3072.5439999999999</v>
      </c>
      <c r="S30" s="77">
        <v>2707.047</v>
      </c>
      <c r="T30" s="77">
        <v>2016.4</v>
      </c>
      <c r="U30" s="77">
        <v>1769.68</v>
      </c>
      <c r="V30" s="77">
        <v>1957.8109999999999</v>
      </c>
      <c r="W30" s="77">
        <v>1638.635</v>
      </c>
      <c r="X30" s="77">
        <v>1563.23</v>
      </c>
      <c r="Y30" s="77">
        <v>1540.5709999999999</v>
      </c>
      <c r="Z30" s="78"/>
      <c r="AA30" s="79">
        <f>SUM(B30:Z30)</f>
        <v>61059.680000000008</v>
      </c>
    </row>
    <row r="31" spans="1:27" ht="24.95" customHeight="1" x14ac:dyDescent="0.2">
      <c r="A31" s="82" t="s">
        <v>25</v>
      </c>
      <c r="B31" s="80">
        <v>2723</v>
      </c>
      <c r="C31" s="81">
        <v>2307</v>
      </c>
      <c r="D31" s="81">
        <v>1977</v>
      </c>
      <c r="E31" s="81">
        <v>1977</v>
      </c>
      <c r="F31" s="81">
        <v>1977</v>
      </c>
      <c r="G31" s="81">
        <v>1977</v>
      </c>
      <c r="H31" s="81">
        <v>1977</v>
      </c>
      <c r="I31" s="81">
        <v>1977</v>
      </c>
      <c r="J31" s="81">
        <v>1727</v>
      </c>
      <c r="K31" s="81">
        <v>1322</v>
      </c>
      <c r="L31" s="81">
        <v>1042</v>
      </c>
      <c r="M31" s="81">
        <v>1042</v>
      </c>
      <c r="N31" s="81">
        <v>1042</v>
      </c>
      <c r="O31" s="81">
        <v>1042</v>
      </c>
      <c r="P31" s="81">
        <v>1112</v>
      </c>
      <c r="Q31" s="81">
        <v>1492</v>
      </c>
      <c r="R31" s="81">
        <v>2122</v>
      </c>
      <c r="S31" s="81">
        <v>2342</v>
      </c>
      <c r="T31" s="81">
        <v>2626</v>
      </c>
      <c r="U31" s="81">
        <v>2626</v>
      </c>
      <c r="V31" s="81">
        <v>2626</v>
      </c>
      <c r="W31" s="81">
        <v>2627</v>
      </c>
      <c r="X31" s="81">
        <v>2464</v>
      </c>
      <c r="Y31" s="81">
        <v>2281</v>
      </c>
      <c r="Z31" s="83"/>
      <c r="AA31" s="84">
        <f>SUM(B31:Z31)</f>
        <v>46427</v>
      </c>
    </row>
    <row r="32" spans="1:27" ht="30" customHeight="1" thickBot="1" x14ac:dyDescent="0.25">
      <c r="A32" s="60" t="s">
        <v>26</v>
      </c>
      <c r="B32" s="61">
        <f>IF(LEN(B$2)&gt;0,SUM(B29:B31),"")</f>
        <v>6701.9269999999997</v>
      </c>
      <c r="C32" s="62">
        <f t="shared" ref="C32:Z32" si="4">IF(LEN(C$2)&gt;0,SUM(C29:C31),"")</f>
        <v>6174.3360000000002</v>
      </c>
      <c r="D32" s="62">
        <f t="shared" si="4"/>
        <v>5681.2449999999999</v>
      </c>
      <c r="E32" s="62">
        <f t="shared" si="4"/>
        <v>5518.6630000000005</v>
      </c>
      <c r="F32" s="62">
        <f t="shared" si="4"/>
        <v>5681.3270000000002</v>
      </c>
      <c r="G32" s="62">
        <f t="shared" si="4"/>
        <v>6368.2520000000004</v>
      </c>
      <c r="H32" s="62">
        <f t="shared" si="4"/>
        <v>6962.5339999999997</v>
      </c>
      <c r="I32" s="62">
        <f t="shared" si="4"/>
        <v>7932.3220000000001</v>
      </c>
      <c r="J32" s="62">
        <f t="shared" si="4"/>
        <v>8345.130000000001</v>
      </c>
      <c r="K32" s="62">
        <f t="shared" si="4"/>
        <v>8824.6319999999996</v>
      </c>
      <c r="L32" s="62">
        <f t="shared" si="4"/>
        <v>9077.2919999999995</v>
      </c>
      <c r="M32" s="62">
        <f t="shared" si="4"/>
        <v>9477.5370000000003</v>
      </c>
      <c r="N32" s="62">
        <f t="shared" si="4"/>
        <v>9558.3780000000006</v>
      </c>
      <c r="O32" s="62">
        <f t="shared" si="4"/>
        <v>9376.9389999999985</v>
      </c>
      <c r="P32" s="62">
        <f t="shared" si="4"/>
        <v>9512.1219999999994</v>
      </c>
      <c r="Q32" s="62">
        <f t="shared" si="4"/>
        <v>9313.5259999999998</v>
      </c>
      <c r="R32" s="62">
        <f t="shared" si="4"/>
        <v>9202.4439999999995</v>
      </c>
      <c r="S32" s="62">
        <f t="shared" si="4"/>
        <v>9301.9470000000001</v>
      </c>
      <c r="T32" s="62">
        <f t="shared" si="4"/>
        <v>8782.2999999999993</v>
      </c>
      <c r="U32" s="62">
        <f t="shared" si="4"/>
        <v>8529.58</v>
      </c>
      <c r="V32" s="62">
        <f t="shared" si="4"/>
        <v>8585.7109999999993</v>
      </c>
      <c r="W32" s="62">
        <f t="shared" si="4"/>
        <v>8169.5349999999999</v>
      </c>
      <c r="X32" s="62">
        <f t="shared" si="4"/>
        <v>7599.13</v>
      </c>
      <c r="Y32" s="62">
        <f t="shared" si="4"/>
        <v>6848.4709999999995</v>
      </c>
      <c r="Z32" s="63" t="str">
        <f t="shared" si="4"/>
        <v/>
      </c>
      <c r="AA32" s="64">
        <f>SUM(AA29:AA31)</f>
        <v>191525.28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65</v>
      </c>
      <c r="C35" s="95">
        <v>78</v>
      </c>
      <c r="D35" s="95">
        <v>75</v>
      </c>
      <c r="E35" s="95">
        <v>105</v>
      </c>
      <c r="F35" s="95">
        <v>91</v>
      </c>
      <c r="G35" s="95">
        <v>91</v>
      </c>
      <c r="H35" s="95">
        <v>66</v>
      </c>
      <c r="I35" s="95">
        <v>55</v>
      </c>
      <c r="J35" s="95">
        <v>30</v>
      </c>
      <c r="K35" s="95">
        <v>25</v>
      </c>
      <c r="L35" s="95">
        <v>20</v>
      </c>
      <c r="M35" s="95">
        <v>20</v>
      </c>
      <c r="N35" s="95">
        <v>20</v>
      </c>
      <c r="O35" s="95">
        <v>20</v>
      </c>
      <c r="P35" s="95">
        <v>40</v>
      </c>
      <c r="Q35" s="95">
        <v>30</v>
      </c>
      <c r="R35" s="95">
        <v>50</v>
      </c>
      <c r="S35" s="95">
        <v>65</v>
      </c>
      <c r="T35" s="95">
        <v>128</v>
      </c>
      <c r="U35" s="95">
        <v>155</v>
      </c>
      <c r="V35" s="95">
        <v>151</v>
      </c>
      <c r="W35" s="95">
        <v>160</v>
      </c>
      <c r="X35" s="95">
        <v>45</v>
      </c>
      <c r="Y35" s="95">
        <v>35</v>
      </c>
      <c r="Z35" s="96"/>
      <c r="AA35" s="74">
        <f t="shared" ref="AA35:AA40" si="5">SUM(B35:Z35)</f>
        <v>1620</v>
      </c>
    </row>
    <row r="36" spans="1:27" ht="24.95" customHeight="1" x14ac:dyDescent="0.2">
      <c r="A36" s="97" t="s">
        <v>29</v>
      </c>
      <c r="B36" s="98">
        <v>376</v>
      </c>
      <c r="C36" s="99">
        <v>371</v>
      </c>
      <c r="D36" s="99">
        <v>364</v>
      </c>
      <c r="E36" s="99">
        <v>349</v>
      </c>
      <c r="F36" s="99">
        <v>410</v>
      </c>
      <c r="G36" s="99">
        <v>420</v>
      </c>
      <c r="H36" s="99">
        <v>415</v>
      </c>
      <c r="I36" s="99">
        <v>351</v>
      </c>
      <c r="J36" s="99">
        <v>363</v>
      </c>
      <c r="K36" s="99">
        <v>410</v>
      </c>
      <c r="L36" s="99">
        <v>374</v>
      </c>
      <c r="M36" s="99">
        <v>379</v>
      </c>
      <c r="N36" s="99">
        <v>371</v>
      </c>
      <c r="O36" s="99">
        <v>336</v>
      </c>
      <c r="P36" s="99">
        <v>328</v>
      </c>
      <c r="Q36" s="99">
        <v>335</v>
      </c>
      <c r="R36" s="99">
        <v>201</v>
      </c>
      <c r="S36" s="99">
        <v>154</v>
      </c>
      <c r="T36" s="99">
        <v>247</v>
      </c>
      <c r="U36" s="99">
        <v>313</v>
      </c>
      <c r="V36" s="99">
        <v>350</v>
      </c>
      <c r="W36" s="99">
        <v>166</v>
      </c>
      <c r="X36" s="99">
        <v>208</v>
      </c>
      <c r="Y36" s="99">
        <v>203</v>
      </c>
      <c r="Z36" s="100"/>
      <c r="AA36" s="79">
        <f t="shared" si="5"/>
        <v>7794</v>
      </c>
    </row>
    <row r="37" spans="1:27" ht="24.95" customHeight="1" x14ac:dyDescent="0.2">
      <c r="A37" s="97" t="s">
        <v>30</v>
      </c>
      <c r="B37" s="98">
        <v>847.3</v>
      </c>
      <c r="C37" s="99">
        <v>1016.5</v>
      </c>
      <c r="D37" s="99">
        <v>1230</v>
      </c>
      <c r="E37" s="99">
        <v>1224</v>
      </c>
      <c r="F37" s="99">
        <v>1053.3</v>
      </c>
      <c r="G37" s="99">
        <v>447.2</v>
      </c>
      <c r="H37" s="99">
        <v>5</v>
      </c>
      <c r="I37" s="99">
        <v>5</v>
      </c>
      <c r="J37" s="99">
        <v>194.9</v>
      </c>
      <c r="K37" s="99">
        <v>389</v>
      </c>
      <c r="L37" s="99">
        <v>707.7</v>
      </c>
      <c r="M37" s="99">
        <v>439</v>
      </c>
      <c r="N37" s="99">
        <v>560</v>
      </c>
      <c r="O37" s="99">
        <v>745.9</v>
      </c>
      <c r="P37" s="99">
        <v>341.2</v>
      </c>
      <c r="Q37" s="99">
        <v>236.8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336.3</v>
      </c>
      <c r="Z37" s="100"/>
      <c r="AA37" s="79">
        <f t="shared" si="5"/>
        <v>9814.0999999999985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40</v>
      </c>
      <c r="M38" s="99">
        <v>17</v>
      </c>
      <c r="N38" s="99">
        <v>15</v>
      </c>
      <c r="O38" s="99">
        <v>47</v>
      </c>
      <c r="P38" s="99">
        <v>89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1158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148.9</v>
      </c>
      <c r="I39" s="99"/>
      <c r="J39" s="99"/>
      <c r="K39" s="99"/>
      <c r="L39" s="99"/>
      <c r="M39" s="99"/>
      <c r="N39" s="99"/>
      <c r="O39" s="99"/>
      <c r="P39" s="99"/>
      <c r="Q39" s="99"/>
      <c r="R39" s="99">
        <v>313.39999999999998</v>
      </c>
      <c r="S39" s="99">
        <v>500</v>
      </c>
      <c r="T39" s="99">
        <v>500</v>
      </c>
      <c r="U39" s="99">
        <v>500</v>
      </c>
      <c r="V39" s="99">
        <v>311.8</v>
      </c>
      <c r="W39" s="99">
        <v>207</v>
      </c>
      <c r="X39" s="99">
        <v>500</v>
      </c>
      <c r="Y39" s="99">
        <v>217</v>
      </c>
      <c r="Z39" s="100"/>
      <c r="AA39" s="79">
        <f t="shared" si="5"/>
        <v>3198.1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1338.3</v>
      </c>
      <c r="C40" s="88">
        <f t="shared" si="6"/>
        <v>1515.5</v>
      </c>
      <c r="D40" s="88">
        <f t="shared" si="6"/>
        <v>1719</v>
      </c>
      <c r="E40" s="88">
        <f t="shared" si="6"/>
        <v>1728</v>
      </c>
      <c r="F40" s="88">
        <f t="shared" si="6"/>
        <v>1604.3</v>
      </c>
      <c r="G40" s="88">
        <f t="shared" si="6"/>
        <v>1008.2</v>
      </c>
      <c r="H40" s="88">
        <f t="shared" si="6"/>
        <v>684.9</v>
      </c>
      <c r="I40" s="88">
        <f t="shared" si="6"/>
        <v>461</v>
      </c>
      <c r="J40" s="88">
        <f t="shared" si="6"/>
        <v>637.9</v>
      </c>
      <c r="K40" s="88">
        <f t="shared" si="6"/>
        <v>874</v>
      </c>
      <c r="L40" s="88">
        <f t="shared" si="6"/>
        <v>1141.7</v>
      </c>
      <c r="M40" s="88">
        <f t="shared" si="6"/>
        <v>855</v>
      </c>
      <c r="N40" s="88">
        <f t="shared" si="6"/>
        <v>966</v>
      </c>
      <c r="O40" s="88">
        <f t="shared" si="6"/>
        <v>1148.9000000000001</v>
      </c>
      <c r="P40" s="88">
        <f t="shared" si="6"/>
        <v>798.2</v>
      </c>
      <c r="Q40" s="88">
        <f t="shared" si="6"/>
        <v>651.79999999999995</v>
      </c>
      <c r="R40" s="88">
        <f t="shared" si="6"/>
        <v>619.4</v>
      </c>
      <c r="S40" s="88">
        <f t="shared" si="6"/>
        <v>774</v>
      </c>
      <c r="T40" s="88">
        <f t="shared" si="6"/>
        <v>930</v>
      </c>
      <c r="U40" s="88">
        <f t="shared" si="6"/>
        <v>1023</v>
      </c>
      <c r="V40" s="88">
        <f t="shared" si="6"/>
        <v>867.8</v>
      </c>
      <c r="W40" s="88">
        <f t="shared" si="6"/>
        <v>588</v>
      </c>
      <c r="X40" s="88">
        <f t="shared" si="6"/>
        <v>808</v>
      </c>
      <c r="Y40" s="88">
        <f t="shared" si="6"/>
        <v>841.3</v>
      </c>
      <c r="Z40" s="89" t="str">
        <f t="shared" si="6"/>
        <v/>
      </c>
      <c r="AA40" s="90">
        <f t="shared" si="5"/>
        <v>23584.2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842.3</v>
      </c>
      <c r="C45" s="99">
        <v>1011.5</v>
      </c>
      <c r="D45" s="99">
        <v>1225</v>
      </c>
      <c r="E45" s="99">
        <v>1219</v>
      </c>
      <c r="F45" s="99">
        <v>1048.3</v>
      </c>
      <c r="G45" s="99">
        <v>442.2</v>
      </c>
      <c r="H45" s="99"/>
      <c r="I45" s="99"/>
      <c r="J45" s="99">
        <v>189.9</v>
      </c>
      <c r="K45" s="99">
        <v>384</v>
      </c>
      <c r="L45" s="99">
        <v>702.7</v>
      </c>
      <c r="M45" s="99">
        <v>434</v>
      </c>
      <c r="N45" s="99">
        <v>555</v>
      </c>
      <c r="O45" s="99">
        <v>740.9</v>
      </c>
      <c r="P45" s="99">
        <v>336.2</v>
      </c>
      <c r="Q45" s="99">
        <v>231.8</v>
      </c>
      <c r="R45" s="99"/>
      <c r="S45" s="99"/>
      <c r="T45" s="99"/>
      <c r="U45" s="99"/>
      <c r="V45" s="99"/>
      <c r="W45" s="99"/>
      <c r="X45" s="99"/>
      <c r="Y45" s="99">
        <v>331.3</v>
      </c>
      <c r="Z45" s="100"/>
      <c r="AA45" s="79">
        <f t="shared" si="7"/>
        <v>9694.0999999999985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148.9</v>
      </c>
      <c r="I47" s="99"/>
      <c r="J47" s="99"/>
      <c r="K47" s="99"/>
      <c r="L47" s="99"/>
      <c r="M47" s="99"/>
      <c r="N47" s="99"/>
      <c r="O47" s="99"/>
      <c r="P47" s="99"/>
      <c r="Q47" s="99"/>
      <c r="R47" s="99">
        <v>313.39999999999998</v>
      </c>
      <c r="S47" s="99">
        <v>500</v>
      </c>
      <c r="T47" s="99">
        <v>500</v>
      </c>
      <c r="U47" s="99">
        <v>500</v>
      </c>
      <c r="V47" s="99">
        <v>311.8</v>
      </c>
      <c r="W47" s="99">
        <v>207</v>
      </c>
      <c r="X47" s="99">
        <v>500</v>
      </c>
      <c r="Y47" s="99">
        <v>217</v>
      </c>
      <c r="Z47" s="100"/>
      <c r="AA47" s="79">
        <f t="shared" si="7"/>
        <v>3198.1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842.3</v>
      </c>
      <c r="C49" s="88">
        <f t="shared" ref="C49:Z49" si="8">IF(LEN(C$2)&gt;0,SUM(C43:C48),"")</f>
        <v>1011.5</v>
      </c>
      <c r="D49" s="88">
        <f t="shared" si="8"/>
        <v>1225</v>
      </c>
      <c r="E49" s="88">
        <f t="shared" si="8"/>
        <v>1219</v>
      </c>
      <c r="F49" s="88">
        <f t="shared" si="8"/>
        <v>1048.3</v>
      </c>
      <c r="G49" s="88">
        <f t="shared" si="8"/>
        <v>442.2</v>
      </c>
      <c r="H49" s="88">
        <f t="shared" si="8"/>
        <v>148.9</v>
      </c>
      <c r="I49" s="88">
        <f t="shared" si="8"/>
        <v>0</v>
      </c>
      <c r="J49" s="88">
        <f t="shared" si="8"/>
        <v>189.9</v>
      </c>
      <c r="K49" s="88">
        <f t="shared" si="8"/>
        <v>384</v>
      </c>
      <c r="L49" s="88">
        <f t="shared" si="8"/>
        <v>702.7</v>
      </c>
      <c r="M49" s="88">
        <f t="shared" si="8"/>
        <v>434</v>
      </c>
      <c r="N49" s="88">
        <f t="shared" si="8"/>
        <v>555</v>
      </c>
      <c r="O49" s="88">
        <f t="shared" si="8"/>
        <v>740.9</v>
      </c>
      <c r="P49" s="88">
        <f t="shared" si="8"/>
        <v>336.2</v>
      </c>
      <c r="Q49" s="88">
        <f t="shared" si="8"/>
        <v>231.8</v>
      </c>
      <c r="R49" s="88">
        <f t="shared" si="8"/>
        <v>313.39999999999998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311.8</v>
      </c>
      <c r="W49" s="88">
        <f t="shared" si="8"/>
        <v>207</v>
      </c>
      <c r="X49" s="88">
        <f t="shared" si="8"/>
        <v>500</v>
      </c>
      <c r="Y49" s="88">
        <f t="shared" si="8"/>
        <v>548.29999999999995</v>
      </c>
      <c r="Z49" s="89" t="str">
        <f t="shared" si="8"/>
        <v/>
      </c>
      <c r="AA49" s="90">
        <f t="shared" si="7"/>
        <v>12892.199999999997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7544.2270000000008</v>
      </c>
      <c r="C52" s="88">
        <f t="shared" si="10"/>
        <v>7185.8360000000002</v>
      </c>
      <c r="D52" s="88">
        <f t="shared" si="10"/>
        <v>6906.2449999999999</v>
      </c>
      <c r="E52" s="88">
        <f t="shared" si="10"/>
        <v>6737.6630000000005</v>
      </c>
      <c r="F52" s="88">
        <f t="shared" si="10"/>
        <v>6729.6270000000004</v>
      </c>
      <c r="G52" s="88">
        <f t="shared" si="10"/>
        <v>6810.4520000000002</v>
      </c>
      <c r="H52" s="88">
        <f t="shared" si="10"/>
        <v>7111.4339999999993</v>
      </c>
      <c r="I52" s="88">
        <f t="shared" si="10"/>
        <v>7932.3220000000001</v>
      </c>
      <c r="J52" s="88">
        <f t="shared" si="10"/>
        <v>8535.0299999999988</v>
      </c>
      <c r="K52" s="88">
        <f t="shared" si="10"/>
        <v>9208.6320000000014</v>
      </c>
      <c r="L52" s="88">
        <f t="shared" si="10"/>
        <v>9779.9920000000002</v>
      </c>
      <c r="M52" s="88">
        <f t="shared" si="10"/>
        <v>9911.5370000000021</v>
      </c>
      <c r="N52" s="88">
        <f t="shared" si="10"/>
        <v>10113.378000000001</v>
      </c>
      <c r="O52" s="88">
        <f t="shared" si="10"/>
        <v>10117.838999999998</v>
      </c>
      <c r="P52" s="88">
        <f t="shared" si="10"/>
        <v>9848.3220000000001</v>
      </c>
      <c r="Q52" s="88">
        <f t="shared" si="10"/>
        <v>9545.3259999999991</v>
      </c>
      <c r="R52" s="88">
        <f t="shared" si="10"/>
        <v>9515.844000000001</v>
      </c>
      <c r="S52" s="88">
        <f t="shared" si="10"/>
        <v>9801.9470000000001</v>
      </c>
      <c r="T52" s="88">
        <f t="shared" si="10"/>
        <v>9282.2999999999993</v>
      </c>
      <c r="U52" s="88">
        <f t="shared" si="10"/>
        <v>9029.58</v>
      </c>
      <c r="V52" s="88">
        <f t="shared" si="10"/>
        <v>8897.5109999999986</v>
      </c>
      <c r="W52" s="88">
        <f t="shared" si="10"/>
        <v>8376.5349999999999</v>
      </c>
      <c r="X52" s="88">
        <f t="shared" si="10"/>
        <v>8099.13</v>
      </c>
      <c r="Y52" s="88">
        <f t="shared" si="10"/>
        <v>7396.7710000000006</v>
      </c>
      <c r="Z52" s="89" t="str">
        <f t="shared" si="10"/>
        <v/>
      </c>
      <c r="AA52" s="104">
        <f>SUM(B52:Z52)</f>
        <v>204417.47999999998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7544.2070000000003</v>
      </c>
      <c r="C4" s="18">
        <v>7185.8090000000002</v>
      </c>
      <c r="D4" s="18">
        <v>6906.2449999999999</v>
      </c>
      <c r="E4" s="18">
        <v>6737.6630000000005</v>
      </c>
      <c r="F4" s="18">
        <v>6729.6490000000013</v>
      </c>
      <c r="G4" s="18">
        <v>6810.5000000000009</v>
      </c>
      <c r="H4" s="18">
        <v>7111.4370000000008</v>
      </c>
      <c r="I4" s="18">
        <v>7932.3200000000024</v>
      </c>
      <c r="J4" s="18">
        <v>8535.0679999999975</v>
      </c>
      <c r="K4" s="18">
        <v>9208.6239999999998</v>
      </c>
      <c r="L4" s="18">
        <v>9779.9579999999987</v>
      </c>
      <c r="M4" s="18">
        <v>9911.5030000000006</v>
      </c>
      <c r="N4" s="18">
        <v>10113.362000000001</v>
      </c>
      <c r="O4" s="18">
        <v>10117.791999999999</v>
      </c>
      <c r="P4" s="18">
        <v>9848.3419999999987</v>
      </c>
      <c r="Q4" s="18">
        <v>9545.3660000000018</v>
      </c>
      <c r="R4" s="18">
        <v>9515.9290000000001</v>
      </c>
      <c r="S4" s="18">
        <v>9801.9280000000017</v>
      </c>
      <c r="T4" s="18">
        <v>9282.27</v>
      </c>
      <c r="U4" s="18">
        <v>9029.6210000000028</v>
      </c>
      <c r="V4" s="18">
        <v>8897.5630000000001</v>
      </c>
      <c r="W4" s="18">
        <v>8376.4669999999987</v>
      </c>
      <c r="X4" s="18">
        <v>8099.0839999999998</v>
      </c>
      <c r="Y4" s="18">
        <v>7396.7029999999968</v>
      </c>
      <c r="Z4" s="19"/>
      <c r="AA4" s="20">
        <f>SUM(B4:Z4)</f>
        <v>204417.41000000003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116.13</v>
      </c>
      <c r="C7" s="28">
        <v>113.18</v>
      </c>
      <c r="D7" s="28">
        <v>108.94</v>
      </c>
      <c r="E7" s="28">
        <v>101.99</v>
      </c>
      <c r="F7" s="28">
        <v>98.01</v>
      </c>
      <c r="G7" s="28">
        <v>114.08</v>
      </c>
      <c r="H7" s="28">
        <v>122.42</v>
      </c>
      <c r="I7" s="28">
        <v>119.18</v>
      </c>
      <c r="J7" s="28">
        <v>105.26</v>
      </c>
      <c r="K7" s="28">
        <v>97.7</v>
      </c>
      <c r="L7" s="28">
        <v>59.69</v>
      </c>
      <c r="M7" s="28">
        <v>55</v>
      </c>
      <c r="N7" s="28">
        <v>50.24</v>
      </c>
      <c r="O7" s="28">
        <v>91.95</v>
      </c>
      <c r="P7" s="28">
        <v>113.49</v>
      </c>
      <c r="Q7" s="28">
        <v>115.69</v>
      </c>
      <c r="R7" s="28">
        <v>118</v>
      </c>
      <c r="S7" s="28">
        <v>152.51</v>
      </c>
      <c r="T7" s="28">
        <v>185.87</v>
      </c>
      <c r="U7" s="28">
        <v>194.05</v>
      </c>
      <c r="V7" s="28">
        <v>234.5</v>
      </c>
      <c r="W7" s="28">
        <v>170</v>
      </c>
      <c r="X7" s="28">
        <v>134.01</v>
      </c>
      <c r="Y7" s="28">
        <v>123.98</v>
      </c>
      <c r="Z7" s="29"/>
      <c r="AA7" s="30">
        <f>IF(SUM(B7:Z7)&lt;&gt;0,AVERAGEIF(B7:Z7,"&lt;&gt;"""),"")</f>
        <v>120.66125000000001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10</v>
      </c>
      <c r="D14" s="57">
        <v>10</v>
      </c>
      <c r="E14" s="57">
        <v>10</v>
      </c>
      <c r="F14" s="57">
        <v>10</v>
      </c>
      <c r="G14" s="57">
        <v>9.8740000000000006</v>
      </c>
      <c r="H14" s="57">
        <v>3.9449999999999998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3.4049999999999998</v>
      </c>
      <c r="U14" s="57">
        <v>9.44</v>
      </c>
      <c r="V14" s="57">
        <v>10</v>
      </c>
      <c r="W14" s="57">
        <v>10</v>
      </c>
      <c r="X14" s="57">
        <v>10</v>
      </c>
      <c r="Y14" s="57">
        <v>10</v>
      </c>
      <c r="Z14" s="58"/>
      <c r="AA14" s="59">
        <f t="shared" si="0"/>
        <v>116.664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10</v>
      </c>
      <c r="D16" s="62">
        <f t="shared" si="1"/>
        <v>10</v>
      </c>
      <c r="E16" s="62">
        <f t="shared" si="1"/>
        <v>10</v>
      </c>
      <c r="F16" s="62">
        <f t="shared" si="1"/>
        <v>10</v>
      </c>
      <c r="G16" s="62">
        <f t="shared" si="1"/>
        <v>9.8740000000000006</v>
      </c>
      <c r="H16" s="62">
        <f t="shared" si="1"/>
        <v>3.9449999999999998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3.4049999999999998</v>
      </c>
      <c r="U16" s="62">
        <f t="shared" si="1"/>
        <v>9.44</v>
      </c>
      <c r="V16" s="62">
        <f t="shared" si="1"/>
        <v>10</v>
      </c>
      <c r="W16" s="62">
        <f t="shared" si="1"/>
        <v>10</v>
      </c>
      <c r="X16" s="62">
        <f t="shared" si="1"/>
        <v>10</v>
      </c>
      <c r="Y16" s="62">
        <f t="shared" si="1"/>
        <v>10</v>
      </c>
      <c r="Z16" s="63" t="str">
        <f t="shared" si="1"/>
        <v/>
      </c>
      <c r="AA16" s="64">
        <f>SUM(AA10:AA15)</f>
        <v>116.664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831.60700000000008</v>
      </c>
      <c r="C19" s="72">
        <v>859.64299999999992</v>
      </c>
      <c r="D19" s="72">
        <v>857.28</v>
      </c>
      <c r="E19" s="72">
        <v>850.64700000000005</v>
      </c>
      <c r="F19" s="72">
        <v>836.505</v>
      </c>
      <c r="G19" s="72">
        <v>818.43600000000004</v>
      </c>
      <c r="H19" s="72">
        <v>815.13200000000006</v>
      </c>
      <c r="I19" s="72">
        <v>817.8839999999999</v>
      </c>
      <c r="J19" s="72">
        <v>807.34399999999994</v>
      </c>
      <c r="K19" s="72">
        <v>810.59100000000001</v>
      </c>
      <c r="L19" s="72">
        <v>816.28600000000006</v>
      </c>
      <c r="M19" s="72">
        <v>832.33500000000004</v>
      </c>
      <c r="N19" s="72">
        <v>765.69</v>
      </c>
      <c r="O19" s="72">
        <v>763.87200000000007</v>
      </c>
      <c r="P19" s="72">
        <v>738.86799999999994</v>
      </c>
      <c r="Q19" s="72">
        <v>748.96899999999994</v>
      </c>
      <c r="R19" s="72">
        <v>745.51300000000003</v>
      </c>
      <c r="S19" s="72">
        <v>727.69799999999998</v>
      </c>
      <c r="T19" s="72">
        <v>702.471</v>
      </c>
      <c r="U19" s="72">
        <v>702.12400000000002</v>
      </c>
      <c r="V19" s="72">
        <v>699.98299999999995</v>
      </c>
      <c r="W19" s="72">
        <v>700.70700000000011</v>
      </c>
      <c r="X19" s="72">
        <v>715.39700000000005</v>
      </c>
      <c r="Y19" s="72">
        <v>832.44700000000012</v>
      </c>
      <c r="Z19" s="73"/>
      <c r="AA19" s="74">
        <f t="shared" ref="AA19:AA25" si="2">SUM(B19:Z19)</f>
        <v>18797.428999999996</v>
      </c>
    </row>
    <row r="20" spans="1:27" ht="24.95" customHeight="1" x14ac:dyDescent="0.2">
      <c r="A20" s="75" t="s">
        <v>15</v>
      </c>
      <c r="B20" s="76">
        <v>1332.9329999999998</v>
      </c>
      <c r="C20" s="77">
        <v>1319.1889999999999</v>
      </c>
      <c r="D20" s="77">
        <v>1282.6910000000003</v>
      </c>
      <c r="E20" s="77">
        <v>1276.1249999999998</v>
      </c>
      <c r="F20" s="77">
        <v>1304.251</v>
      </c>
      <c r="G20" s="77">
        <v>1403.1089999999997</v>
      </c>
      <c r="H20" s="77">
        <v>1555.0150000000001</v>
      </c>
      <c r="I20" s="77">
        <v>1696.826</v>
      </c>
      <c r="J20" s="77">
        <v>1781.9039999999998</v>
      </c>
      <c r="K20" s="77">
        <v>1840.261</v>
      </c>
      <c r="L20" s="77">
        <v>1874.2420000000004</v>
      </c>
      <c r="M20" s="77">
        <v>1857.0769999999998</v>
      </c>
      <c r="N20" s="77">
        <v>1871.0129999999999</v>
      </c>
      <c r="O20" s="77">
        <v>1857.6389999999999</v>
      </c>
      <c r="P20" s="77">
        <v>1832.0700000000002</v>
      </c>
      <c r="Q20" s="77">
        <v>1792.0409999999999</v>
      </c>
      <c r="R20" s="77">
        <v>1765.586</v>
      </c>
      <c r="S20" s="77">
        <v>1728.172</v>
      </c>
      <c r="T20" s="77">
        <v>1691.5930000000001</v>
      </c>
      <c r="U20" s="77">
        <v>1657.55</v>
      </c>
      <c r="V20" s="77">
        <v>1567.7820000000002</v>
      </c>
      <c r="W20" s="77">
        <v>1422.135</v>
      </c>
      <c r="X20" s="77">
        <v>1335.0639999999999</v>
      </c>
      <c r="Y20" s="77">
        <v>1284.3230000000001</v>
      </c>
      <c r="Z20" s="78"/>
      <c r="AA20" s="79">
        <f t="shared" si="2"/>
        <v>38328.591</v>
      </c>
    </row>
    <row r="21" spans="1:27" ht="24.95" customHeight="1" x14ac:dyDescent="0.2">
      <c r="A21" s="75" t="s">
        <v>16</v>
      </c>
      <c r="B21" s="80">
        <v>4130.1670000000004</v>
      </c>
      <c r="C21" s="81">
        <v>3854.9769999999999</v>
      </c>
      <c r="D21" s="81">
        <v>3637.7739999999999</v>
      </c>
      <c r="E21" s="81">
        <v>3494.8909999999996</v>
      </c>
      <c r="F21" s="81">
        <v>3471.8929999999996</v>
      </c>
      <c r="G21" s="81">
        <v>3487.0809999999992</v>
      </c>
      <c r="H21" s="81">
        <v>3632.7449999999999</v>
      </c>
      <c r="I21" s="81">
        <v>4081.5099999999993</v>
      </c>
      <c r="J21" s="81">
        <v>4563.3200000000015</v>
      </c>
      <c r="K21" s="81">
        <v>4997.2719999999999</v>
      </c>
      <c r="L21" s="81">
        <v>5345.9369999999999</v>
      </c>
      <c r="M21" s="81">
        <v>5502.0910000000003</v>
      </c>
      <c r="N21" s="81">
        <v>5701.2010000000009</v>
      </c>
      <c r="O21" s="81">
        <v>5735.7810000000009</v>
      </c>
      <c r="P21" s="81">
        <v>5676.1030000000001</v>
      </c>
      <c r="Q21" s="81">
        <v>5572.9560000000001</v>
      </c>
      <c r="R21" s="81">
        <v>5434.630000000001</v>
      </c>
      <c r="S21" s="81">
        <v>5381.2580000000007</v>
      </c>
      <c r="T21" s="81">
        <v>5310.8010000000013</v>
      </c>
      <c r="U21" s="81">
        <v>5237.3070000000007</v>
      </c>
      <c r="V21" s="81">
        <v>5307.1980000000003</v>
      </c>
      <c r="W21" s="81">
        <v>5107.0250000000005</v>
      </c>
      <c r="X21" s="81">
        <v>4850.5230000000001</v>
      </c>
      <c r="Y21" s="81">
        <v>4412.9330000000009</v>
      </c>
      <c r="Z21" s="78"/>
      <c r="AA21" s="79">
        <f t="shared" si="2"/>
        <v>113927.37400000001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116.5</v>
      </c>
      <c r="C23" s="77">
        <v>98</v>
      </c>
      <c r="D23" s="77">
        <v>95.5</v>
      </c>
      <c r="E23" s="77">
        <v>90</v>
      </c>
      <c r="F23" s="77">
        <v>84</v>
      </c>
      <c r="G23" s="77">
        <v>95</v>
      </c>
      <c r="H23" s="77">
        <v>106.5</v>
      </c>
      <c r="I23" s="77">
        <v>111</v>
      </c>
      <c r="J23" s="77">
        <v>94.5</v>
      </c>
      <c r="K23" s="77">
        <v>92.5</v>
      </c>
      <c r="L23" s="77">
        <v>93.5</v>
      </c>
      <c r="M23" s="77">
        <v>98</v>
      </c>
      <c r="N23" s="77">
        <v>101.5</v>
      </c>
      <c r="O23" s="77">
        <v>97.5</v>
      </c>
      <c r="P23" s="77">
        <v>104.5</v>
      </c>
      <c r="Q23" s="77">
        <v>117.5</v>
      </c>
      <c r="R23" s="77">
        <v>143.5</v>
      </c>
      <c r="S23" s="77">
        <v>159.5</v>
      </c>
      <c r="T23" s="77">
        <v>184</v>
      </c>
      <c r="U23" s="77">
        <v>186</v>
      </c>
      <c r="V23" s="77">
        <v>194.5</v>
      </c>
      <c r="W23" s="77">
        <v>189.5</v>
      </c>
      <c r="X23" s="77">
        <v>201.5</v>
      </c>
      <c r="Y23" s="77">
        <v>145</v>
      </c>
      <c r="Z23" s="77"/>
      <c r="AA23" s="79">
        <f t="shared" si="2"/>
        <v>2999.5</v>
      </c>
    </row>
    <row r="24" spans="1:27" ht="24.95" customHeight="1" x14ac:dyDescent="0.2">
      <c r="A24" s="85" t="s">
        <v>19</v>
      </c>
      <c r="B24" s="77">
        <v>472.99999999999994</v>
      </c>
      <c r="C24" s="77">
        <v>446</v>
      </c>
      <c r="D24" s="77">
        <v>427</v>
      </c>
      <c r="E24" s="77">
        <v>413</v>
      </c>
      <c r="F24" s="77">
        <v>413</v>
      </c>
      <c r="G24" s="77">
        <v>425.00000000000006</v>
      </c>
      <c r="H24" s="77">
        <v>476</v>
      </c>
      <c r="I24" s="77">
        <v>544.00000000000011</v>
      </c>
      <c r="J24" s="77">
        <v>604</v>
      </c>
      <c r="K24" s="77">
        <v>633.00000000000011</v>
      </c>
      <c r="L24" s="77">
        <v>652.99999999999989</v>
      </c>
      <c r="M24" s="77">
        <v>673</v>
      </c>
      <c r="N24" s="77">
        <v>690</v>
      </c>
      <c r="O24" s="77">
        <v>684</v>
      </c>
      <c r="P24" s="77">
        <v>666</v>
      </c>
      <c r="Q24" s="77">
        <v>654</v>
      </c>
      <c r="R24" s="77">
        <v>654.99999999999989</v>
      </c>
      <c r="S24" s="77">
        <v>665</v>
      </c>
      <c r="T24" s="77">
        <v>661</v>
      </c>
      <c r="U24" s="77">
        <v>656.00000000000011</v>
      </c>
      <c r="V24" s="77">
        <v>639.00000000000011</v>
      </c>
      <c r="W24" s="77">
        <v>598.00000000000011</v>
      </c>
      <c r="X24" s="77">
        <v>553</v>
      </c>
      <c r="Y24" s="77">
        <v>490.99999999999994</v>
      </c>
      <c r="Z24" s="77"/>
      <c r="AA24" s="79">
        <f t="shared" si="2"/>
        <v>13792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6884.2070000000003</v>
      </c>
      <c r="C26" s="88">
        <f t="shared" ref="C26:Z26" si="3">IF(LEN(C$2)&gt;0,SUM(C19:C25),"")</f>
        <v>6577.8089999999993</v>
      </c>
      <c r="D26" s="88">
        <f t="shared" si="3"/>
        <v>6300.2450000000008</v>
      </c>
      <c r="E26" s="88">
        <f t="shared" si="3"/>
        <v>6124.6629999999996</v>
      </c>
      <c r="F26" s="88">
        <f t="shared" si="3"/>
        <v>6109.6489999999994</v>
      </c>
      <c r="G26" s="88">
        <f t="shared" si="3"/>
        <v>6228.6259999999984</v>
      </c>
      <c r="H26" s="88">
        <f t="shared" si="3"/>
        <v>6585.3919999999998</v>
      </c>
      <c r="I26" s="88">
        <f t="shared" si="3"/>
        <v>7251.2199999999993</v>
      </c>
      <c r="J26" s="88">
        <f t="shared" si="3"/>
        <v>7851.0680000000011</v>
      </c>
      <c r="K26" s="88">
        <f t="shared" si="3"/>
        <v>8373.6239999999998</v>
      </c>
      <c r="L26" s="88">
        <f t="shared" si="3"/>
        <v>8782.9650000000001</v>
      </c>
      <c r="M26" s="88">
        <f t="shared" si="3"/>
        <v>8962.5030000000006</v>
      </c>
      <c r="N26" s="88">
        <f t="shared" si="3"/>
        <v>9129.4040000000005</v>
      </c>
      <c r="O26" s="88">
        <f t="shared" si="3"/>
        <v>9138.7920000000013</v>
      </c>
      <c r="P26" s="88">
        <f t="shared" si="3"/>
        <v>9017.5410000000011</v>
      </c>
      <c r="Q26" s="88">
        <f t="shared" si="3"/>
        <v>8885.4660000000003</v>
      </c>
      <c r="R26" s="88">
        <f t="shared" si="3"/>
        <v>8744.2290000000012</v>
      </c>
      <c r="S26" s="88">
        <f t="shared" si="3"/>
        <v>8661.6280000000006</v>
      </c>
      <c r="T26" s="88">
        <f t="shared" si="3"/>
        <v>8549.8650000000016</v>
      </c>
      <c r="U26" s="88">
        <f t="shared" si="3"/>
        <v>8438.9810000000016</v>
      </c>
      <c r="V26" s="88">
        <f t="shared" si="3"/>
        <v>8408.4630000000016</v>
      </c>
      <c r="W26" s="88">
        <f t="shared" si="3"/>
        <v>8017.3670000000002</v>
      </c>
      <c r="X26" s="88">
        <f t="shared" si="3"/>
        <v>7655.4840000000004</v>
      </c>
      <c r="Y26" s="88">
        <f t="shared" si="3"/>
        <v>7165.7030000000013</v>
      </c>
      <c r="Z26" s="89" t="str">
        <f t="shared" si="3"/>
        <v/>
      </c>
      <c r="AA26" s="90">
        <f>SUM(AA19:AA25)</f>
        <v>187844.894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724.5</v>
      </c>
      <c r="C29" s="72">
        <v>677</v>
      </c>
      <c r="D29" s="72">
        <v>655.5</v>
      </c>
      <c r="E29" s="72">
        <v>636</v>
      </c>
      <c r="F29" s="72">
        <v>632</v>
      </c>
      <c r="G29" s="72">
        <v>653</v>
      </c>
      <c r="H29" s="72">
        <v>715.5</v>
      </c>
      <c r="I29" s="72">
        <v>790</v>
      </c>
      <c r="J29" s="72">
        <v>878.5</v>
      </c>
      <c r="K29" s="72">
        <v>905.5</v>
      </c>
      <c r="L29" s="72">
        <v>926.5</v>
      </c>
      <c r="M29" s="72">
        <v>961</v>
      </c>
      <c r="N29" s="72">
        <v>981.5</v>
      </c>
      <c r="O29" s="72">
        <v>1010.5</v>
      </c>
      <c r="P29" s="72">
        <v>999.5</v>
      </c>
      <c r="Q29" s="72">
        <v>951.5</v>
      </c>
      <c r="R29" s="72">
        <v>937.5</v>
      </c>
      <c r="S29" s="72">
        <v>953.5</v>
      </c>
      <c r="T29" s="72">
        <v>948</v>
      </c>
      <c r="U29" s="72">
        <v>945</v>
      </c>
      <c r="V29" s="72">
        <v>936.5</v>
      </c>
      <c r="W29" s="72">
        <v>910.5</v>
      </c>
      <c r="X29" s="72">
        <v>879.5</v>
      </c>
      <c r="Y29" s="72">
        <v>761</v>
      </c>
      <c r="Z29" s="73"/>
      <c r="AA29" s="74">
        <f>SUM(B29:Z29)</f>
        <v>20369.5</v>
      </c>
    </row>
    <row r="30" spans="1:27" ht="24.95" customHeight="1" x14ac:dyDescent="0.2">
      <c r="A30" s="75" t="s">
        <v>24</v>
      </c>
      <c r="B30" s="76">
        <v>6319.7070000000003</v>
      </c>
      <c r="C30" s="77">
        <v>6008.8090000000002</v>
      </c>
      <c r="D30" s="77">
        <v>5750.7449999999999</v>
      </c>
      <c r="E30" s="77">
        <v>5601.6629999999996</v>
      </c>
      <c r="F30" s="77">
        <v>5597.6490000000003</v>
      </c>
      <c r="G30" s="77">
        <v>5657.5</v>
      </c>
      <c r="H30" s="77">
        <v>5993.8370000000004</v>
      </c>
      <c r="I30" s="77">
        <v>6611.22</v>
      </c>
      <c r="J30" s="77">
        <v>7156.5680000000002</v>
      </c>
      <c r="K30" s="77">
        <v>7803.1239999999998</v>
      </c>
      <c r="L30" s="77">
        <v>8353.4580000000005</v>
      </c>
      <c r="M30" s="77">
        <v>8450.5030000000006</v>
      </c>
      <c r="N30" s="77">
        <v>8631.8619999999992</v>
      </c>
      <c r="O30" s="77">
        <v>8607.2919999999995</v>
      </c>
      <c r="P30" s="77">
        <v>8420.0419999999995</v>
      </c>
      <c r="Q30" s="77">
        <v>8399.9660000000003</v>
      </c>
      <c r="R30" s="77">
        <v>8171.7290000000003</v>
      </c>
      <c r="S30" s="77">
        <v>8061.1279999999997</v>
      </c>
      <c r="T30" s="77">
        <v>7853.27</v>
      </c>
      <c r="U30" s="77">
        <v>7668.4210000000003</v>
      </c>
      <c r="V30" s="77">
        <v>7634.9629999999997</v>
      </c>
      <c r="W30" s="77">
        <v>7328.8670000000002</v>
      </c>
      <c r="X30" s="77">
        <v>6978.9840000000004</v>
      </c>
      <c r="Y30" s="77">
        <v>6635.7030000000004</v>
      </c>
      <c r="Z30" s="78"/>
      <c r="AA30" s="79">
        <f>SUM(B30:Z30)</f>
        <v>173697.00999999998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7044.2070000000003</v>
      </c>
      <c r="C32" s="62">
        <f t="shared" ref="C32:Z32" si="4">IF(LEN(C$2)&gt;0,SUM(C29:C31),"")</f>
        <v>6685.8090000000002</v>
      </c>
      <c r="D32" s="62">
        <f t="shared" si="4"/>
        <v>6406.2449999999999</v>
      </c>
      <c r="E32" s="62">
        <f t="shared" si="4"/>
        <v>6237.6629999999996</v>
      </c>
      <c r="F32" s="62">
        <f t="shared" si="4"/>
        <v>6229.6490000000003</v>
      </c>
      <c r="G32" s="62">
        <f t="shared" si="4"/>
        <v>6310.5</v>
      </c>
      <c r="H32" s="62">
        <f t="shared" si="4"/>
        <v>6709.3370000000004</v>
      </c>
      <c r="I32" s="62">
        <f t="shared" si="4"/>
        <v>7401.22</v>
      </c>
      <c r="J32" s="62">
        <f t="shared" si="4"/>
        <v>8035.0680000000002</v>
      </c>
      <c r="K32" s="62">
        <f t="shared" si="4"/>
        <v>8708.6239999999998</v>
      </c>
      <c r="L32" s="62">
        <f t="shared" si="4"/>
        <v>9279.9580000000005</v>
      </c>
      <c r="M32" s="62">
        <f t="shared" si="4"/>
        <v>9411.5030000000006</v>
      </c>
      <c r="N32" s="62">
        <f t="shared" si="4"/>
        <v>9613.3619999999992</v>
      </c>
      <c r="O32" s="62">
        <f t="shared" si="4"/>
        <v>9617.7919999999995</v>
      </c>
      <c r="P32" s="62">
        <f t="shared" si="4"/>
        <v>9419.5419999999995</v>
      </c>
      <c r="Q32" s="62">
        <f t="shared" si="4"/>
        <v>9351.4660000000003</v>
      </c>
      <c r="R32" s="62">
        <f t="shared" si="4"/>
        <v>9109.2289999999994</v>
      </c>
      <c r="S32" s="62">
        <f t="shared" si="4"/>
        <v>9014.6280000000006</v>
      </c>
      <c r="T32" s="62">
        <f t="shared" si="4"/>
        <v>8801.27</v>
      </c>
      <c r="U32" s="62">
        <f t="shared" si="4"/>
        <v>8613.4210000000003</v>
      </c>
      <c r="V32" s="62">
        <f t="shared" si="4"/>
        <v>8571.4629999999997</v>
      </c>
      <c r="W32" s="62">
        <f t="shared" si="4"/>
        <v>8239.3670000000002</v>
      </c>
      <c r="X32" s="62">
        <f t="shared" si="4"/>
        <v>7858.4840000000004</v>
      </c>
      <c r="Y32" s="62">
        <f t="shared" si="4"/>
        <v>7396.7030000000004</v>
      </c>
      <c r="Z32" s="63" t="str">
        <f t="shared" si="4"/>
        <v/>
      </c>
      <c r="AA32" s="64">
        <f>SUM(AA29:AA31)</f>
        <v>194066.50999999998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140</v>
      </c>
      <c r="C35" s="95">
        <v>85</v>
      </c>
      <c r="D35" s="95">
        <v>85</v>
      </c>
      <c r="E35" s="95">
        <v>85</v>
      </c>
      <c r="F35" s="95">
        <v>64</v>
      </c>
      <c r="G35" s="95">
        <v>60</v>
      </c>
      <c r="H35" s="95">
        <v>110</v>
      </c>
      <c r="I35" s="95">
        <v>134</v>
      </c>
      <c r="J35" s="95">
        <v>153</v>
      </c>
      <c r="K35" s="95">
        <v>227</v>
      </c>
      <c r="L35" s="95">
        <v>236</v>
      </c>
      <c r="M35" s="95">
        <v>249</v>
      </c>
      <c r="N35" s="95">
        <v>268</v>
      </c>
      <c r="O35" s="95">
        <v>270</v>
      </c>
      <c r="P35" s="95">
        <v>230.001</v>
      </c>
      <c r="Q35" s="95">
        <v>280</v>
      </c>
      <c r="R35" s="95">
        <v>176</v>
      </c>
      <c r="S35" s="95">
        <v>137</v>
      </c>
      <c r="T35" s="95">
        <v>94</v>
      </c>
      <c r="U35" s="95">
        <v>64</v>
      </c>
      <c r="V35" s="95">
        <v>64</v>
      </c>
      <c r="W35" s="95">
        <v>135</v>
      </c>
      <c r="X35" s="95">
        <v>161</v>
      </c>
      <c r="Y35" s="95">
        <v>113</v>
      </c>
      <c r="Z35" s="96"/>
      <c r="AA35" s="74">
        <f t="shared" ref="AA35:AA40" si="5">SUM(B35:Z35)</f>
        <v>3620.0010000000002</v>
      </c>
    </row>
    <row r="36" spans="1:27" ht="24.95" customHeight="1" x14ac:dyDescent="0.2">
      <c r="A36" s="97" t="s">
        <v>42</v>
      </c>
      <c r="B36" s="98">
        <v>10</v>
      </c>
      <c r="C36" s="99">
        <v>13</v>
      </c>
      <c r="D36" s="99">
        <v>11</v>
      </c>
      <c r="E36" s="99">
        <v>18</v>
      </c>
      <c r="F36" s="99">
        <v>46</v>
      </c>
      <c r="G36" s="99">
        <v>12</v>
      </c>
      <c r="H36" s="99">
        <v>10</v>
      </c>
      <c r="I36" s="99">
        <v>16</v>
      </c>
      <c r="J36" s="99">
        <v>31</v>
      </c>
      <c r="K36" s="99">
        <v>108</v>
      </c>
      <c r="L36" s="99">
        <v>198</v>
      </c>
      <c r="M36" s="99">
        <v>200</v>
      </c>
      <c r="N36" s="99">
        <v>154</v>
      </c>
      <c r="O36" s="99">
        <v>170</v>
      </c>
      <c r="P36" s="99">
        <v>133</v>
      </c>
      <c r="Q36" s="99">
        <v>186</v>
      </c>
      <c r="R36" s="99">
        <v>189</v>
      </c>
      <c r="S36" s="99">
        <v>216</v>
      </c>
      <c r="T36" s="99">
        <v>154</v>
      </c>
      <c r="U36" s="99">
        <v>101</v>
      </c>
      <c r="V36" s="99">
        <v>89</v>
      </c>
      <c r="W36" s="99">
        <v>77</v>
      </c>
      <c r="X36" s="99">
        <v>32</v>
      </c>
      <c r="Y36" s="99">
        <v>108</v>
      </c>
      <c r="Z36" s="100"/>
      <c r="AA36" s="79">
        <f t="shared" si="5"/>
        <v>2282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402.1</v>
      </c>
      <c r="I37" s="99">
        <v>31.1</v>
      </c>
      <c r="J37" s="99"/>
      <c r="K37" s="99"/>
      <c r="L37" s="99"/>
      <c r="M37" s="99"/>
      <c r="N37" s="99"/>
      <c r="O37" s="99"/>
      <c r="P37" s="99"/>
      <c r="Q37" s="99"/>
      <c r="R37" s="99">
        <v>406.7</v>
      </c>
      <c r="S37" s="99">
        <v>787.3</v>
      </c>
      <c r="T37" s="99">
        <v>481</v>
      </c>
      <c r="U37" s="99">
        <v>416.2</v>
      </c>
      <c r="V37" s="99">
        <v>326.10000000000002</v>
      </c>
      <c r="W37" s="99">
        <v>137.1</v>
      </c>
      <c r="X37" s="99">
        <v>240.6</v>
      </c>
      <c r="Y37" s="99"/>
      <c r="Z37" s="100"/>
      <c r="AA37" s="79">
        <f t="shared" si="5"/>
        <v>3228.1999999999994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62.993000000000002</v>
      </c>
      <c r="M38" s="99"/>
      <c r="N38" s="99">
        <v>61.957999999999998</v>
      </c>
      <c r="O38" s="99">
        <v>39</v>
      </c>
      <c r="P38" s="99">
        <v>39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202.95099999999999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/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428.8</v>
      </c>
      <c r="Q39" s="99">
        <v>193.9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7122.7</v>
      </c>
    </row>
    <row r="40" spans="1:27" ht="30" customHeight="1" thickBot="1" x14ac:dyDescent="0.25">
      <c r="A40" s="86" t="s">
        <v>46</v>
      </c>
      <c r="B40" s="87">
        <f>IF(LEN(B$2)&gt;0,SUM(B35:B39),"")</f>
        <v>650</v>
      </c>
      <c r="C40" s="88">
        <f t="shared" ref="C40:Z40" si="6">IF(LEN(C$2)&gt;0,SUM(C35:C39),"")</f>
        <v>598</v>
      </c>
      <c r="D40" s="88">
        <f t="shared" si="6"/>
        <v>596</v>
      </c>
      <c r="E40" s="88">
        <f t="shared" si="6"/>
        <v>603</v>
      </c>
      <c r="F40" s="88">
        <f t="shared" si="6"/>
        <v>610</v>
      </c>
      <c r="G40" s="88">
        <f t="shared" si="6"/>
        <v>572</v>
      </c>
      <c r="H40" s="88">
        <f t="shared" si="6"/>
        <v>522.1</v>
      </c>
      <c r="I40" s="88">
        <f t="shared" si="6"/>
        <v>681.1</v>
      </c>
      <c r="J40" s="88">
        <f t="shared" si="6"/>
        <v>684</v>
      </c>
      <c r="K40" s="88">
        <f t="shared" si="6"/>
        <v>835</v>
      </c>
      <c r="L40" s="88">
        <f t="shared" si="6"/>
        <v>996.99299999999994</v>
      </c>
      <c r="M40" s="88">
        <f t="shared" si="6"/>
        <v>949</v>
      </c>
      <c r="N40" s="88">
        <f t="shared" si="6"/>
        <v>983.95799999999997</v>
      </c>
      <c r="O40" s="88">
        <f t="shared" si="6"/>
        <v>979</v>
      </c>
      <c r="P40" s="88">
        <f t="shared" si="6"/>
        <v>830.80099999999993</v>
      </c>
      <c r="Q40" s="88">
        <f t="shared" si="6"/>
        <v>659.9</v>
      </c>
      <c r="R40" s="88">
        <f t="shared" si="6"/>
        <v>771.7</v>
      </c>
      <c r="S40" s="88">
        <f t="shared" si="6"/>
        <v>1140.3</v>
      </c>
      <c r="T40" s="88">
        <f t="shared" si="6"/>
        <v>729</v>
      </c>
      <c r="U40" s="88">
        <f t="shared" si="6"/>
        <v>581.20000000000005</v>
      </c>
      <c r="V40" s="88">
        <f t="shared" si="6"/>
        <v>479.1</v>
      </c>
      <c r="W40" s="88">
        <f t="shared" si="6"/>
        <v>349.1</v>
      </c>
      <c r="X40" s="88">
        <f t="shared" si="6"/>
        <v>433.6</v>
      </c>
      <c r="Y40" s="88">
        <f t="shared" si="6"/>
        <v>221</v>
      </c>
      <c r="Z40" s="89" t="str">
        <f t="shared" si="6"/>
        <v/>
      </c>
      <c r="AA40" s="90">
        <f t="shared" si="5"/>
        <v>16455.852000000003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402.1</v>
      </c>
      <c r="I45" s="99">
        <v>31.1</v>
      </c>
      <c r="J45" s="99"/>
      <c r="K45" s="99"/>
      <c r="L45" s="99"/>
      <c r="M45" s="99"/>
      <c r="N45" s="99"/>
      <c r="O45" s="99"/>
      <c r="P45" s="99"/>
      <c r="Q45" s="99"/>
      <c r="R45" s="99">
        <v>406.7</v>
      </c>
      <c r="S45" s="99">
        <v>787.3</v>
      </c>
      <c r="T45" s="99">
        <v>481</v>
      </c>
      <c r="U45" s="99">
        <v>416.2</v>
      </c>
      <c r="V45" s="99">
        <v>326.10000000000002</v>
      </c>
      <c r="W45" s="99">
        <v>137.1</v>
      </c>
      <c r="X45" s="99">
        <v>240.6</v>
      </c>
      <c r="Y45" s="99"/>
      <c r="Z45" s="100"/>
      <c r="AA45" s="79">
        <f t="shared" si="7"/>
        <v>3228.1999999999994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/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428.8</v>
      </c>
      <c r="Q47" s="99">
        <v>193.9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7122.7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650</v>
      </c>
      <c r="C49" s="88">
        <f t="shared" ref="C49:Z49" si="8">IF(LEN(C$2)&gt;0,SUM(C43:C48),"")</f>
        <v>650</v>
      </c>
      <c r="D49" s="88">
        <f t="shared" si="8"/>
        <v>650</v>
      </c>
      <c r="E49" s="88">
        <f t="shared" si="8"/>
        <v>650</v>
      </c>
      <c r="F49" s="88">
        <f t="shared" si="8"/>
        <v>650</v>
      </c>
      <c r="G49" s="88">
        <f t="shared" si="8"/>
        <v>650</v>
      </c>
      <c r="H49" s="88">
        <f t="shared" si="8"/>
        <v>552.1</v>
      </c>
      <c r="I49" s="88">
        <f t="shared" si="8"/>
        <v>681.1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578.79999999999995</v>
      </c>
      <c r="Q49" s="88">
        <f t="shared" si="8"/>
        <v>343.9</v>
      </c>
      <c r="R49" s="88">
        <f t="shared" si="8"/>
        <v>556.70000000000005</v>
      </c>
      <c r="S49" s="88">
        <f t="shared" si="8"/>
        <v>937.3</v>
      </c>
      <c r="T49" s="88">
        <f t="shared" si="8"/>
        <v>631</v>
      </c>
      <c r="U49" s="88">
        <f t="shared" si="8"/>
        <v>566.20000000000005</v>
      </c>
      <c r="V49" s="88">
        <f t="shared" si="8"/>
        <v>476.1</v>
      </c>
      <c r="W49" s="88">
        <f t="shared" si="8"/>
        <v>287.10000000000002</v>
      </c>
      <c r="X49" s="88">
        <f t="shared" si="8"/>
        <v>390.6</v>
      </c>
      <c r="Y49" s="88">
        <f t="shared" si="8"/>
        <v>150</v>
      </c>
      <c r="Z49" s="89" t="str">
        <f t="shared" si="8"/>
        <v/>
      </c>
      <c r="AA49" s="90">
        <f t="shared" si="7"/>
        <v>13950.900000000001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7544.2070000000003</v>
      </c>
      <c r="C52" s="88">
        <f t="shared" ref="C52:Z52" si="10">IF(LEN(C$2)&gt;0,SUM(C10:C15)+C26+C40,"")</f>
        <v>7185.8089999999993</v>
      </c>
      <c r="D52" s="88">
        <f t="shared" si="10"/>
        <v>6906.2450000000008</v>
      </c>
      <c r="E52" s="88">
        <f t="shared" si="10"/>
        <v>6737.6629999999996</v>
      </c>
      <c r="F52" s="88">
        <f t="shared" si="10"/>
        <v>6729.6489999999994</v>
      </c>
      <c r="G52" s="88">
        <f t="shared" si="10"/>
        <v>6810.4999999999982</v>
      </c>
      <c r="H52" s="88">
        <f t="shared" si="10"/>
        <v>7111.4369999999999</v>
      </c>
      <c r="I52" s="88">
        <f t="shared" si="10"/>
        <v>7932.32</v>
      </c>
      <c r="J52" s="88">
        <f t="shared" si="10"/>
        <v>8535.0680000000011</v>
      </c>
      <c r="K52" s="88">
        <f t="shared" si="10"/>
        <v>9208.6239999999998</v>
      </c>
      <c r="L52" s="88">
        <f t="shared" si="10"/>
        <v>9779.9580000000005</v>
      </c>
      <c r="M52" s="88">
        <f t="shared" si="10"/>
        <v>9911.5030000000006</v>
      </c>
      <c r="N52" s="88">
        <f t="shared" si="10"/>
        <v>10113.362000000001</v>
      </c>
      <c r="O52" s="88">
        <f t="shared" si="10"/>
        <v>10117.792000000001</v>
      </c>
      <c r="P52" s="88">
        <f t="shared" si="10"/>
        <v>9848.3420000000006</v>
      </c>
      <c r="Q52" s="88">
        <f t="shared" si="10"/>
        <v>9545.366</v>
      </c>
      <c r="R52" s="88">
        <f t="shared" si="10"/>
        <v>9515.9290000000019</v>
      </c>
      <c r="S52" s="88">
        <f t="shared" si="10"/>
        <v>9801.9279999999999</v>
      </c>
      <c r="T52" s="88">
        <f t="shared" si="10"/>
        <v>9282.2700000000023</v>
      </c>
      <c r="U52" s="88">
        <f t="shared" si="10"/>
        <v>9029.6210000000028</v>
      </c>
      <c r="V52" s="88">
        <f t="shared" si="10"/>
        <v>8897.5630000000019</v>
      </c>
      <c r="W52" s="88">
        <f t="shared" si="10"/>
        <v>8376.4670000000006</v>
      </c>
      <c r="X52" s="88">
        <f t="shared" si="10"/>
        <v>8099.0840000000007</v>
      </c>
      <c r="Y52" s="88">
        <f t="shared" si="10"/>
        <v>7396.7030000000013</v>
      </c>
      <c r="Z52" s="89" t="str">
        <f t="shared" si="10"/>
        <v/>
      </c>
      <c r="AA52" s="104">
        <f>SUM(B52:Z52)</f>
        <v>204417.41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-342.29999999999995</v>
      </c>
      <c r="C4" s="18">
        <v>-511.5</v>
      </c>
      <c r="D4" s="18">
        <v>-725</v>
      </c>
      <c r="E4" s="18">
        <v>-719</v>
      </c>
      <c r="F4" s="18">
        <v>-548.29999999999995</v>
      </c>
      <c r="G4" s="18">
        <v>57.800000000000011</v>
      </c>
      <c r="H4" s="18">
        <v>253.20000000000002</v>
      </c>
      <c r="I4" s="18">
        <v>531.1</v>
      </c>
      <c r="J4" s="18">
        <v>310.10000000000002</v>
      </c>
      <c r="K4" s="18">
        <v>116</v>
      </c>
      <c r="L4" s="18">
        <v>-202.70000000000005</v>
      </c>
      <c r="M4" s="18">
        <v>66</v>
      </c>
      <c r="N4" s="18">
        <v>-55</v>
      </c>
      <c r="O4" s="18">
        <v>-240.89999999999998</v>
      </c>
      <c r="P4" s="18">
        <v>92.600000000000023</v>
      </c>
      <c r="Q4" s="18">
        <v>-37.900000000000006</v>
      </c>
      <c r="R4" s="18">
        <v>93.300000000000011</v>
      </c>
      <c r="S4" s="18">
        <v>287.29999999999995</v>
      </c>
      <c r="T4" s="18">
        <v>-19</v>
      </c>
      <c r="U4" s="18">
        <v>-83.800000000000011</v>
      </c>
      <c r="V4" s="18">
        <v>14.300000000000011</v>
      </c>
      <c r="W4" s="18">
        <v>-69.900000000000006</v>
      </c>
      <c r="X4" s="18">
        <v>-259.39999999999998</v>
      </c>
      <c r="Y4" s="18">
        <v>-548.29999999999995</v>
      </c>
      <c r="Z4" s="19"/>
      <c r="AA4" s="111">
        <f>SUM(B4:Z4)</f>
        <v>-2541.3000000000011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116.13</v>
      </c>
      <c r="C7" s="117">
        <v>113.18</v>
      </c>
      <c r="D7" s="117">
        <v>108.94</v>
      </c>
      <c r="E7" s="117">
        <v>101.99</v>
      </c>
      <c r="F7" s="117">
        <v>98.01</v>
      </c>
      <c r="G7" s="117">
        <v>114.08</v>
      </c>
      <c r="H7" s="117">
        <v>122.42</v>
      </c>
      <c r="I7" s="117">
        <v>119.18</v>
      </c>
      <c r="J7" s="117">
        <v>105.26</v>
      </c>
      <c r="K7" s="117">
        <v>97.7</v>
      </c>
      <c r="L7" s="117">
        <v>59.69</v>
      </c>
      <c r="M7" s="117">
        <v>55</v>
      </c>
      <c r="N7" s="117">
        <v>50.24</v>
      </c>
      <c r="O7" s="117">
        <v>91.95</v>
      </c>
      <c r="P7" s="117">
        <v>113.49</v>
      </c>
      <c r="Q7" s="117">
        <v>115.69</v>
      </c>
      <c r="R7" s="117">
        <v>118</v>
      </c>
      <c r="S7" s="117">
        <v>152.51</v>
      </c>
      <c r="T7" s="117">
        <v>185.87</v>
      </c>
      <c r="U7" s="117">
        <v>194.05</v>
      </c>
      <c r="V7" s="117">
        <v>234.5</v>
      </c>
      <c r="W7" s="117">
        <v>170</v>
      </c>
      <c r="X7" s="117">
        <v>134.01</v>
      </c>
      <c r="Y7" s="117">
        <v>123.98</v>
      </c>
      <c r="Z7" s="118"/>
      <c r="AA7" s="119">
        <f>IF(SUM(B7:Z7)&lt;&gt;0,AVERAGEIF(B7:Z7,"&lt;&gt;"""),"")</f>
        <v>120.66125000000001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842.3</v>
      </c>
      <c r="C13" s="129">
        <v>1011.5</v>
      </c>
      <c r="D13" s="129">
        <v>1225</v>
      </c>
      <c r="E13" s="129">
        <v>1219</v>
      </c>
      <c r="F13" s="129">
        <v>1048.3</v>
      </c>
      <c r="G13" s="129">
        <v>442.2</v>
      </c>
      <c r="H13" s="129"/>
      <c r="I13" s="129"/>
      <c r="J13" s="129">
        <v>189.9</v>
      </c>
      <c r="K13" s="129">
        <v>384</v>
      </c>
      <c r="L13" s="129">
        <v>702.7</v>
      </c>
      <c r="M13" s="129">
        <v>434</v>
      </c>
      <c r="N13" s="129">
        <v>555</v>
      </c>
      <c r="O13" s="129">
        <v>740.9</v>
      </c>
      <c r="P13" s="129">
        <v>336.2</v>
      </c>
      <c r="Q13" s="129">
        <v>231.8</v>
      </c>
      <c r="R13" s="129"/>
      <c r="S13" s="129"/>
      <c r="T13" s="129"/>
      <c r="U13" s="129"/>
      <c r="V13" s="129"/>
      <c r="W13" s="129"/>
      <c r="X13" s="129"/>
      <c r="Y13" s="130">
        <v>331.3</v>
      </c>
      <c r="Z13" s="131"/>
      <c r="AA13" s="132">
        <f t="shared" si="0"/>
        <v>9694.0999999999985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148.9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313.39999999999998</v>
      </c>
      <c r="S15" s="133">
        <v>500</v>
      </c>
      <c r="T15" s="133">
        <v>500</v>
      </c>
      <c r="U15" s="133">
        <v>500</v>
      </c>
      <c r="V15" s="133">
        <v>311.8</v>
      </c>
      <c r="W15" s="133">
        <v>207</v>
      </c>
      <c r="X15" s="133">
        <v>500</v>
      </c>
      <c r="Y15" s="133">
        <v>217</v>
      </c>
      <c r="Z15" s="131"/>
      <c r="AA15" s="132">
        <f t="shared" si="0"/>
        <v>3198.1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842.3</v>
      </c>
      <c r="C16" s="135">
        <f t="shared" si="1"/>
        <v>1011.5</v>
      </c>
      <c r="D16" s="135">
        <f t="shared" si="1"/>
        <v>1225</v>
      </c>
      <c r="E16" s="135">
        <f t="shared" si="1"/>
        <v>1219</v>
      </c>
      <c r="F16" s="135">
        <f t="shared" si="1"/>
        <v>1048.3</v>
      </c>
      <c r="G16" s="135">
        <f t="shared" si="1"/>
        <v>442.2</v>
      </c>
      <c r="H16" s="135">
        <f t="shared" si="1"/>
        <v>148.9</v>
      </c>
      <c r="I16" s="135">
        <f t="shared" si="1"/>
        <v>0</v>
      </c>
      <c r="J16" s="135">
        <f t="shared" si="1"/>
        <v>189.9</v>
      </c>
      <c r="K16" s="135">
        <f t="shared" si="1"/>
        <v>384</v>
      </c>
      <c r="L16" s="135">
        <f t="shared" si="1"/>
        <v>702.7</v>
      </c>
      <c r="M16" s="135">
        <f t="shared" si="1"/>
        <v>434</v>
      </c>
      <c r="N16" s="135">
        <f t="shared" si="1"/>
        <v>555</v>
      </c>
      <c r="O16" s="135">
        <f t="shared" si="1"/>
        <v>740.9</v>
      </c>
      <c r="P16" s="135">
        <f t="shared" si="1"/>
        <v>336.2</v>
      </c>
      <c r="Q16" s="135">
        <f t="shared" si="1"/>
        <v>231.8</v>
      </c>
      <c r="R16" s="135">
        <f t="shared" si="1"/>
        <v>313.39999999999998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311.8</v>
      </c>
      <c r="W16" s="135">
        <f t="shared" si="1"/>
        <v>207</v>
      </c>
      <c r="X16" s="135">
        <f t="shared" si="1"/>
        <v>500</v>
      </c>
      <c r="Y16" s="135">
        <f t="shared" si="1"/>
        <v>548.29999999999995</v>
      </c>
      <c r="Z16" s="136" t="str">
        <f t="shared" si="1"/>
        <v/>
      </c>
      <c r="AA16" s="90">
        <f t="shared" si="0"/>
        <v>12892.199999999997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402.1</v>
      </c>
      <c r="I21" s="129">
        <v>31.1</v>
      </c>
      <c r="J21" s="129"/>
      <c r="K21" s="129"/>
      <c r="L21" s="129"/>
      <c r="M21" s="129"/>
      <c r="N21" s="129"/>
      <c r="O21" s="129"/>
      <c r="P21" s="129"/>
      <c r="Q21" s="129"/>
      <c r="R21" s="129">
        <v>406.7</v>
      </c>
      <c r="S21" s="129">
        <v>787.3</v>
      </c>
      <c r="T21" s="129">
        <v>481</v>
      </c>
      <c r="U21" s="129">
        <v>416.2</v>
      </c>
      <c r="V21" s="129">
        <v>326.10000000000002</v>
      </c>
      <c r="W21" s="129">
        <v>137.1</v>
      </c>
      <c r="X21" s="129">
        <v>240.6</v>
      </c>
      <c r="Y21" s="130"/>
      <c r="Z21" s="131"/>
      <c r="AA21" s="132">
        <f t="shared" si="2"/>
        <v>3228.1999999999994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428.8</v>
      </c>
      <c r="Q23" s="133">
        <v>193.9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7122.7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402.1</v>
      </c>
      <c r="I24" s="135">
        <f t="shared" si="3"/>
        <v>531.1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428.8</v>
      </c>
      <c r="Q24" s="135">
        <f t="shared" si="3"/>
        <v>193.9</v>
      </c>
      <c r="R24" s="135">
        <f t="shared" si="3"/>
        <v>406.7</v>
      </c>
      <c r="S24" s="135">
        <f t="shared" si="3"/>
        <v>787.3</v>
      </c>
      <c r="T24" s="135">
        <f t="shared" si="3"/>
        <v>481</v>
      </c>
      <c r="U24" s="135">
        <f t="shared" si="3"/>
        <v>416.2</v>
      </c>
      <c r="V24" s="135">
        <f t="shared" si="3"/>
        <v>326.10000000000002</v>
      </c>
      <c r="W24" s="135">
        <f t="shared" si="3"/>
        <v>137.1</v>
      </c>
      <c r="X24" s="135">
        <f t="shared" si="3"/>
        <v>240.6</v>
      </c>
      <c r="Y24" s="135">
        <f t="shared" si="3"/>
        <v>0</v>
      </c>
      <c r="Z24" s="136" t="str">
        <f t="shared" si="3"/>
        <v/>
      </c>
      <c r="AA24" s="90">
        <f t="shared" si="2"/>
        <v>10350.900000000001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2024-08-08T11:09:10Z</dcterms:created>
  <dcterms:modified xsi:type="dcterms:W3CDTF">2024-08-08T11:09:11Z</dcterms:modified>
</cp:coreProperties>
</file>