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<sst xmlns="http://schemas.openxmlformats.org/spreadsheetml/2006/main" count="119" uniqueCount="54">
  <si>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07/08/2024 14:18:22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</si>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</sst>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B86-40CC-B3BE-79EB8CCA072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B86-40CC-B3BE-79EB8CCA072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B86-40CC-B3BE-79EB8CCA072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3B86-40CC-B3BE-79EB8CCA072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B86-40CC-B3BE-79EB8CCA072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B86-40CC-B3BE-79EB8CCA072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B86-40CC-B3BE-79EB8CCA072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498.69</c:v>
                </c:pt>
                <c:pt idx="1">
                  <c:v>453</c:v>
                </c:pt>
                <c:pt idx="2">
                  <c:v>453</c:v>
                </c:pt>
                <c:pt idx="3">
                  <c:v>453</c:v>
                </c:pt>
                <c:pt idx="4">
                  <c:v>453</c:v>
                </c:pt>
                <c:pt idx="5">
                  <c:v>453</c:v>
                </c:pt>
                <c:pt idx="6">
                  <c:v>453</c:v>
                </c:pt>
                <c:pt idx="7">
                  <c:v>453</c:v>
                </c:pt>
                <c:pt idx="8">
                  <c:v>453</c:v>
                </c:pt>
                <c:pt idx="9">
                  <c:v>453</c:v>
                </c:pt>
                <c:pt idx="10">
                  <c:v>453</c:v>
                </c:pt>
                <c:pt idx="11">
                  <c:v>453</c:v>
                </c:pt>
                <c:pt idx="12">
                  <c:v>453</c:v>
                </c:pt>
                <c:pt idx="13">
                  <c:v>453</c:v>
                </c:pt>
                <c:pt idx="14">
                  <c:v>453</c:v>
                </c:pt>
                <c:pt idx="15">
                  <c:v>453</c:v>
                </c:pt>
                <c:pt idx="16">
                  <c:v>453</c:v>
                </c:pt>
                <c:pt idx="17">
                  <c:v>606.45000000000005</c:v>
                </c:pt>
                <c:pt idx="18">
                  <c:v>867</c:v>
                </c:pt>
                <c:pt idx="19">
                  <c:v>867</c:v>
                </c:pt>
                <c:pt idx="20">
                  <c:v>867</c:v>
                </c:pt>
                <c:pt idx="21">
                  <c:v>867</c:v>
                </c:pt>
                <c:pt idx="22">
                  <c:v>867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B86-40CC-B3BE-79EB8CCA072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198</c:v>
                </c:pt>
                <c:pt idx="1">
                  <c:v>164</c:v>
                </c:pt>
                <c:pt idx="2">
                  <c:v>141.5</c:v>
                </c:pt>
                <c:pt idx="3">
                  <c:v>135.5</c:v>
                </c:pt>
                <c:pt idx="4">
                  <c:v>135.5</c:v>
                </c:pt>
                <c:pt idx="5">
                  <c:v>136</c:v>
                </c:pt>
                <c:pt idx="6">
                  <c:v>179</c:v>
                </c:pt>
                <c:pt idx="7">
                  <c:v>235</c:v>
                </c:pt>
                <c:pt idx="8">
                  <c:v>279</c:v>
                </c:pt>
                <c:pt idx="9">
                  <c:v>297</c:v>
                </c:pt>
                <c:pt idx="10">
                  <c:v>298</c:v>
                </c:pt>
                <c:pt idx="11">
                  <c:v>309</c:v>
                </c:pt>
                <c:pt idx="12">
                  <c:v>327</c:v>
                </c:pt>
                <c:pt idx="13">
                  <c:v>325</c:v>
                </c:pt>
                <c:pt idx="14">
                  <c:v>307</c:v>
                </c:pt>
                <c:pt idx="15">
                  <c:v>303</c:v>
                </c:pt>
                <c:pt idx="16">
                  <c:v>316</c:v>
                </c:pt>
                <c:pt idx="17">
                  <c:v>335</c:v>
                </c:pt>
                <c:pt idx="18">
                  <c:v>344</c:v>
                </c:pt>
                <c:pt idx="19">
                  <c:v>341</c:v>
                </c:pt>
                <c:pt idx="20">
                  <c:v>334</c:v>
                </c:pt>
                <c:pt idx="21">
                  <c:v>298</c:v>
                </c:pt>
                <c:pt idx="22">
                  <c:v>261</c:v>
                </c:pt>
                <c:pt idx="23">
                  <c:v>203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B86-40CC-B3BE-79EB8CCA072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4335.4040000000005</c:v>
                </c:pt>
                <c:pt idx="1">
                  <c:v>3675.3429999999998</c:v>
                </c:pt>
                <c:pt idx="2">
                  <c:v>3334.3240000000001</c:v>
                </c:pt>
                <c:pt idx="3">
                  <c:v>3248.6109999999999</c:v>
                </c:pt>
                <c:pt idx="4">
                  <c:v>3030.096</c:v>
                </c:pt>
                <c:pt idx="5">
                  <c:v>3502.2730000000001</c:v>
                </c:pt>
                <c:pt idx="6">
                  <c:v>3724.0329999999999</c:v>
                </c:pt>
                <c:pt idx="7">
                  <c:v>3669.5230000000001</c:v>
                </c:pt>
                <c:pt idx="8">
                  <c:v>3282.9430000000002</c:v>
                </c:pt>
                <c:pt idx="9">
                  <c:v>2627.9670000000001</c:v>
                </c:pt>
                <c:pt idx="10">
                  <c:v>1817.9</c:v>
                </c:pt>
                <c:pt idx="11">
                  <c:v>1717.9</c:v>
                </c:pt>
                <c:pt idx="12">
                  <c:v>1667.9</c:v>
                </c:pt>
                <c:pt idx="13">
                  <c:v>1667.9</c:v>
                </c:pt>
                <c:pt idx="14">
                  <c:v>1787.9</c:v>
                </c:pt>
                <c:pt idx="15">
                  <c:v>2502.1840000000002</c:v>
                </c:pt>
                <c:pt idx="16">
                  <c:v>3805.2979999999998</c:v>
                </c:pt>
                <c:pt idx="17">
                  <c:v>4130.9179999999997</c:v>
                </c:pt>
                <c:pt idx="18">
                  <c:v>4376.2730000000001</c:v>
                </c:pt>
                <c:pt idx="19">
                  <c:v>4473.7710000000006</c:v>
                </c:pt>
                <c:pt idx="20">
                  <c:v>4558.3310000000001</c:v>
                </c:pt>
                <c:pt idx="21">
                  <c:v>4544.5169999999998</c:v>
                </c:pt>
                <c:pt idx="22">
                  <c:v>4545.1880000000001</c:v>
                </c:pt>
                <c:pt idx="23">
                  <c:v>4231.5919999999996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B86-40CC-B3BE-79EB8CCA072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1330.2</c:v>
                </c:pt>
                <c:pt idx="1">
                  <c:v>1722.1</c:v>
                </c:pt>
                <c:pt idx="2">
                  <c:v>1763</c:v>
                </c:pt>
                <c:pt idx="3">
                  <c:v>1610.9</c:v>
                </c:pt>
                <c:pt idx="4">
                  <c:v>1644.4</c:v>
                </c:pt>
                <c:pt idx="5">
                  <c:v>1019.5</c:v>
                </c:pt>
                <c:pt idx="6">
                  <c:v>733.2</c:v>
                </c:pt>
                <c:pt idx="7">
                  <c:v>600.5</c:v>
                </c:pt>
                <c:pt idx="8">
                  <c:v>423</c:v>
                </c:pt>
                <c:pt idx="9">
                  <c:v>471</c:v>
                </c:pt>
                <c:pt idx="10">
                  <c:v>913.9</c:v>
                </c:pt>
                <c:pt idx="11">
                  <c:v>797.7</c:v>
                </c:pt>
                <c:pt idx="12">
                  <c:v>896.4</c:v>
                </c:pt>
                <c:pt idx="13">
                  <c:v>1135.9000000000001</c:v>
                </c:pt>
                <c:pt idx="14">
                  <c:v>1122.0999999999999</c:v>
                </c:pt>
                <c:pt idx="15">
                  <c:v>1019.4</c:v>
                </c:pt>
                <c:pt idx="16">
                  <c:v>461</c:v>
                </c:pt>
                <c:pt idx="17">
                  <c:v>471</c:v>
                </c:pt>
                <c:pt idx="18">
                  <c:v>416.6</c:v>
                </c:pt>
                <c:pt idx="19">
                  <c:v>926</c:v>
                </c:pt>
                <c:pt idx="20">
                  <c:v>946</c:v>
                </c:pt>
                <c:pt idx="21">
                  <c:v>472</c:v>
                </c:pt>
                <c:pt idx="22">
                  <c:v>402</c:v>
                </c:pt>
                <c:pt idx="23">
                  <c:v>694.6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B86-40CC-B3BE-79EB8CCA072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892.33000000000015</c:v>
                </c:pt>
                <c:pt idx="1">
                  <c:v>965.62000000000012</c:v>
                </c:pt>
                <c:pt idx="2">
                  <c:v>1041.8040000000001</c:v>
                </c:pt>
                <c:pt idx="3">
                  <c:v>1111.1779999999999</c:v>
                </c:pt>
                <c:pt idx="4">
                  <c:v>1178.1829999999998</c:v>
                </c:pt>
                <c:pt idx="5">
                  <c:v>1277.1040000000003</c:v>
                </c:pt>
                <c:pt idx="6">
                  <c:v>1628.174</c:v>
                </c:pt>
                <c:pt idx="7">
                  <c:v>2622.6280000000002</c:v>
                </c:pt>
                <c:pt idx="8">
                  <c:v>3920.8990000000003</c:v>
                </c:pt>
                <c:pt idx="9">
                  <c:v>5057.8459999999995</c:v>
                </c:pt>
                <c:pt idx="10">
                  <c:v>5928.2510000000011</c:v>
                </c:pt>
                <c:pt idx="11">
                  <c:v>6417.5889999999999</c:v>
                </c:pt>
                <c:pt idx="12">
                  <c:v>6616.2959999999994</c:v>
                </c:pt>
                <c:pt idx="13">
                  <c:v>6533.1679999999988</c:v>
                </c:pt>
                <c:pt idx="14">
                  <c:v>6078.3439999999991</c:v>
                </c:pt>
                <c:pt idx="15">
                  <c:v>5264.9269999999997</c:v>
                </c:pt>
                <c:pt idx="16">
                  <c:v>4126.585</c:v>
                </c:pt>
                <c:pt idx="17">
                  <c:v>2838.9420000000009</c:v>
                </c:pt>
                <c:pt idx="18">
                  <c:v>1696.1669999999997</c:v>
                </c:pt>
                <c:pt idx="19">
                  <c:v>1227.8670000000002</c:v>
                </c:pt>
                <c:pt idx="20">
                  <c:v>1134.6979999999996</c:v>
                </c:pt>
                <c:pt idx="21">
                  <c:v>1072.9189999999996</c:v>
                </c:pt>
                <c:pt idx="22">
                  <c:v>1042.2249999999999</c:v>
                </c:pt>
                <c:pt idx="23">
                  <c:v>1071.442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B86-40CC-B3BE-79EB8CCA072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118</c:v>
                </c:pt>
                <c:pt idx="1">
                  <c:v>122</c:v>
                </c:pt>
                <c:pt idx="2">
                  <c:v>123</c:v>
                </c:pt>
                <c:pt idx="3">
                  <c:v>126</c:v>
                </c:pt>
                <c:pt idx="4">
                  <c:v>129</c:v>
                </c:pt>
                <c:pt idx="5">
                  <c:v>133</c:v>
                </c:pt>
                <c:pt idx="6">
                  <c:v>137</c:v>
                </c:pt>
                <c:pt idx="7">
                  <c:v>149</c:v>
                </c:pt>
                <c:pt idx="8">
                  <c:v>168</c:v>
                </c:pt>
                <c:pt idx="9">
                  <c:v>186</c:v>
                </c:pt>
                <c:pt idx="10">
                  <c:v>199</c:v>
                </c:pt>
                <c:pt idx="11">
                  <c:v>208</c:v>
                </c:pt>
                <c:pt idx="12">
                  <c:v>211</c:v>
                </c:pt>
                <c:pt idx="13">
                  <c:v>211</c:v>
                </c:pt>
                <c:pt idx="14">
                  <c:v>207</c:v>
                </c:pt>
                <c:pt idx="15">
                  <c:v>197</c:v>
                </c:pt>
                <c:pt idx="16">
                  <c:v>183</c:v>
                </c:pt>
                <c:pt idx="17">
                  <c:v>166</c:v>
                </c:pt>
                <c:pt idx="18">
                  <c:v>149</c:v>
                </c:pt>
                <c:pt idx="19">
                  <c:v>142</c:v>
                </c:pt>
                <c:pt idx="20">
                  <c:v>138</c:v>
                </c:pt>
                <c:pt idx="21">
                  <c:v>135</c:v>
                </c:pt>
                <c:pt idx="22">
                  <c:v>131</c:v>
                </c:pt>
                <c:pt idx="23">
                  <c:v>128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3B86-40CC-B3BE-79EB8CCA072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114</c:v>
                </c:pt>
                <c:pt idx="2">
                  <c:v>114</c:v>
                </c:pt>
                <c:pt idx="3">
                  <c:v>112</c:v>
                </c:pt>
                <c:pt idx="4">
                  <c:v>197</c:v>
                </c:pt>
                <c:pt idx="5">
                  <c:v>227</c:v>
                </c:pt>
                <c:pt idx="6">
                  <c:v>227</c:v>
                </c:pt>
                <c:pt idx="7">
                  <c:v>227</c:v>
                </c:pt>
                <c:pt idx="8">
                  <c:v>201</c:v>
                </c:pt>
                <c:pt idx="9">
                  <c:v>106</c:v>
                </c:pt>
                <c:pt idx="10">
                  <c:v>89</c:v>
                </c:pt>
                <c:pt idx="11">
                  <c:v>89</c:v>
                </c:pt>
                <c:pt idx="12">
                  <c:v>76</c:v>
                </c:pt>
                <c:pt idx="13">
                  <c:v>76</c:v>
                </c:pt>
                <c:pt idx="14">
                  <c:v>76</c:v>
                </c:pt>
                <c:pt idx="15">
                  <c:v>76</c:v>
                </c:pt>
                <c:pt idx="16">
                  <c:v>242</c:v>
                </c:pt>
                <c:pt idx="17">
                  <c:v>927</c:v>
                </c:pt>
                <c:pt idx="18">
                  <c:v>1474</c:v>
                </c:pt>
                <c:pt idx="19">
                  <c:v>1522</c:v>
                </c:pt>
                <c:pt idx="20">
                  <c:v>1497</c:v>
                </c:pt>
                <c:pt idx="21">
                  <c:v>1580</c:v>
                </c:pt>
                <c:pt idx="22">
                  <c:v>1382</c:v>
                </c:pt>
                <c:pt idx="23">
                  <c:v>1155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B86-40CC-B3BE-79EB8CCA0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129.09</c:v>
                </c:pt>
                <c:pt idx="1">
                  <c:v>119.49</c:v>
                </c:pt>
                <c:pt idx="2">
                  <c:v>113.6</c:v>
                </c:pt>
                <c:pt idx="3">
                  <c:v>112.56</c:v>
                </c:pt>
                <c:pt idx="4">
                  <c:v>107.63</c:v>
                </c:pt>
                <c:pt idx="5">
                  <c:v>115.3</c:v>
                </c:pt>
                <c:pt idx="6">
                  <c:v>126.9</c:v>
                </c:pt>
                <c:pt idx="7">
                  <c:v>124.58</c:v>
                </c:pt>
                <c:pt idx="8">
                  <c:v>114.29</c:v>
                </c:pt>
                <c:pt idx="9">
                  <c:v>106.81</c:v>
                </c:pt>
                <c:pt idx="10">
                  <c:v>87.49</c:v>
                </c:pt>
                <c:pt idx="11">
                  <c:v>71.569999999999993</c:v>
                </c:pt>
                <c:pt idx="12">
                  <c:v>56.97</c:v>
                </c:pt>
                <c:pt idx="13">
                  <c:v>60.28</c:v>
                </c:pt>
                <c:pt idx="14">
                  <c:v>64.349999999999994</c:v>
                </c:pt>
                <c:pt idx="15">
                  <c:v>96.13</c:v>
                </c:pt>
                <c:pt idx="16">
                  <c:v>122.01</c:v>
                </c:pt>
                <c:pt idx="17">
                  <c:v>133.44</c:v>
                </c:pt>
                <c:pt idx="18">
                  <c:v>215</c:v>
                </c:pt>
                <c:pt idx="19">
                  <c:v>269.25</c:v>
                </c:pt>
                <c:pt idx="20">
                  <c:v>338.47</c:v>
                </c:pt>
                <c:pt idx="21">
                  <c:v>235.8</c:v>
                </c:pt>
                <c:pt idx="22">
                  <c:v>160.09</c:v>
                </c:pt>
                <c:pt idx="23">
                  <c:v>116.3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B86-40CC-B3BE-79EB8CCA07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120</c:v>
                </c:pt>
                <c:pt idx="1">
                  <c:v>102</c:v>
                </c:pt>
                <c:pt idx="2">
                  <c:v>99.5</c:v>
                </c:pt>
                <c:pt idx="3">
                  <c:v>94</c:v>
                </c:pt>
                <c:pt idx="4">
                  <c:v>91</c:v>
                </c:pt>
                <c:pt idx="5">
                  <c:v>98.5</c:v>
                </c:pt>
                <c:pt idx="6">
                  <c:v>109</c:v>
                </c:pt>
                <c:pt idx="7">
                  <c:v>111</c:v>
                </c:pt>
                <c:pt idx="8">
                  <c:v>91.5</c:v>
                </c:pt>
                <c:pt idx="9">
                  <c:v>85</c:v>
                </c:pt>
                <c:pt idx="10">
                  <c:v>86.5</c:v>
                </c:pt>
                <c:pt idx="11">
                  <c:v>87</c:v>
                </c:pt>
                <c:pt idx="12">
                  <c:v>89.5</c:v>
                </c:pt>
                <c:pt idx="13">
                  <c:v>85.5</c:v>
                </c:pt>
                <c:pt idx="14">
                  <c:v>93.5</c:v>
                </c:pt>
                <c:pt idx="15">
                  <c:v>107.5</c:v>
                </c:pt>
                <c:pt idx="16">
                  <c:v>131</c:v>
                </c:pt>
                <c:pt idx="17">
                  <c:v>157</c:v>
                </c:pt>
                <c:pt idx="18">
                  <c:v>191.5</c:v>
                </c:pt>
                <c:pt idx="19">
                  <c:v>197</c:v>
                </c:pt>
                <c:pt idx="20">
                  <c:v>206</c:v>
                </c:pt>
                <c:pt idx="21">
                  <c:v>206</c:v>
                </c:pt>
                <c:pt idx="22">
                  <c:v>207</c:v>
                </c:pt>
                <c:pt idx="23">
                  <c:v>145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78-4E08-9B2C-652B4D384EF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841.58100000000002</c:v>
                </c:pt>
                <c:pt idx="1">
                  <c:v>872.96899999999994</c:v>
                </c:pt>
                <c:pt idx="2">
                  <c:v>869.39599999999996</c:v>
                </c:pt>
                <c:pt idx="3">
                  <c:v>868.46</c:v>
                </c:pt>
                <c:pt idx="4">
                  <c:v>868.75799999999992</c:v>
                </c:pt>
                <c:pt idx="5">
                  <c:v>831.23699999999997</c:v>
                </c:pt>
                <c:pt idx="6">
                  <c:v>819.13100000000009</c:v>
                </c:pt>
                <c:pt idx="7">
                  <c:v>824.19399999999985</c:v>
                </c:pt>
                <c:pt idx="8">
                  <c:v>811.96599999999989</c:v>
                </c:pt>
                <c:pt idx="9">
                  <c:v>807.06799999999998</c:v>
                </c:pt>
                <c:pt idx="10">
                  <c:v>808.85599999999988</c:v>
                </c:pt>
                <c:pt idx="11">
                  <c:v>837.84500000000003</c:v>
                </c:pt>
                <c:pt idx="12">
                  <c:v>760.69900000000007</c:v>
                </c:pt>
                <c:pt idx="13">
                  <c:v>773.904</c:v>
                </c:pt>
                <c:pt idx="14">
                  <c:v>731.61799999999994</c:v>
                </c:pt>
                <c:pt idx="15">
                  <c:v>753.61799999999994</c:v>
                </c:pt>
                <c:pt idx="16">
                  <c:v>754.68299999999999</c:v>
                </c:pt>
                <c:pt idx="17">
                  <c:v>715.22499999999991</c:v>
                </c:pt>
                <c:pt idx="18">
                  <c:v>708.92599999999993</c:v>
                </c:pt>
                <c:pt idx="19">
                  <c:v>704.68400000000008</c:v>
                </c:pt>
                <c:pt idx="20">
                  <c:v>702.69599999999991</c:v>
                </c:pt>
                <c:pt idx="21">
                  <c:v>700.27100000000007</c:v>
                </c:pt>
                <c:pt idx="22">
                  <c:v>717.09399999999994</c:v>
                </c:pt>
                <c:pt idx="23">
                  <c:v>814.40600000000006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78-4E08-9B2C-652B4D384EF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1382.623</c:v>
                </c:pt>
                <c:pt idx="1">
                  <c:v>1347.001</c:v>
                </c:pt>
                <c:pt idx="2">
                  <c:v>1322.7880000000002</c:v>
                </c:pt>
                <c:pt idx="3">
                  <c:v>1317.6799999999996</c:v>
                </c:pt>
                <c:pt idx="4">
                  <c:v>1337.8260000000002</c:v>
                </c:pt>
                <c:pt idx="5">
                  <c:v>1439.8810000000001</c:v>
                </c:pt>
                <c:pt idx="6">
                  <c:v>1602.7180000000003</c:v>
                </c:pt>
                <c:pt idx="7">
                  <c:v>1744.5060000000001</c:v>
                </c:pt>
                <c:pt idx="8">
                  <c:v>1840.4809999999998</c:v>
                </c:pt>
                <c:pt idx="9">
                  <c:v>1885.607</c:v>
                </c:pt>
                <c:pt idx="10">
                  <c:v>1908.3610000000001</c:v>
                </c:pt>
                <c:pt idx="11">
                  <c:v>1922.2679999999998</c:v>
                </c:pt>
                <c:pt idx="12">
                  <c:v>1943.9940000000001</c:v>
                </c:pt>
                <c:pt idx="13">
                  <c:v>1925.0409999999999</c:v>
                </c:pt>
                <c:pt idx="14">
                  <c:v>1906.9790000000003</c:v>
                </c:pt>
                <c:pt idx="15">
                  <c:v>1847.0510000000002</c:v>
                </c:pt>
                <c:pt idx="16">
                  <c:v>1829.249</c:v>
                </c:pt>
                <c:pt idx="17">
                  <c:v>1798.5340000000003</c:v>
                </c:pt>
                <c:pt idx="18">
                  <c:v>1747.1219999999998</c:v>
                </c:pt>
                <c:pt idx="19">
                  <c:v>1687.377</c:v>
                </c:pt>
                <c:pt idx="20">
                  <c:v>1592.18</c:v>
                </c:pt>
                <c:pt idx="21">
                  <c:v>1456.8380000000004</c:v>
                </c:pt>
                <c:pt idx="22">
                  <c:v>1389.6889999999999</c:v>
                </c:pt>
                <c:pt idx="23">
                  <c:v>1356.2239999999999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E78-4E08-9B2C-652B4D384EF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4050.3729999999996</c:v>
                </c:pt>
                <c:pt idx="1">
                  <c:v>3802.261</c:v>
                </c:pt>
                <c:pt idx="2">
                  <c:v>3621.944</c:v>
                </c:pt>
                <c:pt idx="3">
                  <c:v>3481.0199999999995</c:v>
                </c:pt>
                <c:pt idx="4">
                  <c:v>3429.6309999999994</c:v>
                </c:pt>
                <c:pt idx="5">
                  <c:v>3445.8049999999994</c:v>
                </c:pt>
                <c:pt idx="6">
                  <c:v>3622.7760000000003</c:v>
                </c:pt>
                <c:pt idx="7">
                  <c:v>4023.9569999999999</c:v>
                </c:pt>
                <c:pt idx="8">
                  <c:v>4537.3130000000001</c:v>
                </c:pt>
                <c:pt idx="9">
                  <c:v>4895.7389999999996</c:v>
                </c:pt>
                <c:pt idx="10">
                  <c:v>5211.344000000001</c:v>
                </c:pt>
                <c:pt idx="11">
                  <c:v>5434.1090000000004</c:v>
                </c:pt>
                <c:pt idx="12">
                  <c:v>5675.3940000000002</c:v>
                </c:pt>
                <c:pt idx="13">
                  <c:v>5686.5190000000002</c:v>
                </c:pt>
                <c:pt idx="14">
                  <c:v>5619.255000000001</c:v>
                </c:pt>
                <c:pt idx="15">
                  <c:v>5467.3090000000002</c:v>
                </c:pt>
                <c:pt idx="16">
                  <c:v>5363.6869999999999</c:v>
                </c:pt>
                <c:pt idx="17">
                  <c:v>5373.5150000000003</c:v>
                </c:pt>
                <c:pt idx="18">
                  <c:v>5292.8220000000019</c:v>
                </c:pt>
                <c:pt idx="19">
                  <c:v>5210.9360000000006</c:v>
                </c:pt>
                <c:pt idx="20">
                  <c:v>5233.4980000000014</c:v>
                </c:pt>
                <c:pt idx="21">
                  <c:v>5069.0609999999997</c:v>
                </c:pt>
                <c:pt idx="22">
                  <c:v>4800.179000000001</c:v>
                </c:pt>
                <c:pt idx="23">
                  <c:v>4407.9930000000004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E78-4E08-9B2C-652B4D384EF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465.99999999999994</c:v>
                </c:pt>
                <c:pt idx="1">
                  <c:v>435.99999999999994</c:v>
                </c:pt>
                <c:pt idx="2">
                  <c:v>414</c:v>
                </c:pt>
                <c:pt idx="3">
                  <c:v>403.00000000000006</c:v>
                </c:pt>
                <c:pt idx="4">
                  <c:v>407</c:v>
                </c:pt>
                <c:pt idx="5">
                  <c:v>419</c:v>
                </c:pt>
                <c:pt idx="6">
                  <c:v>465.99999999999994</c:v>
                </c:pt>
                <c:pt idx="7">
                  <c:v>534</c:v>
                </c:pt>
                <c:pt idx="8">
                  <c:v>597</c:v>
                </c:pt>
                <c:pt idx="9">
                  <c:v>633.00000000000011</c:v>
                </c:pt>
                <c:pt idx="10">
                  <c:v>647.00000000000011</c:v>
                </c:pt>
                <c:pt idx="11">
                  <c:v>667</c:v>
                </c:pt>
                <c:pt idx="12">
                  <c:v>688.00000000000011</c:v>
                </c:pt>
                <c:pt idx="13">
                  <c:v>686</c:v>
                </c:pt>
                <c:pt idx="14">
                  <c:v>664</c:v>
                </c:pt>
                <c:pt idx="15">
                  <c:v>650</c:v>
                </c:pt>
                <c:pt idx="16">
                  <c:v>648.99999999999989</c:v>
                </c:pt>
                <c:pt idx="17">
                  <c:v>651</c:v>
                </c:pt>
                <c:pt idx="18">
                  <c:v>643.00000000000011</c:v>
                </c:pt>
                <c:pt idx="19">
                  <c:v>633.00000000000011</c:v>
                </c:pt>
                <c:pt idx="20">
                  <c:v>622.00000000000011</c:v>
                </c:pt>
                <c:pt idx="21">
                  <c:v>583.00000000000011</c:v>
                </c:pt>
                <c:pt idx="22">
                  <c:v>542</c:v>
                </c:pt>
                <c:pt idx="23">
                  <c:v>481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E78-4E08-9B2C-652B4D384EF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E78-4E08-9B2C-652B4D384EF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125</c:v>
                </c:pt>
                <c:pt idx="12">
                  <c:v>110</c:v>
                </c:pt>
                <c:pt idx="13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E78-4E08-9B2C-652B4D384EF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E78-4E08-9B2C-652B4D384EF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E78-4E08-9B2C-652B4D384EF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E78-4E08-9B2C-652B4D384EF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642</c:v>
                </c:pt>
                <c:pt idx="1">
                  <c:v>645.9</c:v>
                </c:pt>
                <c:pt idx="2">
                  <c:v>633</c:v>
                </c:pt>
                <c:pt idx="3">
                  <c:v>623</c:v>
                </c:pt>
                <c:pt idx="4">
                  <c:v>623</c:v>
                </c:pt>
                <c:pt idx="5">
                  <c:v>503.6</c:v>
                </c:pt>
                <c:pt idx="6">
                  <c:v>455.2</c:v>
                </c:pt>
                <c:pt idx="7">
                  <c:v>719.00099999999998</c:v>
                </c:pt>
                <c:pt idx="8">
                  <c:v>849.601</c:v>
                </c:pt>
                <c:pt idx="9">
                  <c:v>892.4</c:v>
                </c:pt>
                <c:pt idx="10">
                  <c:v>912</c:v>
                </c:pt>
                <c:pt idx="11">
                  <c:v>919</c:v>
                </c:pt>
                <c:pt idx="12">
                  <c:v>980</c:v>
                </c:pt>
                <c:pt idx="13">
                  <c:v>1135</c:v>
                </c:pt>
                <c:pt idx="14">
                  <c:v>1016</c:v>
                </c:pt>
                <c:pt idx="15">
                  <c:v>990</c:v>
                </c:pt>
                <c:pt idx="16">
                  <c:v>859.3</c:v>
                </c:pt>
                <c:pt idx="17">
                  <c:v>778.30099999999993</c:v>
                </c:pt>
                <c:pt idx="18">
                  <c:v>732.30099999999993</c:v>
                </c:pt>
                <c:pt idx="19">
                  <c:v>1056.8800000000001</c:v>
                </c:pt>
                <c:pt idx="20">
                  <c:v>1108.7</c:v>
                </c:pt>
                <c:pt idx="21">
                  <c:v>944.2</c:v>
                </c:pt>
                <c:pt idx="22">
                  <c:v>964.50099999999998</c:v>
                </c:pt>
                <c:pt idx="23">
                  <c:v>722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E78-4E08-9B2C-652B4D384EF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10</c:v>
                </c:pt>
                <c:pt idx="5">
                  <c:v>9.9280000000000008</c:v>
                </c:pt>
                <c:pt idx="6">
                  <c:v>6.6130000000000004</c:v>
                </c:pt>
                <c:pt idx="17">
                  <c:v>1.7410000000000001</c:v>
                </c:pt>
                <c:pt idx="18">
                  <c:v>7.4649999999999999</c:v>
                </c:pt>
                <c:pt idx="19">
                  <c:v>9.8010000000000002</c:v>
                </c:pt>
                <c:pt idx="20">
                  <c:v>10</c:v>
                </c:pt>
                <c:pt idx="21">
                  <c:v>10</c:v>
                </c:pt>
                <c:pt idx="22">
                  <c:v>10</c:v>
                </c:pt>
                <c:pt idx="23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E78-4E08-9B2C-652B4D384EF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E78-4E08-9B2C-652B4D384EF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E78-4E08-9B2C-652B4D384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129.09</c:v>
                </c:pt>
                <c:pt idx="1">
                  <c:v>119.49</c:v>
                </c:pt>
                <c:pt idx="2">
                  <c:v>113.6</c:v>
                </c:pt>
                <c:pt idx="3">
                  <c:v>112.56</c:v>
                </c:pt>
                <c:pt idx="4">
                  <c:v>107.63</c:v>
                </c:pt>
                <c:pt idx="5">
                  <c:v>115.3</c:v>
                </c:pt>
                <c:pt idx="6">
                  <c:v>126.9</c:v>
                </c:pt>
                <c:pt idx="7">
                  <c:v>124.58</c:v>
                </c:pt>
                <c:pt idx="8">
                  <c:v>114.29</c:v>
                </c:pt>
                <c:pt idx="9">
                  <c:v>106.81</c:v>
                </c:pt>
                <c:pt idx="10">
                  <c:v>87.49</c:v>
                </c:pt>
                <c:pt idx="11">
                  <c:v>71.569999999999993</c:v>
                </c:pt>
                <c:pt idx="12">
                  <c:v>56.97</c:v>
                </c:pt>
                <c:pt idx="13">
                  <c:v>60.28</c:v>
                </c:pt>
                <c:pt idx="14">
                  <c:v>64.349999999999994</c:v>
                </c:pt>
                <c:pt idx="15">
                  <c:v>96.13</c:v>
                </c:pt>
                <c:pt idx="16">
                  <c:v>122.01</c:v>
                </c:pt>
                <c:pt idx="17">
                  <c:v>133.44</c:v>
                </c:pt>
                <c:pt idx="18">
                  <c:v>215</c:v>
                </c:pt>
                <c:pt idx="19">
                  <c:v>269.25</c:v>
                </c:pt>
                <c:pt idx="20">
                  <c:v>338.47</c:v>
                </c:pt>
                <c:pt idx="21">
                  <c:v>235.8</c:v>
                </c:pt>
                <c:pt idx="22">
                  <c:v>160.09</c:v>
                </c:pt>
                <c:pt idx="23">
                  <c:v>116.3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E78-4E08-9B2C-652B4D384E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7512.6240000000007</v>
      </c>
      <c r="C4" s="18">
        <v>7216.0629999999992</v>
      </c>
      <c r="D4" s="18">
        <v>6970.6279999999997</v>
      </c>
      <c r="E4" s="18">
        <v>6797.1890000000003</v>
      </c>
      <c r="F4" s="18">
        <v>6767.179000000001</v>
      </c>
      <c r="G4" s="18">
        <v>6747.8770000000004</v>
      </c>
      <c r="H4" s="18">
        <v>7081.407000000002</v>
      </c>
      <c r="I4" s="18">
        <v>7956.6509999999998</v>
      </c>
      <c r="J4" s="18">
        <v>8727.8420000000006</v>
      </c>
      <c r="K4" s="18">
        <v>9198.8129999999983</v>
      </c>
      <c r="L4" s="18">
        <v>9699.0509999999977</v>
      </c>
      <c r="M4" s="18">
        <v>9992.1890000000021</v>
      </c>
      <c r="N4" s="18">
        <v>10247.596000000001</v>
      </c>
      <c r="O4" s="18">
        <v>10401.967999999999</v>
      </c>
      <c r="P4" s="18">
        <v>10031.344000000003</v>
      </c>
      <c r="Q4" s="18">
        <v>9815.5109999999968</v>
      </c>
      <c r="R4" s="18">
        <v>9586.8830000000016</v>
      </c>
      <c r="S4" s="18">
        <v>9475.3100000000013</v>
      </c>
      <c r="T4" s="18">
        <v>9323.0400000000009</v>
      </c>
      <c r="U4" s="18">
        <v>9499.637999999999</v>
      </c>
      <c r="V4" s="18">
        <v>9475.0290000000005</v>
      </c>
      <c r="W4" s="18">
        <v>8969.4360000000015</v>
      </c>
      <c r="X4" s="18">
        <v>8630.4129999999986</v>
      </c>
      <c r="Y4" s="18">
        <v>7936.6339999999973</v>
      </c>
      <c r="Z4" s="19"/>
      <c r="AA4" s="20">
        <f>SUM(B4:Z4)</f>
        <v>208060.31499999997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129.09</v>
      </c>
      <c r="C7" s="28">
        <v>119.49</v>
      </c>
      <c r="D7" s="28">
        <v>113.6</v>
      </c>
      <c r="E7" s="28">
        <v>112.56</v>
      </c>
      <c r="F7" s="28">
        <v>107.63</v>
      </c>
      <c r="G7" s="28">
        <v>115.3</v>
      </c>
      <c r="H7" s="28">
        <v>126.9</v>
      </c>
      <c r="I7" s="28">
        <v>124.58</v>
      </c>
      <c r="J7" s="28">
        <v>114.29</v>
      </c>
      <c r="K7" s="28">
        <v>106.81</v>
      </c>
      <c r="L7" s="28">
        <v>87.49</v>
      </c>
      <c r="M7" s="28">
        <v>71.569999999999993</v>
      </c>
      <c r="N7" s="28">
        <v>56.97</v>
      </c>
      <c r="O7" s="28">
        <v>60.28</v>
      </c>
      <c r="P7" s="28">
        <v>64.349999999999994</v>
      </c>
      <c r="Q7" s="28">
        <v>96.13</v>
      </c>
      <c r="R7" s="28">
        <v>122.01</v>
      </c>
      <c r="S7" s="28">
        <v>133.44</v>
      </c>
      <c r="T7" s="28">
        <v>215</v>
      </c>
      <c r="U7" s="28">
        <v>269.25</v>
      </c>
      <c r="V7" s="28">
        <v>338.47</v>
      </c>
      <c r="W7" s="28">
        <v>235.8</v>
      </c>
      <c r="X7" s="28">
        <v>160.09</v>
      </c>
      <c r="Y7" s="28">
        <v>116.3</v>
      </c>
      <c r="Z7" s="29"/>
      <c r="AA7" s="30">
        <f>IF(SUM(B7:Z7)&lt;&gt;0,AVERAGEIF(B7:Z7,"&lt;&gt;"""),"")</f>
        <v>133.22500000000002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498.69</v>
      </c>
      <c r="C10" s="42">
        <v>453</v>
      </c>
      <c r="D10" s="42">
        <v>453</v>
      </c>
      <c r="E10" s="42">
        <v>453</v>
      </c>
      <c r="F10" s="42">
        <v>453</v>
      </c>
      <c r="G10" s="42">
        <v>453</v>
      </c>
      <c r="H10" s="42">
        <v>453</v>
      </c>
      <c r="I10" s="42">
        <v>453</v>
      </c>
      <c r="J10" s="42">
        <v>453</v>
      </c>
      <c r="K10" s="42">
        <v>453</v>
      </c>
      <c r="L10" s="42">
        <v>453</v>
      </c>
      <c r="M10" s="42">
        <v>453</v>
      </c>
      <c r="N10" s="42">
        <v>453</v>
      </c>
      <c r="O10" s="42">
        <v>453</v>
      </c>
      <c r="P10" s="42">
        <v>453</v>
      </c>
      <c r="Q10" s="42">
        <v>453</v>
      </c>
      <c r="R10" s="42">
        <v>453</v>
      </c>
      <c r="S10" s="42">
        <v>606.45000000000005</v>
      </c>
      <c r="T10" s="42">
        <v>867</v>
      </c>
      <c r="U10" s="42">
        <v>867</v>
      </c>
      <c r="V10" s="42">
        <v>867</v>
      </c>
      <c r="W10" s="42">
        <v>867</v>
      </c>
      <c r="X10" s="42">
        <v>867</v>
      </c>
      <c r="Y10" s="42">
        <v>453</v>
      </c>
      <c r="Z10" s="43"/>
      <c r="AA10" s="44">
        <f t="shared" ref="AA10:AA15" si="0">SUM(B10:Z10)</f>
        <v>13141.140000000001</v>
      </c>
    </row>
    <row r="11" spans="1:27" ht="24.95" customHeight="1" x14ac:dyDescent="0.2">
      <c r="A11" s="45" t="s">
        <v>7</v>
      </c>
      <c r="B11" s="46">
        <v>198</v>
      </c>
      <c r="C11" s="47">
        <v>164</v>
      </c>
      <c r="D11" s="47">
        <v>141.5</v>
      </c>
      <c r="E11" s="47">
        <v>135.5</v>
      </c>
      <c r="F11" s="47">
        <v>135.5</v>
      </c>
      <c r="G11" s="47">
        <v>136</v>
      </c>
      <c r="H11" s="47">
        <v>179</v>
      </c>
      <c r="I11" s="47">
        <v>235</v>
      </c>
      <c r="J11" s="47">
        <v>279</v>
      </c>
      <c r="K11" s="47">
        <v>297</v>
      </c>
      <c r="L11" s="47">
        <v>298</v>
      </c>
      <c r="M11" s="47">
        <v>309</v>
      </c>
      <c r="N11" s="47">
        <v>327</v>
      </c>
      <c r="O11" s="47">
        <v>325</v>
      </c>
      <c r="P11" s="47">
        <v>307</v>
      </c>
      <c r="Q11" s="47">
        <v>303</v>
      </c>
      <c r="R11" s="47">
        <v>316</v>
      </c>
      <c r="S11" s="47">
        <v>335</v>
      </c>
      <c r="T11" s="47">
        <v>344</v>
      </c>
      <c r="U11" s="47">
        <v>341</v>
      </c>
      <c r="V11" s="47">
        <v>334</v>
      </c>
      <c r="W11" s="47">
        <v>298</v>
      </c>
      <c r="X11" s="47">
        <v>261</v>
      </c>
      <c r="Y11" s="47">
        <v>203</v>
      </c>
      <c r="Z11" s="48"/>
      <c r="AA11" s="49">
        <f t="shared" si="0"/>
        <v>6201.5</v>
      </c>
    </row>
    <row r="12" spans="1:27" ht="24.95" customHeight="1" x14ac:dyDescent="0.2">
      <c r="A12" s="50" t="s">
        <v>8</v>
      </c>
      <c r="B12" s="51">
        <v>4335.4040000000005</v>
      </c>
      <c r="C12" s="52">
        <v>3675.3429999999998</v>
      </c>
      <c r="D12" s="52">
        <v>3334.3240000000001</v>
      </c>
      <c r="E12" s="52">
        <v>3248.6109999999999</v>
      </c>
      <c r="F12" s="52">
        <v>3030.096</v>
      </c>
      <c r="G12" s="52">
        <v>3502.2730000000001</v>
      </c>
      <c r="H12" s="52">
        <v>3724.0329999999999</v>
      </c>
      <c r="I12" s="52">
        <v>3669.5230000000001</v>
      </c>
      <c r="J12" s="52">
        <v>3282.9430000000002</v>
      </c>
      <c r="K12" s="52">
        <v>2627.9670000000001</v>
      </c>
      <c r="L12" s="52">
        <v>1817.9</v>
      </c>
      <c r="M12" s="52">
        <v>1717.9</v>
      </c>
      <c r="N12" s="52">
        <v>1667.9</v>
      </c>
      <c r="O12" s="52">
        <v>1667.9</v>
      </c>
      <c r="P12" s="52">
        <v>1787.9</v>
      </c>
      <c r="Q12" s="52">
        <v>2502.1840000000002</v>
      </c>
      <c r="R12" s="52">
        <v>3805.2979999999998</v>
      </c>
      <c r="S12" s="52">
        <v>4130.9179999999997</v>
      </c>
      <c r="T12" s="52">
        <v>4376.2730000000001</v>
      </c>
      <c r="U12" s="52">
        <v>4473.7710000000006</v>
      </c>
      <c r="V12" s="52">
        <v>4558.3310000000001</v>
      </c>
      <c r="W12" s="52">
        <v>4544.5169999999998</v>
      </c>
      <c r="X12" s="52">
        <v>4545.1880000000001</v>
      </c>
      <c r="Y12" s="52">
        <v>4231.5919999999996</v>
      </c>
      <c r="Z12" s="53"/>
      <c r="AA12" s="54">
        <f t="shared" si="0"/>
        <v>80258.089000000007</v>
      </c>
    </row>
    <row r="13" spans="1:27" ht="24.95" customHeight="1" x14ac:dyDescent="0.2">
      <c r="A13" s="50" t="s">
        <v>9</v>
      </c>
      <c r="B13" s="51">
        <v>140</v>
      </c>
      <c r="C13" s="52">
        <v>114</v>
      </c>
      <c r="D13" s="52">
        <v>114</v>
      </c>
      <c r="E13" s="52">
        <v>112</v>
      </c>
      <c r="F13" s="52">
        <v>197</v>
      </c>
      <c r="G13" s="52">
        <v>227</v>
      </c>
      <c r="H13" s="52">
        <v>227</v>
      </c>
      <c r="I13" s="52">
        <v>227</v>
      </c>
      <c r="J13" s="52">
        <v>201</v>
      </c>
      <c r="K13" s="52">
        <v>106</v>
      </c>
      <c r="L13" s="52">
        <v>89</v>
      </c>
      <c r="M13" s="52">
        <v>89</v>
      </c>
      <c r="N13" s="52">
        <v>76</v>
      </c>
      <c r="O13" s="52">
        <v>76</v>
      </c>
      <c r="P13" s="52">
        <v>76</v>
      </c>
      <c r="Q13" s="52">
        <v>76</v>
      </c>
      <c r="R13" s="52">
        <v>242</v>
      </c>
      <c r="S13" s="52">
        <v>927</v>
      </c>
      <c r="T13" s="52">
        <v>1474</v>
      </c>
      <c r="U13" s="52">
        <v>1522</v>
      </c>
      <c r="V13" s="52">
        <v>1497</v>
      </c>
      <c r="W13" s="52">
        <v>1580</v>
      </c>
      <c r="X13" s="52">
        <v>1382</v>
      </c>
      <c r="Y13" s="52">
        <v>1155</v>
      </c>
      <c r="Z13" s="53"/>
      <c r="AA13" s="54">
        <f t="shared" si="0"/>
        <v>11926</v>
      </c>
    </row>
    <row r="14" spans="1:27" ht="24.95" customHeight="1" x14ac:dyDescent="0.2">
      <c r="A14" s="55" t="s">
        <v>10</v>
      </c>
      <c r="B14" s="56">
        <v>892.33000000000015</v>
      </c>
      <c r="C14" s="57">
        <v>965.62000000000012</v>
      </c>
      <c r="D14" s="57">
        <v>1041.8040000000001</v>
      </c>
      <c r="E14" s="57">
        <v>1111.1779999999999</v>
      </c>
      <c r="F14" s="57">
        <v>1178.1829999999998</v>
      </c>
      <c r="G14" s="57">
        <v>1277.1040000000003</v>
      </c>
      <c r="H14" s="57">
        <v>1628.174</v>
      </c>
      <c r="I14" s="57">
        <v>2622.6280000000002</v>
      </c>
      <c r="J14" s="57">
        <v>3920.8990000000003</v>
      </c>
      <c r="K14" s="57">
        <v>5057.8459999999995</v>
      </c>
      <c r="L14" s="57">
        <v>5928.2510000000011</v>
      </c>
      <c r="M14" s="57">
        <v>6417.5889999999999</v>
      </c>
      <c r="N14" s="57">
        <v>6616.2959999999994</v>
      </c>
      <c r="O14" s="57">
        <v>6533.1679999999988</v>
      </c>
      <c r="P14" s="57">
        <v>6078.3439999999991</v>
      </c>
      <c r="Q14" s="57">
        <v>5264.9269999999997</v>
      </c>
      <c r="R14" s="57">
        <v>4126.585</v>
      </c>
      <c r="S14" s="57">
        <v>2838.9420000000009</v>
      </c>
      <c r="T14" s="57">
        <v>1696.1669999999997</v>
      </c>
      <c r="U14" s="57">
        <v>1227.8670000000002</v>
      </c>
      <c r="V14" s="57">
        <v>1134.6979999999996</v>
      </c>
      <c r="W14" s="57">
        <v>1072.9189999999996</v>
      </c>
      <c r="X14" s="57">
        <v>1042.2249999999999</v>
      </c>
      <c r="Y14" s="57">
        <v>1071.442</v>
      </c>
      <c r="Z14" s="58"/>
      <c r="AA14" s="59">
        <f t="shared" si="0"/>
        <v>70745.186000000002</v>
      </c>
    </row>
    <row r="15" spans="1:27" ht="24.95" customHeight="1" x14ac:dyDescent="0.2">
      <c r="A15" s="55" t="s">
        <v>11</v>
      </c>
      <c r="B15" s="56">
        <v>118</v>
      </c>
      <c r="C15" s="57">
        <v>122</v>
      </c>
      <c r="D15" s="57">
        <v>123</v>
      </c>
      <c r="E15" s="57">
        <v>126</v>
      </c>
      <c r="F15" s="57">
        <v>129</v>
      </c>
      <c r="G15" s="57">
        <v>133</v>
      </c>
      <c r="H15" s="57">
        <v>137</v>
      </c>
      <c r="I15" s="57">
        <v>149</v>
      </c>
      <c r="J15" s="57">
        <v>168</v>
      </c>
      <c r="K15" s="57">
        <v>186</v>
      </c>
      <c r="L15" s="57">
        <v>199</v>
      </c>
      <c r="M15" s="57">
        <v>208</v>
      </c>
      <c r="N15" s="57">
        <v>211</v>
      </c>
      <c r="O15" s="57">
        <v>211</v>
      </c>
      <c r="P15" s="57">
        <v>207</v>
      </c>
      <c r="Q15" s="57">
        <v>197</v>
      </c>
      <c r="R15" s="57">
        <v>183</v>
      </c>
      <c r="S15" s="57">
        <v>166</v>
      </c>
      <c r="T15" s="57">
        <v>149</v>
      </c>
      <c r="U15" s="57">
        <v>142</v>
      </c>
      <c r="V15" s="57">
        <v>138</v>
      </c>
      <c r="W15" s="57">
        <v>135</v>
      </c>
      <c r="X15" s="57">
        <v>131</v>
      </c>
      <c r="Y15" s="57">
        <v>128</v>
      </c>
      <c r="Z15" s="58"/>
      <c r="AA15" s="59">
        <f t="shared" si="0"/>
        <v>3796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6182.4240000000009</v>
      </c>
      <c r="C16" s="62">
        <f t="shared" si="1"/>
        <v>5493.9629999999997</v>
      </c>
      <c r="D16" s="62">
        <f t="shared" si="1"/>
        <v>5207.6280000000006</v>
      </c>
      <c r="E16" s="62">
        <f t="shared" si="1"/>
        <v>5186.2889999999998</v>
      </c>
      <c r="F16" s="62">
        <f t="shared" si="1"/>
        <v>5122.7789999999995</v>
      </c>
      <c r="G16" s="62">
        <f t="shared" si="1"/>
        <v>5728.3770000000004</v>
      </c>
      <c r="H16" s="62">
        <f t="shared" si="1"/>
        <v>6348.2069999999994</v>
      </c>
      <c r="I16" s="62">
        <f t="shared" si="1"/>
        <v>7356.1509999999998</v>
      </c>
      <c r="J16" s="62">
        <f t="shared" si="1"/>
        <v>8304.8420000000006</v>
      </c>
      <c r="K16" s="62">
        <f t="shared" si="1"/>
        <v>8727.8130000000001</v>
      </c>
      <c r="L16" s="62">
        <f t="shared" si="1"/>
        <v>8785.1510000000017</v>
      </c>
      <c r="M16" s="62">
        <f t="shared" si="1"/>
        <v>9194.4889999999996</v>
      </c>
      <c r="N16" s="62">
        <f t="shared" si="1"/>
        <v>9351.1959999999999</v>
      </c>
      <c r="O16" s="62">
        <f t="shared" si="1"/>
        <v>9266.0679999999993</v>
      </c>
      <c r="P16" s="62">
        <f t="shared" si="1"/>
        <v>8909.2439999999988</v>
      </c>
      <c r="Q16" s="62">
        <f t="shared" si="1"/>
        <v>8796.1110000000008</v>
      </c>
      <c r="R16" s="62">
        <f t="shared" si="1"/>
        <v>9125.8829999999998</v>
      </c>
      <c r="S16" s="62">
        <f t="shared" si="1"/>
        <v>9004.3100000000013</v>
      </c>
      <c r="T16" s="62">
        <f t="shared" si="1"/>
        <v>8906.44</v>
      </c>
      <c r="U16" s="62">
        <f t="shared" si="1"/>
        <v>8573.6380000000008</v>
      </c>
      <c r="V16" s="62">
        <f t="shared" si="1"/>
        <v>8529.0290000000005</v>
      </c>
      <c r="W16" s="62">
        <f t="shared" si="1"/>
        <v>8497.4359999999997</v>
      </c>
      <c r="X16" s="62">
        <f t="shared" si="1"/>
        <v>8228.4130000000005</v>
      </c>
      <c r="Y16" s="62">
        <f t="shared" si="1"/>
        <v>7242.0339999999997</v>
      </c>
      <c r="Z16" s="63" t="str">
        <f t="shared" si="1"/>
        <v/>
      </c>
      <c r="AA16" s="64">
        <f>SUM(AA10:AA15)</f>
        <v>186067.91500000001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1940.9</v>
      </c>
      <c r="C29" s="72">
        <v>1916.9</v>
      </c>
      <c r="D29" s="72">
        <v>1931.4</v>
      </c>
      <c r="E29" s="72">
        <v>1964.4</v>
      </c>
      <c r="F29" s="72">
        <v>2096.4</v>
      </c>
      <c r="G29" s="72">
        <v>2184.9</v>
      </c>
      <c r="H29" s="72">
        <v>2338.9</v>
      </c>
      <c r="I29" s="72">
        <v>2730.9</v>
      </c>
      <c r="J29" s="72">
        <v>3217.9</v>
      </c>
      <c r="K29" s="72">
        <v>3593.9</v>
      </c>
      <c r="L29" s="72">
        <v>3850.9</v>
      </c>
      <c r="M29" s="72">
        <v>3952.9</v>
      </c>
      <c r="N29" s="72">
        <v>3983.9</v>
      </c>
      <c r="O29" s="72">
        <v>3955.9</v>
      </c>
      <c r="P29" s="72">
        <v>3839.9</v>
      </c>
      <c r="Q29" s="72">
        <v>3657.9</v>
      </c>
      <c r="R29" s="72">
        <v>3489.9</v>
      </c>
      <c r="S29" s="72">
        <v>3677.9</v>
      </c>
      <c r="T29" s="72">
        <v>3560.9</v>
      </c>
      <c r="U29" s="72">
        <v>3637.9</v>
      </c>
      <c r="V29" s="72">
        <v>3559.9</v>
      </c>
      <c r="W29" s="72">
        <v>3526.9</v>
      </c>
      <c r="X29" s="72">
        <v>3276.9</v>
      </c>
      <c r="Y29" s="72">
        <v>3013.9</v>
      </c>
      <c r="Z29" s="73"/>
      <c r="AA29" s="74">
        <f>SUM(B29:Z29)</f>
        <v>74902.100000000006</v>
      </c>
    </row>
    <row r="30" spans="1:27" ht="24.95" customHeight="1" x14ac:dyDescent="0.2">
      <c r="A30" s="75" t="s">
        <v>24</v>
      </c>
      <c r="B30" s="76">
        <v>1951.5239999999999</v>
      </c>
      <c r="C30" s="77">
        <v>1892.0630000000001</v>
      </c>
      <c r="D30" s="77">
        <v>1681.2280000000001</v>
      </c>
      <c r="E30" s="77">
        <v>1643.8889999999999</v>
      </c>
      <c r="F30" s="77">
        <v>1457.3789999999999</v>
      </c>
      <c r="G30" s="77">
        <v>1853.4770000000001</v>
      </c>
      <c r="H30" s="77">
        <v>2154.3069999999998</v>
      </c>
      <c r="I30" s="77">
        <v>2659.2510000000002</v>
      </c>
      <c r="J30" s="77">
        <v>3304.942</v>
      </c>
      <c r="K30" s="77">
        <v>3709.913</v>
      </c>
      <c r="L30" s="77">
        <v>3900.2510000000002</v>
      </c>
      <c r="M30" s="77">
        <v>4242.5889999999999</v>
      </c>
      <c r="N30" s="77">
        <v>4283.2960000000003</v>
      </c>
      <c r="O30" s="77">
        <v>4171.1679999999997</v>
      </c>
      <c r="P30" s="77">
        <v>3935.3440000000001</v>
      </c>
      <c r="Q30" s="77">
        <v>3428.2109999999998</v>
      </c>
      <c r="R30" s="77">
        <v>3476.9830000000002</v>
      </c>
      <c r="S30" s="77">
        <v>2867.41</v>
      </c>
      <c r="T30" s="77">
        <v>2445.54</v>
      </c>
      <c r="U30" s="77">
        <v>2067.7379999999998</v>
      </c>
      <c r="V30" s="77">
        <v>2119.1289999999999</v>
      </c>
      <c r="W30" s="77">
        <v>2143.5360000000001</v>
      </c>
      <c r="X30" s="77">
        <v>2052.5129999999999</v>
      </c>
      <c r="Y30" s="77">
        <v>1660.134</v>
      </c>
      <c r="Z30" s="78"/>
      <c r="AA30" s="79">
        <f>SUM(B30:Z30)</f>
        <v>65101.815000000002</v>
      </c>
    </row>
    <row r="31" spans="1:27" ht="24.95" customHeight="1" x14ac:dyDescent="0.2">
      <c r="A31" s="82" t="s">
        <v>25</v>
      </c>
      <c r="B31" s="80">
        <v>2830</v>
      </c>
      <c r="C31" s="81">
        <v>2285</v>
      </c>
      <c r="D31" s="81">
        <v>2155</v>
      </c>
      <c r="E31" s="81">
        <v>2155</v>
      </c>
      <c r="F31" s="81">
        <v>2155</v>
      </c>
      <c r="G31" s="81">
        <v>2205</v>
      </c>
      <c r="H31" s="81">
        <v>2335</v>
      </c>
      <c r="I31" s="81">
        <v>2335</v>
      </c>
      <c r="J31" s="81">
        <v>2205</v>
      </c>
      <c r="K31" s="81">
        <v>1895</v>
      </c>
      <c r="L31" s="81">
        <v>1430</v>
      </c>
      <c r="M31" s="81">
        <v>1430</v>
      </c>
      <c r="N31" s="81">
        <v>1430</v>
      </c>
      <c r="O31" s="81">
        <v>1430</v>
      </c>
      <c r="P31" s="81">
        <v>1500</v>
      </c>
      <c r="Q31" s="81">
        <v>2050</v>
      </c>
      <c r="R31" s="81">
        <v>2620</v>
      </c>
      <c r="S31" s="81">
        <v>2900</v>
      </c>
      <c r="T31" s="81">
        <v>3200</v>
      </c>
      <c r="U31" s="81">
        <v>3294</v>
      </c>
      <c r="V31" s="81">
        <v>3296</v>
      </c>
      <c r="W31" s="81">
        <v>3299</v>
      </c>
      <c r="X31" s="81">
        <v>3301</v>
      </c>
      <c r="Y31" s="81">
        <v>2985</v>
      </c>
      <c r="Z31" s="83"/>
      <c r="AA31" s="84">
        <f>SUM(B31:Z31)</f>
        <v>56720</v>
      </c>
    </row>
    <row r="32" spans="1:27" ht="30" customHeight="1" thickBot="1" x14ac:dyDescent="0.25">
      <c r="A32" s="60" t="s">
        <v>26</v>
      </c>
      <c r="B32" s="61">
        <f>IF(LEN(B$2)&gt;0,SUM(B29:B31),"")</f>
        <v>6722.424</v>
      </c>
      <c r="C32" s="62">
        <f t="shared" ref="C32:Z32" si="4">IF(LEN(C$2)&gt;0,SUM(C29:C31),"")</f>
        <v>6093.9629999999997</v>
      </c>
      <c r="D32" s="62">
        <f t="shared" si="4"/>
        <v>5767.6280000000006</v>
      </c>
      <c r="E32" s="62">
        <f t="shared" si="4"/>
        <v>5763.2889999999998</v>
      </c>
      <c r="F32" s="62">
        <f t="shared" si="4"/>
        <v>5708.7790000000005</v>
      </c>
      <c r="G32" s="62">
        <f t="shared" si="4"/>
        <v>6243.3770000000004</v>
      </c>
      <c r="H32" s="62">
        <f t="shared" si="4"/>
        <v>6828.2070000000003</v>
      </c>
      <c r="I32" s="62">
        <f t="shared" si="4"/>
        <v>7725.1509999999998</v>
      </c>
      <c r="J32" s="62">
        <f t="shared" si="4"/>
        <v>8727.8420000000006</v>
      </c>
      <c r="K32" s="62">
        <f t="shared" si="4"/>
        <v>9198.8130000000001</v>
      </c>
      <c r="L32" s="62">
        <f t="shared" si="4"/>
        <v>9181.1509999999998</v>
      </c>
      <c r="M32" s="62">
        <f t="shared" si="4"/>
        <v>9625.4889999999996</v>
      </c>
      <c r="N32" s="62">
        <f t="shared" si="4"/>
        <v>9697.1959999999999</v>
      </c>
      <c r="O32" s="62">
        <f t="shared" si="4"/>
        <v>9557.0679999999993</v>
      </c>
      <c r="P32" s="62">
        <f t="shared" si="4"/>
        <v>9275.2440000000006</v>
      </c>
      <c r="Q32" s="62">
        <f t="shared" si="4"/>
        <v>9136.1110000000008</v>
      </c>
      <c r="R32" s="62">
        <f t="shared" si="4"/>
        <v>9586.8829999999998</v>
      </c>
      <c r="S32" s="62">
        <f t="shared" si="4"/>
        <v>9445.31</v>
      </c>
      <c r="T32" s="62">
        <f t="shared" si="4"/>
        <v>9206.44</v>
      </c>
      <c r="U32" s="62">
        <f t="shared" si="4"/>
        <v>8999.637999999999</v>
      </c>
      <c r="V32" s="62">
        <f t="shared" si="4"/>
        <v>8975.0290000000005</v>
      </c>
      <c r="W32" s="62">
        <f t="shared" si="4"/>
        <v>8969.4359999999997</v>
      </c>
      <c r="X32" s="62">
        <f t="shared" si="4"/>
        <v>8630.4130000000005</v>
      </c>
      <c r="Y32" s="62">
        <f t="shared" si="4"/>
        <v>7659.0339999999997</v>
      </c>
      <c r="Z32" s="63" t="str">
        <f t="shared" si="4"/>
        <v/>
      </c>
      <c r="AA32" s="64">
        <f>SUM(AA29:AA31)</f>
        <v>196723.91500000001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70</v>
      </c>
      <c r="C35" s="95">
        <v>100</v>
      </c>
      <c r="D35" s="95">
        <v>60</v>
      </c>
      <c r="E35" s="95">
        <v>77</v>
      </c>
      <c r="F35" s="95">
        <v>86</v>
      </c>
      <c r="G35" s="95">
        <v>70</v>
      </c>
      <c r="H35" s="95">
        <v>60</v>
      </c>
      <c r="I35" s="95">
        <v>56</v>
      </c>
      <c r="J35" s="95">
        <v>30</v>
      </c>
      <c r="K35" s="95">
        <v>20</v>
      </c>
      <c r="L35" s="95">
        <v>25</v>
      </c>
      <c r="M35" s="95">
        <v>20</v>
      </c>
      <c r="N35" s="95">
        <v>20</v>
      </c>
      <c r="O35" s="95">
        <v>20</v>
      </c>
      <c r="P35" s="95">
        <v>20</v>
      </c>
      <c r="Q35" s="95">
        <v>30</v>
      </c>
      <c r="R35" s="95">
        <v>60</v>
      </c>
      <c r="S35" s="95">
        <v>69</v>
      </c>
      <c r="T35" s="95">
        <v>98</v>
      </c>
      <c r="U35" s="95">
        <v>209</v>
      </c>
      <c r="V35" s="95">
        <v>214</v>
      </c>
      <c r="W35" s="95">
        <v>169</v>
      </c>
      <c r="X35" s="95">
        <v>70</v>
      </c>
      <c r="Y35" s="95">
        <v>64</v>
      </c>
      <c r="Z35" s="96"/>
      <c r="AA35" s="74">
        <f t="shared" ref="AA35:AA40" si="5">SUM(B35:Z35)</f>
        <v>1717</v>
      </c>
    </row>
    <row r="36" spans="1:27" ht="24.95" customHeight="1" x14ac:dyDescent="0.2">
      <c r="A36" s="97" t="s">
        <v>29</v>
      </c>
      <c r="B36" s="98">
        <v>415</v>
      </c>
      <c r="C36" s="99">
        <v>445</v>
      </c>
      <c r="D36" s="99">
        <v>445</v>
      </c>
      <c r="E36" s="99">
        <v>445</v>
      </c>
      <c r="F36" s="99">
        <v>445</v>
      </c>
      <c r="G36" s="99">
        <v>390</v>
      </c>
      <c r="H36" s="99">
        <v>365</v>
      </c>
      <c r="I36" s="99">
        <v>258</v>
      </c>
      <c r="J36" s="99">
        <v>338</v>
      </c>
      <c r="K36" s="99">
        <v>396</v>
      </c>
      <c r="L36" s="99">
        <v>316</v>
      </c>
      <c r="M36" s="99">
        <v>351</v>
      </c>
      <c r="N36" s="99">
        <v>301</v>
      </c>
      <c r="O36" s="99">
        <v>246</v>
      </c>
      <c r="P36" s="99">
        <v>312</v>
      </c>
      <c r="Q36" s="99">
        <v>255</v>
      </c>
      <c r="R36" s="99">
        <v>346</v>
      </c>
      <c r="S36" s="99">
        <v>317</v>
      </c>
      <c r="T36" s="99">
        <v>147</v>
      </c>
      <c r="U36" s="99">
        <v>162</v>
      </c>
      <c r="V36" s="99">
        <v>177</v>
      </c>
      <c r="W36" s="99">
        <v>248</v>
      </c>
      <c r="X36" s="99">
        <v>277</v>
      </c>
      <c r="Y36" s="99">
        <v>298</v>
      </c>
      <c r="Z36" s="100"/>
      <c r="AA36" s="79">
        <f t="shared" si="5"/>
        <v>7695</v>
      </c>
    </row>
    <row r="37" spans="1:27" ht="24.95" customHeight="1" x14ac:dyDescent="0.2">
      <c r="A37" s="97" t="s">
        <v>30</v>
      </c>
      <c r="B37" s="98">
        <v>795.2</v>
      </c>
      <c r="C37" s="99">
        <v>1127.0999999999999</v>
      </c>
      <c r="D37" s="99">
        <v>1208</v>
      </c>
      <c r="E37" s="99">
        <v>1038.9000000000001</v>
      </c>
      <c r="F37" s="99">
        <v>1063.4000000000001</v>
      </c>
      <c r="G37" s="99">
        <v>509.5</v>
      </c>
      <c r="H37" s="99">
        <v>5</v>
      </c>
      <c r="I37" s="99">
        <v>236.5</v>
      </c>
      <c r="J37" s="99">
        <v>5</v>
      </c>
      <c r="K37" s="99">
        <v>5</v>
      </c>
      <c r="L37" s="99">
        <v>522.9</v>
      </c>
      <c r="M37" s="99">
        <v>371.7</v>
      </c>
      <c r="N37" s="99">
        <v>555.4</v>
      </c>
      <c r="O37" s="99">
        <v>849.9</v>
      </c>
      <c r="P37" s="99">
        <v>761.1</v>
      </c>
      <c r="Q37" s="99">
        <v>684.4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282.60000000000002</v>
      </c>
      <c r="Z37" s="100"/>
      <c r="AA37" s="79">
        <f t="shared" si="5"/>
        <v>10056.6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55</v>
      </c>
      <c r="N38" s="99">
        <v>20</v>
      </c>
      <c r="O38" s="99">
        <v>20</v>
      </c>
      <c r="P38" s="99">
        <v>29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1124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253.2</v>
      </c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30</v>
      </c>
      <c r="T39" s="99">
        <v>116.6</v>
      </c>
      <c r="U39" s="99">
        <v>500</v>
      </c>
      <c r="V39" s="99">
        <v>500</v>
      </c>
      <c r="W39" s="99"/>
      <c r="X39" s="99"/>
      <c r="Y39" s="99"/>
      <c r="Z39" s="100"/>
      <c r="AA39" s="79">
        <f t="shared" si="5"/>
        <v>1399.8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1330.2</v>
      </c>
      <c r="C40" s="88">
        <f t="shared" si="6"/>
        <v>1722.1</v>
      </c>
      <c r="D40" s="88">
        <f t="shared" si="6"/>
        <v>1763</v>
      </c>
      <c r="E40" s="88">
        <f t="shared" si="6"/>
        <v>1610.9</v>
      </c>
      <c r="F40" s="88">
        <f t="shared" si="6"/>
        <v>1644.4</v>
      </c>
      <c r="G40" s="88">
        <f t="shared" si="6"/>
        <v>1019.5</v>
      </c>
      <c r="H40" s="88">
        <f t="shared" si="6"/>
        <v>733.2</v>
      </c>
      <c r="I40" s="88">
        <f t="shared" si="6"/>
        <v>600.5</v>
      </c>
      <c r="J40" s="88">
        <f t="shared" si="6"/>
        <v>423</v>
      </c>
      <c r="K40" s="88">
        <f t="shared" si="6"/>
        <v>471</v>
      </c>
      <c r="L40" s="88">
        <f t="shared" si="6"/>
        <v>913.9</v>
      </c>
      <c r="M40" s="88">
        <f t="shared" si="6"/>
        <v>797.7</v>
      </c>
      <c r="N40" s="88">
        <f t="shared" si="6"/>
        <v>896.4</v>
      </c>
      <c r="O40" s="88">
        <f t="shared" si="6"/>
        <v>1135.9000000000001</v>
      </c>
      <c r="P40" s="88">
        <f t="shared" si="6"/>
        <v>1122.0999999999999</v>
      </c>
      <c r="Q40" s="88">
        <f t="shared" si="6"/>
        <v>1019.4</v>
      </c>
      <c r="R40" s="88">
        <f t="shared" si="6"/>
        <v>461</v>
      </c>
      <c r="S40" s="88">
        <f t="shared" si="6"/>
        <v>471</v>
      </c>
      <c r="T40" s="88">
        <f t="shared" si="6"/>
        <v>416.6</v>
      </c>
      <c r="U40" s="88">
        <f t="shared" si="6"/>
        <v>926</v>
      </c>
      <c r="V40" s="88">
        <f t="shared" si="6"/>
        <v>946</v>
      </c>
      <c r="W40" s="88">
        <f t="shared" si="6"/>
        <v>472</v>
      </c>
      <c r="X40" s="88">
        <f t="shared" si="6"/>
        <v>402</v>
      </c>
      <c r="Y40" s="88">
        <f t="shared" si="6"/>
        <v>694.6</v>
      </c>
      <c r="Z40" s="89" t="str">
        <f t="shared" si="6"/>
        <v/>
      </c>
      <c r="AA40" s="90">
        <f t="shared" si="5"/>
        <v>21992.399999999998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790.2</v>
      </c>
      <c r="C45" s="99">
        <v>1122.0999999999999</v>
      </c>
      <c r="D45" s="99">
        <v>1203</v>
      </c>
      <c r="E45" s="99">
        <v>1033.9000000000001</v>
      </c>
      <c r="F45" s="99">
        <v>1058.4000000000001</v>
      </c>
      <c r="G45" s="99">
        <v>504.5</v>
      </c>
      <c r="H45" s="99"/>
      <c r="I45" s="99">
        <v>231.5</v>
      </c>
      <c r="J45" s="99"/>
      <c r="K45" s="99"/>
      <c r="L45" s="99">
        <v>517.9</v>
      </c>
      <c r="M45" s="99">
        <v>366.7</v>
      </c>
      <c r="N45" s="99">
        <v>550.4</v>
      </c>
      <c r="O45" s="99">
        <v>844.9</v>
      </c>
      <c r="P45" s="99">
        <v>756.1</v>
      </c>
      <c r="Q45" s="99">
        <v>679.4</v>
      </c>
      <c r="R45" s="99"/>
      <c r="S45" s="99"/>
      <c r="T45" s="99"/>
      <c r="U45" s="99"/>
      <c r="V45" s="99"/>
      <c r="W45" s="99"/>
      <c r="X45" s="99"/>
      <c r="Y45" s="99">
        <v>277.60000000000002</v>
      </c>
      <c r="Z45" s="100"/>
      <c r="AA45" s="79">
        <f t="shared" si="7"/>
        <v>9936.6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253.2</v>
      </c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30</v>
      </c>
      <c r="T47" s="99">
        <v>116.6</v>
      </c>
      <c r="U47" s="99">
        <v>500</v>
      </c>
      <c r="V47" s="99">
        <v>500</v>
      </c>
      <c r="W47" s="99"/>
      <c r="X47" s="99"/>
      <c r="Y47" s="99"/>
      <c r="Z47" s="100"/>
      <c r="AA47" s="79">
        <f t="shared" si="7"/>
        <v>1399.8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790.2</v>
      </c>
      <c r="C49" s="88">
        <f t="shared" ref="C49:Z49" si="8">IF(LEN(C$2)&gt;0,SUM(C43:C48),"")</f>
        <v>1122.0999999999999</v>
      </c>
      <c r="D49" s="88">
        <f t="shared" si="8"/>
        <v>1203</v>
      </c>
      <c r="E49" s="88">
        <f t="shared" si="8"/>
        <v>1033.9000000000001</v>
      </c>
      <c r="F49" s="88">
        <f t="shared" si="8"/>
        <v>1058.4000000000001</v>
      </c>
      <c r="G49" s="88">
        <f t="shared" si="8"/>
        <v>504.5</v>
      </c>
      <c r="H49" s="88">
        <f t="shared" si="8"/>
        <v>253.2</v>
      </c>
      <c r="I49" s="88">
        <f t="shared" si="8"/>
        <v>231.5</v>
      </c>
      <c r="J49" s="88">
        <f t="shared" si="8"/>
        <v>0</v>
      </c>
      <c r="K49" s="88">
        <f t="shared" si="8"/>
        <v>0</v>
      </c>
      <c r="L49" s="88">
        <f t="shared" si="8"/>
        <v>517.9</v>
      </c>
      <c r="M49" s="88">
        <f t="shared" si="8"/>
        <v>366.7</v>
      </c>
      <c r="N49" s="88">
        <f t="shared" si="8"/>
        <v>550.4</v>
      </c>
      <c r="O49" s="88">
        <f t="shared" si="8"/>
        <v>844.9</v>
      </c>
      <c r="P49" s="88">
        <f t="shared" si="8"/>
        <v>756.1</v>
      </c>
      <c r="Q49" s="88">
        <f t="shared" si="8"/>
        <v>679.4</v>
      </c>
      <c r="R49" s="88">
        <f t="shared" si="8"/>
        <v>0</v>
      </c>
      <c r="S49" s="88">
        <f t="shared" si="8"/>
        <v>30</v>
      </c>
      <c r="T49" s="88">
        <f t="shared" si="8"/>
        <v>116.6</v>
      </c>
      <c r="U49" s="88">
        <f t="shared" si="8"/>
        <v>500</v>
      </c>
      <c r="V49" s="88">
        <f t="shared" si="8"/>
        <v>500</v>
      </c>
      <c r="W49" s="88">
        <f t="shared" si="8"/>
        <v>0</v>
      </c>
      <c r="X49" s="88">
        <f t="shared" si="8"/>
        <v>0</v>
      </c>
      <c r="Y49" s="88">
        <f t="shared" si="8"/>
        <v>277.60000000000002</v>
      </c>
      <c r="Z49" s="89" t="str">
        <f t="shared" si="8"/>
        <v/>
      </c>
      <c r="AA49" s="90">
        <f t="shared" si="7"/>
        <v>11336.4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7512.6240000000007</v>
      </c>
      <c r="C52" s="88">
        <f t="shared" si="10"/>
        <v>7216.0630000000001</v>
      </c>
      <c r="D52" s="88">
        <f t="shared" si="10"/>
        <v>6970.6280000000006</v>
      </c>
      <c r="E52" s="88">
        <f t="shared" si="10"/>
        <v>6797.1890000000003</v>
      </c>
      <c r="F52" s="88">
        <f t="shared" si="10"/>
        <v>6767.1790000000001</v>
      </c>
      <c r="G52" s="88">
        <f t="shared" si="10"/>
        <v>6747.8770000000004</v>
      </c>
      <c r="H52" s="88">
        <f t="shared" si="10"/>
        <v>7081.4069999999992</v>
      </c>
      <c r="I52" s="88">
        <f t="shared" si="10"/>
        <v>7956.6509999999998</v>
      </c>
      <c r="J52" s="88">
        <f t="shared" si="10"/>
        <v>8727.8420000000006</v>
      </c>
      <c r="K52" s="88">
        <f t="shared" si="10"/>
        <v>9198.8130000000001</v>
      </c>
      <c r="L52" s="88">
        <f t="shared" si="10"/>
        <v>9699.0510000000013</v>
      </c>
      <c r="M52" s="88">
        <f t="shared" si="10"/>
        <v>9992.1890000000003</v>
      </c>
      <c r="N52" s="88">
        <f t="shared" si="10"/>
        <v>10247.596</v>
      </c>
      <c r="O52" s="88">
        <f t="shared" si="10"/>
        <v>10401.967999999999</v>
      </c>
      <c r="P52" s="88">
        <f t="shared" si="10"/>
        <v>10031.343999999999</v>
      </c>
      <c r="Q52" s="88">
        <f t="shared" si="10"/>
        <v>9815.5110000000004</v>
      </c>
      <c r="R52" s="88">
        <f t="shared" si="10"/>
        <v>9586.8829999999998</v>
      </c>
      <c r="S52" s="88">
        <f t="shared" si="10"/>
        <v>9475.3100000000013</v>
      </c>
      <c r="T52" s="88">
        <f t="shared" si="10"/>
        <v>9323.0400000000009</v>
      </c>
      <c r="U52" s="88">
        <f t="shared" si="10"/>
        <v>9499.6380000000008</v>
      </c>
      <c r="V52" s="88">
        <f t="shared" si="10"/>
        <v>9475.0290000000005</v>
      </c>
      <c r="W52" s="88">
        <f t="shared" si="10"/>
        <v>8969.4359999999997</v>
      </c>
      <c r="X52" s="88">
        <f t="shared" si="10"/>
        <v>8630.4130000000005</v>
      </c>
      <c r="Y52" s="88">
        <f t="shared" si="10"/>
        <v>7936.634</v>
      </c>
      <c r="Z52" s="89" t="str">
        <f t="shared" si="10"/>
        <v/>
      </c>
      <c r="AA52" s="104">
        <f>SUM(B52:Z52)</f>
        <v>208060.315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7512.5770000000002</v>
      </c>
      <c r="C4" s="18">
        <v>7216.1310000000012</v>
      </c>
      <c r="D4" s="18">
        <v>6970.6280000000006</v>
      </c>
      <c r="E4" s="18">
        <v>6797.16</v>
      </c>
      <c r="F4" s="18">
        <v>6767.2150000000001</v>
      </c>
      <c r="G4" s="18">
        <v>6747.9509999999991</v>
      </c>
      <c r="H4" s="18">
        <v>7081.438000000001</v>
      </c>
      <c r="I4" s="18">
        <v>7956.6580000000022</v>
      </c>
      <c r="J4" s="18">
        <v>8727.8610000000008</v>
      </c>
      <c r="K4" s="18">
        <v>9198.8139999999985</v>
      </c>
      <c r="L4" s="18">
        <v>9699.0609999999979</v>
      </c>
      <c r="M4" s="18">
        <v>9992.2220000000016</v>
      </c>
      <c r="N4" s="18">
        <v>10247.586999999996</v>
      </c>
      <c r="O4" s="18">
        <v>10401.963999999998</v>
      </c>
      <c r="P4" s="18">
        <v>10031.352000000004</v>
      </c>
      <c r="Q4" s="18">
        <v>9815.4780000000046</v>
      </c>
      <c r="R4" s="18">
        <v>9586.9189999999999</v>
      </c>
      <c r="S4" s="18">
        <v>9475.3160000000044</v>
      </c>
      <c r="T4" s="18">
        <v>9323.1359999999986</v>
      </c>
      <c r="U4" s="18">
        <v>9499.6780000000017</v>
      </c>
      <c r="V4" s="18">
        <v>9475.0740000000005</v>
      </c>
      <c r="W4" s="18">
        <v>8969.3700000000026</v>
      </c>
      <c r="X4" s="18">
        <v>8630.4629999999997</v>
      </c>
      <c r="Y4" s="18">
        <v>7936.6229999999996</v>
      </c>
      <c r="Z4" s="19"/>
      <c r="AA4" s="20">
        <f>SUM(B4:Z4)</f>
        <v>208060.67599999998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129.09</v>
      </c>
      <c r="C7" s="28">
        <v>119.49</v>
      </c>
      <c r="D7" s="28">
        <v>113.6</v>
      </c>
      <c r="E7" s="28">
        <v>112.56</v>
      </c>
      <c r="F7" s="28">
        <v>107.63</v>
      </c>
      <c r="G7" s="28">
        <v>115.3</v>
      </c>
      <c r="H7" s="28">
        <v>126.9</v>
      </c>
      <c r="I7" s="28">
        <v>124.58</v>
      </c>
      <c r="J7" s="28">
        <v>114.29</v>
      </c>
      <c r="K7" s="28">
        <v>106.81</v>
      </c>
      <c r="L7" s="28">
        <v>87.49</v>
      </c>
      <c r="M7" s="28">
        <v>71.569999999999993</v>
      </c>
      <c r="N7" s="28">
        <v>56.97</v>
      </c>
      <c r="O7" s="28">
        <v>60.28</v>
      </c>
      <c r="P7" s="28">
        <v>64.349999999999994</v>
      </c>
      <c r="Q7" s="28">
        <v>96.13</v>
      </c>
      <c r="R7" s="28">
        <v>122.01</v>
      </c>
      <c r="S7" s="28">
        <v>133.44</v>
      </c>
      <c r="T7" s="28">
        <v>215</v>
      </c>
      <c r="U7" s="28">
        <v>269.25</v>
      </c>
      <c r="V7" s="28">
        <v>338.47</v>
      </c>
      <c r="W7" s="28">
        <v>235.8</v>
      </c>
      <c r="X7" s="28">
        <v>160.09</v>
      </c>
      <c r="Y7" s="28">
        <v>116.3</v>
      </c>
      <c r="Z7" s="29"/>
      <c r="AA7" s="30">
        <f>IF(SUM(B7:Z7)&lt;&gt;0,AVERAGEIF(B7:Z7,"&lt;&gt;"""),"")</f>
        <v>133.22500000000002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</v>
      </c>
      <c r="C14" s="57">
        <v>10</v>
      </c>
      <c r="D14" s="57">
        <v>10</v>
      </c>
      <c r="E14" s="57">
        <v>10</v>
      </c>
      <c r="F14" s="57">
        <v>10</v>
      </c>
      <c r="G14" s="57">
        <v>9.9280000000000008</v>
      </c>
      <c r="H14" s="57">
        <v>6.6130000000000004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1.7410000000000001</v>
      </c>
      <c r="T14" s="57">
        <v>7.4649999999999999</v>
      </c>
      <c r="U14" s="57">
        <v>9.8010000000000002</v>
      </c>
      <c r="V14" s="57">
        <v>10</v>
      </c>
      <c r="W14" s="57">
        <v>10</v>
      </c>
      <c r="X14" s="57">
        <v>10</v>
      </c>
      <c r="Y14" s="57">
        <v>10</v>
      </c>
      <c r="Z14" s="58"/>
      <c r="AA14" s="59">
        <f t="shared" si="0"/>
        <v>125.548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</v>
      </c>
      <c r="C16" s="62">
        <f t="shared" ref="C16:Z16" si="1">IF(LEN(C$2)&gt;0,SUM(C10:C15),"")</f>
        <v>10</v>
      </c>
      <c r="D16" s="62">
        <f t="shared" si="1"/>
        <v>10</v>
      </c>
      <c r="E16" s="62">
        <f t="shared" si="1"/>
        <v>10</v>
      </c>
      <c r="F16" s="62">
        <f t="shared" si="1"/>
        <v>10</v>
      </c>
      <c r="G16" s="62">
        <f t="shared" si="1"/>
        <v>9.9280000000000008</v>
      </c>
      <c r="H16" s="62">
        <f t="shared" si="1"/>
        <v>6.6130000000000004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1.7410000000000001</v>
      </c>
      <c r="T16" s="62">
        <f t="shared" si="1"/>
        <v>7.4649999999999999</v>
      </c>
      <c r="U16" s="62">
        <f t="shared" si="1"/>
        <v>9.8010000000000002</v>
      </c>
      <c r="V16" s="62">
        <f t="shared" si="1"/>
        <v>10</v>
      </c>
      <c r="W16" s="62">
        <f t="shared" si="1"/>
        <v>10</v>
      </c>
      <c r="X16" s="62">
        <f t="shared" si="1"/>
        <v>10</v>
      </c>
      <c r="Y16" s="62">
        <f t="shared" si="1"/>
        <v>10</v>
      </c>
      <c r="Z16" s="63" t="str">
        <f t="shared" si="1"/>
        <v/>
      </c>
      <c r="AA16" s="64">
        <f>SUM(AA10:AA15)</f>
        <v>125.548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841.58100000000002</v>
      </c>
      <c r="C19" s="72">
        <v>872.96899999999994</v>
      </c>
      <c r="D19" s="72">
        <v>869.39599999999996</v>
      </c>
      <c r="E19" s="72">
        <v>868.46</v>
      </c>
      <c r="F19" s="72">
        <v>868.75799999999992</v>
      </c>
      <c r="G19" s="72">
        <v>831.23699999999997</v>
      </c>
      <c r="H19" s="72">
        <v>819.13100000000009</v>
      </c>
      <c r="I19" s="72">
        <v>824.19399999999985</v>
      </c>
      <c r="J19" s="72">
        <v>811.96599999999989</v>
      </c>
      <c r="K19" s="72">
        <v>807.06799999999998</v>
      </c>
      <c r="L19" s="72">
        <v>808.85599999999988</v>
      </c>
      <c r="M19" s="72">
        <v>837.84500000000003</v>
      </c>
      <c r="N19" s="72">
        <v>760.69900000000007</v>
      </c>
      <c r="O19" s="72">
        <v>773.904</v>
      </c>
      <c r="P19" s="72">
        <v>731.61799999999994</v>
      </c>
      <c r="Q19" s="72">
        <v>753.61799999999994</v>
      </c>
      <c r="R19" s="72">
        <v>754.68299999999999</v>
      </c>
      <c r="S19" s="72">
        <v>715.22499999999991</v>
      </c>
      <c r="T19" s="72">
        <v>708.92599999999993</v>
      </c>
      <c r="U19" s="72">
        <v>704.68400000000008</v>
      </c>
      <c r="V19" s="72">
        <v>702.69599999999991</v>
      </c>
      <c r="W19" s="72">
        <v>700.27100000000007</v>
      </c>
      <c r="X19" s="72">
        <v>717.09399999999994</v>
      </c>
      <c r="Y19" s="72">
        <v>814.40600000000006</v>
      </c>
      <c r="Z19" s="73"/>
      <c r="AA19" s="74">
        <f t="shared" ref="AA19:AA25" si="2">SUM(B19:Z19)</f>
        <v>18899.285</v>
      </c>
    </row>
    <row r="20" spans="1:27" ht="24.95" customHeight="1" x14ac:dyDescent="0.2">
      <c r="A20" s="75" t="s">
        <v>15</v>
      </c>
      <c r="B20" s="76">
        <v>1382.623</v>
      </c>
      <c r="C20" s="77">
        <v>1347.001</v>
      </c>
      <c r="D20" s="77">
        <v>1322.7880000000002</v>
      </c>
      <c r="E20" s="77">
        <v>1317.6799999999996</v>
      </c>
      <c r="F20" s="77">
        <v>1337.8260000000002</v>
      </c>
      <c r="G20" s="77">
        <v>1439.8810000000001</v>
      </c>
      <c r="H20" s="77">
        <v>1602.7180000000003</v>
      </c>
      <c r="I20" s="77">
        <v>1744.5060000000001</v>
      </c>
      <c r="J20" s="77">
        <v>1840.4809999999998</v>
      </c>
      <c r="K20" s="77">
        <v>1885.607</v>
      </c>
      <c r="L20" s="77">
        <v>1908.3610000000001</v>
      </c>
      <c r="M20" s="77">
        <v>1922.2679999999998</v>
      </c>
      <c r="N20" s="77">
        <v>1943.9940000000001</v>
      </c>
      <c r="O20" s="77">
        <v>1925.0409999999999</v>
      </c>
      <c r="P20" s="77">
        <v>1906.9790000000003</v>
      </c>
      <c r="Q20" s="77">
        <v>1847.0510000000002</v>
      </c>
      <c r="R20" s="77">
        <v>1829.249</v>
      </c>
      <c r="S20" s="77">
        <v>1798.5340000000003</v>
      </c>
      <c r="T20" s="77">
        <v>1747.1219999999998</v>
      </c>
      <c r="U20" s="77">
        <v>1687.377</v>
      </c>
      <c r="V20" s="77">
        <v>1592.18</v>
      </c>
      <c r="W20" s="77">
        <v>1456.8380000000004</v>
      </c>
      <c r="X20" s="77">
        <v>1389.6889999999999</v>
      </c>
      <c r="Y20" s="77">
        <v>1356.2239999999999</v>
      </c>
      <c r="Z20" s="78"/>
      <c r="AA20" s="79">
        <f t="shared" si="2"/>
        <v>39532.017999999996</v>
      </c>
    </row>
    <row r="21" spans="1:27" ht="24.95" customHeight="1" x14ac:dyDescent="0.2">
      <c r="A21" s="75" t="s">
        <v>16</v>
      </c>
      <c r="B21" s="80">
        <v>4050.3729999999996</v>
      </c>
      <c r="C21" s="81">
        <v>3802.261</v>
      </c>
      <c r="D21" s="81">
        <v>3621.944</v>
      </c>
      <c r="E21" s="81">
        <v>3481.0199999999995</v>
      </c>
      <c r="F21" s="81">
        <v>3429.6309999999994</v>
      </c>
      <c r="G21" s="81">
        <v>3445.8049999999994</v>
      </c>
      <c r="H21" s="81">
        <v>3622.7760000000003</v>
      </c>
      <c r="I21" s="81">
        <v>4023.9569999999999</v>
      </c>
      <c r="J21" s="81">
        <v>4537.3130000000001</v>
      </c>
      <c r="K21" s="81">
        <v>4895.7389999999996</v>
      </c>
      <c r="L21" s="81">
        <v>5211.344000000001</v>
      </c>
      <c r="M21" s="81">
        <v>5434.1090000000004</v>
      </c>
      <c r="N21" s="81">
        <v>5675.3940000000002</v>
      </c>
      <c r="O21" s="81">
        <v>5686.5190000000002</v>
      </c>
      <c r="P21" s="81">
        <v>5619.255000000001</v>
      </c>
      <c r="Q21" s="81">
        <v>5467.3090000000002</v>
      </c>
      <c r="R21" s="81">
        <v>5363.6869999999999</v>
      </c>
      <c r="S21" s="81">
        <v>5373.5150000000003</v>
      </c>
      <c r="T21" s="81">
        <v>5292.8220000000019</v>
      </c>
      <c r="U21" s="81">
        <v>5210.9360000000006</v>
      </c>
      <c r="V21" s="81">
        <v>5233.4980000000014</v>
      </c>
      <c r="W21" s="81">
        <v>5069.0609999999997</v>
      </c>
      <c r="X21" s="81">
        <v>4800.179000000001</v>
      </c>
      <c r="Y21" s="81">
        <v>4407.9930000000004</v>
      </c>
      <c r="Z21" s="78"/>
      <c r="AA21" s="79">
        <f t="shared" si="2"/>
        <v>112756.44000000002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125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470</v>
      </c>
    </row>
    <row r="23" spans="1:27" ht="24.95" customHeight="1" x14ac:dyDescent="0.2">
      <c r="A23" s="85" t="s">
        <v>18</v>
      </c>
      <c r="B23" s="77">
        <v>120</v>
      </c>
      <c r="C23" s="77">
        <v>102</v>
      </c>
      <c r="D23" s="77">
        <v>99.5</v>
      </c>
      <c r="E23" s="77">
        <v>94</v>
      </c>
      <c r="F23" s="77">
        <v>91</v>
      </c>
      <c r="G23" s="77">
        <v>98.5</v>
      </c>
      <c r="H23" s="77">
        <v>109</v>
      </c>
      <c r="I23" s="77">
        <v>111</v>
      </c>
      <c r="J23" s="77">
        <v>91.5</v>
      </c>
      <c r="K23" s="77">
        <v>85</v>
      </c>
      <c r="L23" s="77">
        <v>86.5</v>
      </c>
      <c r="M23" s="77">
        <v>87</v>
      </c>
      <c r="N23" s="77">
        <v>89.5</v>
      </c>
      <c r="O23" s="77">
        <v>85.5</v>
      </c>
      <c r="P23" s="77">
        <v>93.5</v>
      </c>
      <c r="Q23" s="77">
        <v>107.5</v>
      </c>
      <c r="R23" s="77">
        <v>131</v>
      </c>
      <c r="S23" s="77">
        <v>157</v>
      </c>
      <c r="T23" s="77">
        <v>191.5</v>
      </c>
      <c r="U23" s="77">
        <v>197</v>
      </c>
      <c r="V23" s="77">
        <v>206</v>
      </c>
      <c r="W23" s="77">
        <v>206</v>
      </c>
      <c r="X23" s="77">
        <v>207</v>
      </c>
      <c r="Y23" s="77">
        <v>145</v>
      </c>
      <c r="Z23" s="77"/>
      <c r="AA23" s="79">
        <f t="shared" si="2"/>
        <v>2991.5</v>
      </c>
    </row>
    <row r="24" spans="1:27" ht="24.95" customHeight="1" x14ac:dyDescent="0.2">
      <c r="A24" s="85" t="s">
        <v>19</v>
      </c>
      <c r="B24" s="77">
        <v>465.99999999999994</v>
      </c>
      <c r="C24" s="77">
        <v>435.99999999999994</v>
      </c>
      <c r="D24" s="77">
        <v>414</v>
      </c>
      <c r="E24" s="77">
        <v>403.00000000000006</v>
      </c>
      <c r="F24" s="77">
        <v>407</v>
      </c>
      <c r="G24" s="77">
        <v>419</v>
      </c>
      <c r="H24" s="77">
        <v>465.99999999999994</v>
      </c>
      <c r="I24" s="77">
        <v>534</v>
      </c>
      <c r="J24" s="77">
        <v>597</v>
      </c>
      <c r="K24" s="77">
        <v>633.00000000000011</v>
      </c>
      <c r="L24" s="77">
        <v>647.00000000000011</v>
      </c>
      <c r="M24" s="77">
        <v>667</v>
      </c>
      <c r="N24" s="77">
        <v>688.00000000000011</v>
      </c>
      <c r="O24" s="77">
        <v>686</v>
      </c>
      <c r="P24" s="77">
        <v>664</v>
      </c>
      <c r="Q24" s="77">
        <v>650</v>
      </c>
      <c r="R24" s="77">
        <v>648.99999999999989</v>
      </c>
      <c r="S24" s="77">
        <v>651</v>
      </c>
      <c r="T24" s="77">
        <v>643.00000000000011</v>
      </c>
      <c r="U24" s="77">
        <v>633.00000000000011</v>
      </c>
      <c r="V24" s="77">
        <v>622.00000000000011</v>
      </c>
      <c r="W24" s="77">
        <v>583.00000000000011</v>
      </c>
      <c r="X24" s="77">
        <v>542</v>
      </c>
      <c r="Y24" s="77">
        <v>481</v>
      </c>
      <c r="Z24" s="77"/>
      <c r="AA24" s="79">
        <f t="shared" si="2"/>
        <v>13581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6860.5769999999993</v>
      </c>
      <c r="C26" s="88">
        <f t="shared" ref="C26:Z26" si="3">IF(LEN(C$2)&gt;0,SUM(C19:C25),"")</f>
        <v>6560.2309999999998</v>
      </c>
      <c r="D26" s="88">
        <f t="shared" si="3"/>
        <v>6327.6280000000006</v>
      </c>
      <c r="E26" s="88">
        <f t="shared" si="3"/>
        <v>6164.1599999999989</v>
      </c>
      <c r="F26" s="88">
        <f t="shared" si="3"/>
        <v>6134.2150000000001</v>
      </c>
      <c r="G26" s="88">
        <f t="shared" si="3"/>
        <v>6234.4229999999989</v>
      </c>
      <c r="H26" s="88">
        <f t="shared" si="3"/>
        <v>6619.625</v>
      </c>
      <c r="I26" s="88">
        <f t="shared" si="3"/>
        <v>7237.6569999999992</v>
      </c>
      <c r="J26" s="88">
        <f t="shared" si="3"/>
        <v>7878.26</v>
      </c>
      <c r="K26" s="88">
        <f t="shared" si="3"/>
        <v>8306.4140000000007</v>
      </c>
      <c r="L26" s="88">
        <f t="shared" si="3"/>
        <v>8787.0610000000015</v>
      </c>
      <c r="M26" s="88">
        <f t="shared" si="3"/>
        <v>9073.2219999999998</v>
      </c>
      <c r="N26" s="88">
        <f t="shared" si="3"/>
        <v>9267.5869999999995</v>
      </c>
      <c r="O26" s="88">
        <f t="shared" si="3"/>
        <v>9266.9639999999999</v>
      </c>
      <c r="P26" s="88">
        <f t="shared" si="3"/>
        <v>9015.3520000000008</v>
      </c>
      <c r="Q26" s="88">
        <f t="shared" si="3"/>
        <v>8825.4779999999992</v>
      </c>
      <c r="R26" s="88">
        <f t="shared" si="3"/>
        <v>8727.6189999999988</v>
      </c>
      <c r="S26" s="88">
        <f t="shared" si="3"/>
        <v>8695.2740000000013</v>
      </c>
      <c r="T26" s="88">
        <f t="shared" si="3"/>
        <v>8583.3700000000026</v>
      </c>
      <c r="U26" s="88">
        <f t="shared" si="3"/>
        <v>8432.9970000000012</v>
      </c>
      <c r="V26" s="88">
        <f t="shared" si="3"/>
        <v>8356.3740000000016</v>
      </c>
      <c r="W26" s="88">
        <f t="shared" si="3"/>
        <v>8015.17</v>
      </c>
      <c r="X26" s="88">
        <f t="shared" si="3"/>
        <v>7655.9620000000014</v>
      </c>
      <c r="Y26" s="88">
        <f t="shared" si="3"/>
        <v>7204.6230000000005</v>
      </c>
      <c r="Z26" s="89" t="str">
        <f t="shared" si="3"/>
        <v/>
      </c>
      <c r="AA26" s="90">
        <f>SUM(AA19:AA25)</f>
        <v>188230.24300000002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697</v>
      </c>
      <c r="C29" s="72">
        <v>679</v>
      </c>
      <c r="D29" s="72">
        <v>654.5</v>
      </c>
      <c r="E29" s="72">
        <v>638</v>
      </c>
      <c r="F29" s="72">
        <v>639</v>
      </c>
      <c r="G29" s="72">
        <v>658.5</v>
      </c>
      <c r="H29" s="72">
        <v>716</v>
      </c>
      <c r="I29" s="72">
        <v>785</v>
      </c>
      <c r="J29" s="72">
        <v>862.5</v>
      </c>
      <c r="K29" s="72">
        <v>891</v>
      </c>
      <c r="L29" s="72">
        <v>906.5</v>
      </c>
      <c r="M29" s="72">
        <v>941</v>
      </c>
      <c r="N29" s="72">
        <v>964.5</v>
      </c>
      <c r="O29" s="72">
        <v>953.5</v>
      </c>
      <c r="P29" s="72">
        <v>899.5</v>
      </c>
      <c r="Q29" s="72">
        <v>900.5</v>
      </c>
      <c r="R29" s="72">
        <v>917</v>
      </c>
      <c r="S29" s="72">
        <v>916</v>
      </c>
      <c r="T29" s="72">
        <v>943.5</v>
      </c>
      <c r="U29" s="72">
        <v>939</v>
      </c>
      <c r="V29" s="72">
        <v>937</v>
      </c>
      <c r="W29" s="72">
        <v>908</v>
      </c>
      <c r="X29" s="72">
        <v>868</v>
      </c>
      <c r="Y29" s="72">
        <v>745</v>
      </c>
      <c r="Z29" s="73"/>
      <c r="AA29" s="74">
        <f>SUM(B29:Z29)</f>
        <v>19959.5</v>
      </c>
    </row>
    <row r="30" spans="1:27" ht="24.95" customHeight="1" x14ac:dyDescent="0.2">
      <c r="A30" s="75" t="s">
        <v>24</v>
      </c>
      <c r="B30" s="76">
        <v>6315.5770000000002</v>
      </c>
      <c r="C30" s="77">
        <v>6044.2309999999998</v>
      </c>
      <c r="D30" s="77">
        <v>5816.1279999999997</v>
      </c>
      <c r="E30" s="77">
        <v>5659.16</v>
      </c>
      <c r="F30" s="77">
        <v>5628.2150000000001</v>
      </c>
      <c r="G30" s="77">
        <v>5708.8509999999997</v>
      </c>
      <c r="H30" s="77">
        <v>6108.2380000000003</v>
      </c>
      <c r="I30" s="77">
        <v>6671.6580000000004</v>
      </c>
      <c r="J30" s="77">
        <v>7339.7610000000004</v>
      </c>
      <c r="K30" s="77">
        <v>7784.4139999999998</v>
      </c>
      <c r="L30" s="77">
        <v>8292.5609999999997</v>
      </c>
      <c r="M30" s="77">
        <v>8551.2219999999998</v>
      </c>
      <c r="N30" s="77">
        <v>8783.0869999999995</v>
      </c>
      <c r="O30" s="77">
        <v>8948.4639999999999</v>
      </c>
      <c r="P30" s="77">
        <v>8631.8520000000008</v>
      </c>
      <c r="Q30" s="77">
        <v>8414.9779999999992</v>
      </c>
      <c r="R30" s="77">
        <v>8280.6190000000006</v>
      </c>
      <c r="S30" s="77">
        <v>8209.0159999999996</v>
      </c>
      <c r="T30" s="77">
        <v>7975.3360000000002</v>
      </c>
      <c r="U30" s="77">
        <v>7852.4780000000001</v>
      </c>
      <c r="V30" s="77">
        <v>7739.3739999999998</v>
      </c>
      <c r="W30" s="77">
        <v>7404.17</v>
      </c>
      <c r="X30" s="77">
        <v>7023.9629999999997</v>
      </c>
      <c r="Y30" s="77">
        <v>6691.6229999999996</v>
      </c>
      <c r="Z30" s="78"/>
      <c r="AA30" s="79">
        <f>SUM(B30:Z30)</f>
        <v>175874.976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7012.5770000000002</v>
      </c>
      <c r="C32" s="62">
        <f t="shared" ref="C32:Z32" si="4">IF(LEN(C$2)&gt;0,SUM(C29:C31),"")</f>
        <v>6723.2309999999998</v>
      </c>
      <c r="D32" s="62">
        <f t="shared" si="4"/>
        <v>6470.6279999999997</v>
      </c>
      <c r="E32" s="62">
        <f t="shared" si="4"/>
        <v>6297.16</v>
      </c>
      <c r="F32" s="62">
        <f t="shared" si="4"/>
        <v>6267.2150000000001</v>
      </c>
      <c r="G32" s="62">
        <f t="shared" si="4"/>
        <v>6367.3509999999997</v>
      </c>
      <c r="H32" s="62">
        <f t="shared" si="4"/>
        <v>6824.2380000000003</v>
      </c>
      <c r="I32" s="62">
        <f t="shared" si="4"/>
        <v>7456.6580000000004</v>
      </c>
      <c r="J32" s="62">
        <f t="shared" si="4"/>
        <v>8202.2610000000004</v>
      </c>
      <c r="K32" s="62">
        <f t="shared" si="4"/>
        <v>8675.4140000000007</v>
      </c>
      <c r="L32" s="62">
        <f t="shared" si="4"/>
        <v>9199.0609999999997</v>
      </c>
      <c r="M32" s="62">
        <f t="shared" si="4"/>
        <v>9492.2219999999998</v>
      </c>
      <c r="N32" s="62">
        <f t="shared" si="4"/>
        <v>9747.5869999999995</v>
      </c>
      <c r="O32" s="62">
        <f t="shared" si="4"/>
        <v>9901.9639999999999</v>
      </c>
      <c r="P32" s="62">
        <f t="shared" si="4"/>
        <v>9531.3520000000008</v>
      </c>
      <c r="Q32" s="62">
        <f t="shared" si="4"/>
        <v>9315.4779999999992</v>
      </c>
      <c r="R32" s="62">
        <f t="shared" si="4"/>
        <v>9197.6190000000006</v>
      </c>
      <c r="S32" s="62">
        <f t="shared" si="4"/>
        <v>9125.0159999999996</v>
      </c>
      <c r="T32" s="62">
        <f t="shared" si="4"/>
        <v>8918.8359999999993</v>
      </c>
      <c r="U32" s="62">
        <f t="shared" si="4"/>
        <v>8791.4779999999992</v>
      </c>
      <c r="V32" s="62">
        <f t="shared" si="4"/>
        <v>8676.3739999999998</v>
      </c>
      <c r="W32" s="62">
        <f t="shared" si="4"/>
        <v>8312.17</v>
      </c>
      <c r="X32" s="62">
        <f t="shared" si="4"/>
        <v>7891.9629999999997</v>
      </c>
      <c r="Y32" s="62">
        <f t="shared" si="4"/>
        <v>7436.6229999999996</v>
      </c>
      <c r="Z32" s="63" t="str">
        <f t="shared" si="4"/>
        <v/>
      </c>
      <c r="AA32" s="64">
        <f>SUM(AA29:AA31)</f>
        <v>195834.476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92</v>
      </c>
      <c r="C35" s="95">
        <v>103</v>
      </c>
      <c r="D35" s="95">
        <v>83</v>
      </c>
      <c r="E35" s="95">
        <v>73</v>
      </c>
      <c r="F35" s="95">
        <v>73</v>
      </c>
      <c r="G35" s="95">
        <v>73</v>
      </c>
      <c r="H35" s="95">
        <v>143</v>
      </c>
      <c r="I35" s="95">
        <v>169.001</v>
      </c>
      <c r="J35" s="95">
        <v>254.001</v>
      </c>
      <c r="K35" s="95">
        <v>267</v>
      </c>
      <c r="L35" s="95">
        <v>270</v>
      </c>
      <c r="M35" s="95">
        <v>263</v>
      </c>
      <c r="N35" s="95">
        <v>254</v>
      </c>
      <c r="O35" s="95">
        <v>270</v>
      </c>
      <c r="P35" s="95">
        <v>257</v>
      </c>
      <c r="Q35" s="95">
        <v>212</v>
      </c>
      <c r="R35" s="95">
        <v>174</v>
      </c>
      <c r="S35" s="95">
        <v>132.001</v>
      </c>
      <c r="T35" s="95">
        <v>70</v>
      </c>
      <c r="U35" s="95">
        <v>70.680000000000007</v>
      </c>
      <c r="V35" s="95">
        <v>70</v>
      </c>
      <c r="W35" s="95">
        <v>85</v>
      </c>
      <c r="X35" s="95">
        <v>85</v>
      </c>
      <c r="Y35" s="95">
        <v>96</v>
      </c>
      <c r="Z35" s="96"/>
      <c r="AA35" s="74">
        <f t="shared" ref="AA35:AA40" si="5">SUM(B35:Z35)</f>
        <v>3638.683</v>
      </c>
    </row>
    <row r="36" spans="1:27" ht="24.95" customHeight="1" x14ac:dyDescent="0.2">
      <c r="A36" s="97" t="s">
        <v>42</v>
      </c>
      <c r="B36" s="98">
        <v>50</v>
      </c>
      <c r="C36" s="99">
        <v>50</v>
      </c>
      <c r="D36" s="99">
        <v>50</v>
      </c>
      <c r="E36" s="99">
        <v>50</v>
      </c>
      <c r="F36" s="99">
        <v>50</v>
      </c>
      <c r="G36" s="99">
        <v>50</v>
      </c>
      <c r="H36" s="99">
        <v>55</v>
      </c>
      <c r="I36" s="99">
        <v>50</v>
      </c>
      <c r="J36" s="99">
        <v>70</v>
      </c>
      <c r="K36" s="99">
        <v>102</v>
      </c>
      <c r="L36" s="99">
        <v>142</v>
      </c>
      <c r="M36" s="99">
        <v>151</v>
      </c>
      <c r="N36" s="99">
        <v>151</v>
      </c>
      <c r="O36" s="99">
        <v>179</v>
      </c>
      <c r="P36" s="99">
        <v>199</v>
      </c>
      <c r="Q36" s="99">
        <v>278</v>
      </c>
      <c r="R36" s="99">
        <v>296</v>
      </c>
      <c r="S36" s="99">
        <v>296</v>
      </c>
      <c r="T36" s="99">
        <v>258.00099999999998</v>
      </c>
      <c r="U36" s="99">
        <v>278</v>
      </c>
      <c r="V36" s="99">
        <v>240</v>
      </c>
      <c r="W36" s="99">
        <v>202</v>
      </c>
      <c r="X36" s="99">
        <v>141.001</v>
      </c>
      <c r="Y36" s="99">
        <v>126</v>
      </c>
      <c r="Z36" s="100"/>
      <c r="AA36" s="79">
        <f t="shared" si="5"/>
        <v>3514.0020000000004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257.2</v>
      </c>
      <c r="I37" s="99"/>
      <c r="J37" s="99">
        <v>25.6</v>
      </c>
      <c r="K37" s="99">
        <v>23.4</v>
      </c>
      <c r="L37" s="99"/>
      <c r="M37" s="99"/>
      <c r="N37" s="99"/>
      <c r="O37" s="99"/>
      <c r="P37" s="99"/>
      <c r="Q37" s="99"/>
      <c r="R37" s="99">
        <v>98.3</v>
      </c>
      <c r="S37" s="99">
        <v>350.3</v>
      </c>
      <c r="T37" s="99">
        <v>404.3</v>
      </c>
      <c r="U37" s="99">
        <v>708.2</v>
      </c>
      <c r="V37" s="99">
        <v>798.7</v>
      </c>
      <c r="W37" s="99">
        <v>167.2</v>
      </c>
      <c r="X37" s="99">
        <v>238.5</v>
      </c>
      <c r="Y37" s="99"/>
      <c r="Z37" s="100"/>
      <c r="AA37" s="79">
        <f t="shared" si="5"/>
        <v>3071.7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</v>
      </c>
      <c r="N38" s="99">
        <v>75</v>
      </c>
      <c r="O38" s="99">
        <v>186</v>
      </c>
      <c r="P38" s="99">
        <v>60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326</v>
      </c>
    </row>
    <row r="39" spans="1:27" ht="24.95" customHeight="1" x14ac:dyDescent="0.2">
      <c r="A39" s="97" t="s">
        <v>45</v>
      </c>
      <c r="B39" s="98">
        <v>500</v>
      </c>
      <c r="C39" s="99">
        <v>492.9</v>
      </c>
      <c r="D39" s="99">
        <v>500</v>
      </c>
      <c r="E39" s="99">
        <v>500</v>
      </c>
      <c r="F39" s="99">
        <v>500</v>
      </c>
      <c r="G39" s="99">
        <v>380.6</v>
      </c>
      <c r="H39" s="99"/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>
        <v>291</v>
      </c>
      <c r="S39" s="99"/>
      <c r="T39" s="99"/>
      <c r="U39" s="99"/>
      <c r="V39" s="99"/>
      <c r="W39" s="99">
        <v>490</v>
      </c>
      <c r="X39" s="99">
        <v>500</v>
      </c>
      <c r="Y39" s="99">
        <v>500</v>
      </c>
      <c r="Z39" s="100"/>
      <c r="AA39" s="79">
        <f t="shared" si="5"/>
        <v>9154.5</v>
      </c>
    </row>
    <row r="40" spans="1:27" ht="30" customHeight="1" thickBot="1" x14ac:dyDescent="0.25">
      <c r="A40" s="86" t="s">
        <v>46</v>
      </c>
      <c r="B40" s="87">
        <f>IF(LEN(B$2)&gt;0,SUM(B35:B39),"")</f>
        <v>642</v>
      </c>
      <c r="C40" s="88">
        <f t="shared" ref="C40:Z40" si="6">IF(LEN(C$2)&gt;0,SUM(C35:C39),"")</f>
        <v>645.9</v>
      </c>
      <c r="D40" s="88">
        <f t="shared" si="6"/>
        <v>633</v>
      </c>
      <c r="E40" s="88">
        <f t="shared" si="6"/>
        <v>623</v>
      </c>
      <c r="F40" s="88">
        <f t="shared" si="6"/>
        <v>623</v>
      </c>
      <c r="G40" s="88">
        <f t="shared" si="6"/>
        <v>503.6</v>
      </c>
      <c r="H40" s="88">
        <f t="shared" si="6"/>
        <v>455.2</v>
      </c>
      <c r="I40" s="88">
        <f t="shared" si="6"/>
        <v>719.00099999999998</v>
      </c>
      <c r="J40" s="88">
        <f t="shared" si="6"/>
        <v>849.601</v>
      </c>
      <c r="K40" s="88">
        <f t="shared" si="6"/>
        <v>892.4</v>
      </c>
      <c r="L40" s="88">
        <f t="shared" si="6"/>
        <v>912</v>
      </c>
      <c r="M40" s="88">
        <f t="shared" si="6"/>
        <v>919</v>
      </c>
      <c r="N40" s="88">
        <f t="shared" si="6"/>
        <v>980</v>
      </c>
      <c r="O40" s="88">
        <f t="shared" si="6"/>
        <v>1135</v>
      </c>
      <c r="P40" s="88">
        <f t="shared" si="6"/>
        <v>1016</v>
      </c>
      <c r="Q40" s="88">
        <f t="shared" si="6"/>
        <v>990</v>
      </c>
      <c r="R40" s="88">
        <f t="shared" si="6"/>
        <v>859.3</v>
      </c>
      <c r="S40" s="88">
        <f t="shared" si="6"/>
        <v>778.30099999999993</v>
      </c>
      <c r="T40" s="88">
        <f t="shared" si="6"/>
        <v>732.30099999999993</v>
      </c>
      <c r="U40" s="88">
        <f t="shared" si="6"/>
        <v>1056.8800000000001</v>
      </c>
      <c r="V40" s="88">
        <f t="shared" si="6"/>
        <v>1108.7</v>
      </c>
      <c r="W40" s="88">
        <f t="shared" si="6"/>
        <v>944.2</v>
      </c>
      <c r="X40" s="88">
        <f t="shared" si="6"/>
        <v>964.50099999999998</v>
      </c>
      <c r="Y40" s="88">
        <f t="shared" si="6"/>
        <v>722</v>
      </c>
      <c r="Z40" s="89" t="str">
        <f t="shared" si="6"/>
        <v/>
      </c>
      <c r="AA40" s="90">
        <f t="shared" si="5"/>
        <v>19704.884999999998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257.2</v>
      </c>
      <c r="I45" s="99"/>
      <c r="J45" s="99">
        <v>25.6</v>
      </c>
      <c r="K45" s="99">
        <v>23.4</v>
      </c>
      <c r="L45" s="99"/>
      <c r="M45" s="99"/>
      <c r="N45" s="99"/>
      <c r="O45" s="99"/>
      <c r="P45" s="99"/>
      <c r="Q45" s="99"/>
      <c r="R45" s="99">
        <v>98.3</v>
      </c>
      <c r="S45" s="99">
        <v>350.3</v>
      </c>
      <c r="T45" s="99">
        <v>404.3</v>
      </c>
      <c r="U45" s="99">
        <v>708.2</v>
      </c>
      <c r="V45" s="99">
        <v>798.7</v>
      </c>
      <c r="W45" s="99">
        <v>167.2</v>
      </c>
      <c r="X45" s="99">
        <v>238.5</v>
      </c>
      <c r="Y45" s="99"/>
      <c r="Z45" s="100"/>
      <c r="AA45" s="79">
        <f t="shared" si="7"/>
        <v>3071.7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492.9</v>
      </c>
      <c r="D47" s="99">
        <v>500</v>
      </c>
      <c r="E47" s="99">
        <v>500</v>
      </c>
      <c r="F47" s="99">
        <v>500</v>
      </c>
      <c r="G47" s="99">
        <v>380.6</v>
      </c>
      <c r="H47" s="99"/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>
        <v>291</v>
      </c>
      <c r="S47" s="99"/>
      <c r="T47" s="99"/>
      <c r="U47" s="99"/>
      <c r="V47" s="99"/>
      <c r="W47" s="99">
        <v>490</v>
      </c>
      <c r="X47" s="99">
        <v>500</v>
      </c>
      <c r="Y47" s="99">
        <v>500</v>
      </c>
      <c r="Z47" s="100"/>
      <c r="AA47" s="79">
        <f t="shared" si="7"/>
        <v>9154.5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149.5</v>
      </c>
      <c r="E48" s="99">
        <v>141.5</v>
      </c>
      <c r="F48" s="99">
        <v>142.5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3583.5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642.9</v>
      </c>
      <c r="D49" s="88">
        <f t="shared" si="8"/>
        <v>649.5</v>
      </c>
      <c r="E49" s="88">
        <f t="shared" si="8"/>
        <v>641.5</v>
      </c>
      <c r="F49" s="88">
        <f t="shared" si="8"/>
        <v>642.5</v>
      </c>
      <c r="G49" s="88">
        <f t="shared" si="8"/>
        <v>530.6</v>
      </c>
      <c r="H49" s="88">
        <f t="shared" si="8"/>
        <v>407.2</v>
      </c>
      <c r="I49" s="88">
        <f t="shared" si="8"/>
        <v>650</v>
      </c>
      <c r="J49" s="88">
        <f t="shared" si="8"/>
        <v>675.6</v>
      </c>
      <c r="K49" s="88">
        <f t="shared" si="8"/>
        <v>673.4</v>
      </c>
      <c r="L49" s="88">
        <f t="shared" si="8"/>
        <v>650</v>
      </c>
      <c r="M49" s="88">
        <f t="shared" si="8"/>
        <v>650</v>
      </c>
      <c r="N49" s="88">
        <f t="shared" si="8"/>
        <v>650</v>
      </c>
      <c r="O49" s="88">
        <f t="shared" si="8"/>
        <v>650</v>
      </c>
      <c r="P49" s="88">
        <f t="shared" si="8"/>
        <v>650</v>
      </c>
      <c r="Q49" s="88">
        <f t="shared" si="8"/>
        <v>650</v>
      </c>
      <c r="R49" s="88">
        <f t="shared" si="8"/>
        <v>539.29999999999995</v>
      </c>
      <c r="S49" s="88">
        <f t="shared" si="8"/>
        <v>500.3</v>
      </c>
      <c r="T49" s="88">
        <f t="shared" si="8"/>
        <v>554.29999999999995</v>
      </c>
      <c r="U49" s="88">
        <f t="shared" si="8"/>
        <v>858.2</v>
      </c>
      <c r="V49" s="88">
        <f t="shared" si="8"/>
        <v>948.7</v>
      </c>
      <c r="W49" s="88">
        <f t="shared" si="8"/>
        <v>807.2</v>
      </c>
      <c r="X49" s="88">
        <f t="shared" si="8"/>
        <v>888.5</v>
      </c>
      <c r="Y49" s="88">
        <f t="shared" si="8"/>
        <v>650</v>
      </c>
      <c r="Z49" s="89" t="str">
        <f t="shared" si="8"/>
        <v/>
      </c>
      <c r="AA49" s="90">
        <f t="shared" si="7"/>
        <v>15809.7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7512.5769999999993</v>
      </c>
      <c r="C52" s="88">
        <f t="shared" ref="C52:Z52" si="10">IF(LEN(C$2)&gt;0,SUM(C10:C15)+C26+C40,"")</f>
        <v>7216.1309999999994</v>
      </c>
      <c r="D52" s="88">
        <f t="shared" si="10"/>
        <v>6970.6280000000006</v>
      </c>
      <c r="E52" s="88">
        <f t="shared" si="10"/>
        <v>6797.1599999999989</v>
      </c>
      <c r="F52" s="88">
        <f t="shared" si="10"/>
        <v>6767.2150000000001</v>
      </c>
      <c r="G52" s="88">
        <f t="shared" si="10"/>
        <v>6747.9509999999991</v>
      </c>
      <c r="H52" s="88">
        <f t="shared" si="10"/>
        <v>7081.4380000000001</v>
      </c>
      <c r="I52" s="88">
        <f t="shared" si="10"/>
        <v>7956.6579999999994</v>
      </c>
      <c r="J52" s="88">
        <f t="shared" si="10"/>
        <v>8727.8610000000008</v>
      </c>
      <c r="K52" s="88">
        <f t="shared" si="10"/>
        <v>9198.8140000000003</v>
      </c>
      <c r="L52" s="88">
        <f t="shared" si="10"/>
        <v>9699.0610000000015</v>
      </c>
      <c r="M52" s="88">
        <f t="shared" si="10"/>
        <v>9992.2219999999998</v>
      </c>
      <c r="N52" s="88">
        <f t="shared" si="10"/>
        <v>10247.587</v>
      </c>
      <c r="O52" s="88">
        <f t="shared" si="10"/>
        <v>10401.964</v>
      </c>
      <c r="P52" s="88">
        <f t="shared" si="10"/>
        <v>10031.352000000001</v>
      </c>
      <c r="Q52" s="88">
        <f t="shared" si="10"/>
        <v>9815.4779999999992</v>
      </c>
      <c r="R52" s="88">
        <f t="shared" si="10"/>
        <v>9586.9189999999981</v>
      </c>
      <c r="S52" s="88">
        <f t="shared" si="10"/>
        <v>9475.3160000000007</v>
      </c>
      <c r="T52" s="88">
        <f t="shared" si="10"/>
        <v>9323.1360000000022</v>
      </c>
      <c r="U52" s="88">
        <f t="shared" si="10"/>
        <v>9499.6779999999999</v>
      </c>
      <c r="V52" s="88">
        <f t="shared" si="10"/>
        <v>9475.0740000000023</v>
      </c>
      <c r="W52" s="88">
        <f t="shared" si="10"/>
        <v>8969.3700000000008</v>
      </c>
      <c r="X52" s="88">
        <f t="shared" si="10"/>
        <v>8630.4630000000016</v>
      </c>
      <c r="Y52" s="88">
        <f t="shared" si="10"/>
        <v>7936.6230000000005</v>
      </c>
      <c r="Z52" s="89" t="str">
        <f t="shared" si="10"/>
        <v/>
      </c>
      <c r="AA52" s="104">
        <f>SUM(B52:Z52)</f>
        <v>208060.67599999992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-290.20000000000005</v>
      </c>
      <c r="C4" s="18">
        <v>-629.19999999999993</v>
      </c>
      <c r="D4" s="18">
        <v>-703</v>
      </c>
      <c r="E4" s="18">
        <v>-533.90000000000009</v>
      </c>
      <c r="F4" s="18">
        <v>-558.40000000000009</v>
      </c>
      <c r="G4" s="18">
        <v>-123.89999999999998</v>
      </c>
      <c r="H4" s="18">
        <v>4</v>
      </c>
      <c r="I4" s="18">
        <v>268.5</v>
      </c>
      <c r="J4" s="18">
        <v>525.6</v>
      </c>
      <c r="K4" s="18">
        <v>523.4</v>
      </c>
      <c r="L4" s="18">
        <v>-17.899999999999977</v>
      </c>
      <c r="M4" s="18">
        <v>133.30000000000001</v>
      </c>
      <c r="N4" s="18">
        <v>-50.399999999999977</v>
      </c>
      <c r="O4" s="18">
        <v>-344.9</v>
      </c>
      <c r="P4" s="18">
        <v>-256.10000000000002</v>
      </c>
      <c r="Q4" s="18">
        <v>-179.39999999999998</v>
      </c>
      <c r="R4" s="18">
        <v>389.3</v>
      </c>
      <c r="S4" s="18">
        <v>320.3</v>
      </c>
      <c r="T4" s="18">
        <v>287.70000000000005</v>
      </c>
      <c r="U4" s="18">
        <v>208.20000000000005</v>
      </c>
      <c r="V4" s="18">
        <v>298.70000000000005</v>
      </c>
      <c r="W4" s="18">
        <v>657.2</v>
      </c>
      <c r="X4" s="18">
        <v>738.5</v>
      </c>
      <c r="Y4" s="18">
        <v>222.39999999999998</v>
      </c>
      <c r="Z4" s="19"/>
      <c r="AA4" s="111">
        <f>SUM(B4:Z4)</f>
        <v>889.79999999999961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129.09</v>
      </c>
      <c r="C7" s="117">
        <v>119.49</v>
      </c>
      <c r="D7" s="117">
        <v>113.6</v>
      </c>
      <c r="E7" s="117">
        <v>112.56</v>
      </c>
      <c r="F7" s="117">
        <v>107.63</v>
      </c>
      <c r="G7" s="117">
        <v>115.3</v>
      </c>
      <c r="H7" s="117">
        <v>126.9</v>
      </c>
      <c r="I7" s="117">
        <v>124.58</v>
      </c>
      <c r="J7" s="117">
        <v>114.29</v>
      </c>
      <c r="K7" s="117">
        <v>106.81</v>
      </c>
      <c r="L7" s="117">
        <v>87.49</v>
      </c>
      <c r="M7" s="117">
        <v>71.569999999999993</v>
      </c>
      <c r="N7" s="117">
        <v>56.97</v>
      </c>
      <c r="O7" s="117">
        <v>60.28</v>
      </c>
      <c r="P7" s="117">
        <v>64.349999999999994</v>
      </c>
      <c r="Q7" s="117">
        <v>96.13</v>
      </c>
      <c r="R7" s="117">
        <v>122.01</v>
      </c>
      <c r="S7" s="117">
        <v>133.44</v>
      </c>
      <c r="T7" s="117">
        <v>215</v>
      </c>
      <c r="U7" s="117">
        <v>269.25</v>
      </c>
      <c r="V7" s="117">
        <v>338.47</v>
      </c>
      <c r="W7" s="117">
        <v>235.8</v>
      </c>
      <c r="X7" s="117">
        <v>160.09</v>
      </c>
      <c r="Y7" s="117">
        <v>116.3</v>
      </c>
      <c r="Z7" s="118"/>
      <c r="AA7" s="119">
        <f>IF(SUM(B7:Z7)&lt;&gt;0,AVERAGEIF(B7:Z7,"&lt;&gt;"""),"")</f>
        <v>133.22500000000002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790.2</v>
      </c>
      <c r="C13" s="129">
        <v>1122.0999999999999</v>
      </c>
      <c r="D13" s="129">
        <v>1203</v>
      </c>
      <c r="E13" s="129">
        <v>1033.9000000000001</v>
      </c>
      <c r="F13" s="129">
        <v>1058.4000000000001</v>
      </c>
      <c r="G13" s="129">
        <v>504.5</v>
      </c>
      <c r="H13" s="129"/>
      <c r="I13" s="129">
        <v>231.5</v>
      </c>
      <c r="J13" s="129"/>
      <c r="K13" s="129"/>
      <c r="L13" s="129">
        <v>517.9</v>
      </c>
      <c r="M13" s="129">
        <v>366.7</v>
      </c>
      <c r="N13" s="129">
        <v>550.4</v>
      </c>
      <c r="O13" s="129">
        <v>844.9</v>
      </c>
      <c r="P13" s="129">
        <v>756.1</v>
      </c>
      <c r="Q13" s="129">
        <v>679.4</v>
      </c>
      <c r="R13" s="129"/>
      <c r="S13" s="129"/>
      <c r="T13" s="129"/>
      <c r="U13" s="129"/>
      <c r="V13" s="129"/>
      <c r="W13" s="129"/>
      <c r="X13" s="129"/>
      <c r="Y13" s="130">
        <v>277.60000000000002</v>
      </c>
      <c r="Z13" s="131"/>
      <c r="AA13" s="132">
        <f t="shared" si="0"/>
        <v>9936.6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253.2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30</v>
      </c>
      <c r="T15" s="133">
        <v>116.6</v>
      </c>
      <c r="U15" s="133">
        <v>500</v>
      </c>
      <c r="V15" s="133">
        <v>500</v>
      </c>
      <c r="W15" s="133"/>
      <c r="X15" s="133"/>
      <c r="Y15" s="133"/>
      <c r="Z15" s="131"/>
      <c r="AA15" s="132">
        <f t="shared" si="0"/>
        <v>1399.8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790.2</v>
      </c>
      <c r="C16" s="135">
        <f t="shared" si="1"/>
        <v>1122.0999999999999</v>
      </c>
      <c r="D16" s="135">
        <f t="shared" si="1"/>
        <v>1203</v>
      </c>
      <c r="E16" s="135">
        <f t="shared" si="1"/>
        <v>1033.9000000000001</v>
      </c>
      <c r="F16" s="135">
        <f t="shared" si="1"/>
        <v>1058.4000000000001</v>
      </c>
      <c r="G16" s="135">
        <f t="shared" si="1"/>
        <v>504.5</v>
      </c>
      <c r="H16" s="135">
        <f t="shared" si="1"/>
        <v>253.2</v>
      </c>
      <c r="I16" s="135">
        <f t="shared" si="1"/>
        <v>231.5</v>
      </c>
      <c r="J16" s="135">
        <f t="shared" si="1"/>
        <v>0</v>
      </c>
      <c r="K16" s="135">
        <f t="shared" si="1"/>
        <v>0</v>
      </c>
      <c r="L16" s="135">
        <f t="shared" si="1"/>
        <v>517.9</v>
      </c>
      <c r="M16" s="135">
        <f t="shared" si="1"/>
        <v>366.7</v>
      </c>
      <c r="N16" s="135">
        <f t="shared" si="1"/>
        <v>550.4</v>
      </c>
      <c r="O16" s="135">
        <f t="shared" si="1"/>
        <v>844.9</v>
      </c>
      <c r="P16" s="135">
        <f t="shared" si="1"/>
        <v>756.1</v>
      </c>
      <c r="Q16" s="135">
        <f t="shared" si="1"/>
        <v>679.4</v>
      </c>
      <c r="R16" s="135">
        <f t="shared" si="1"/>
        <v>0</v>
      </c>
      <c r="S16" s="135">
        <f t="shared" si="1"/>
        <v>30</v>
      </c>
      <c r="T16" s="135">
        <f t="shared" si="1"/>
        <v>116.6</v>
      </c>
      <c r="U16" s="135">
        <f t="shared" si="1"/>
        <v>500</v>
      </c>
      <c r="V16" s="135">
        <f t="shared" si="1"/>
        <v>500</v>
      </c>
      <c r="W16" s="135">
        <f t="shared" si="1"/>
        <v>0</v>
      </c>
      <c r="X16" s="135">
        <f t="shared" si="1"/>
        <v>0</v>
      </c>
      <c r="Y16" s="135">
        <f t="shared" si="1"/>
        <v>277.60000000000002</v>
      </c>
      <c r="Z16" s="136" t="str">
        <f t="shared" si="1"/>
        <v/>
      </c>
      <c r="AA16" s="90">
        <f t="shared" si="0"/>
        <v>11336.4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257.2</v>
      </c>
      <c r="I21" s="129"/>
      <c r="J21" s="129">
        <v>25.6</v>
      </c>
      <c r="K21" s="129">
        <v>23.4</v>
      </c>
      <c r="L21" s="129"/>
      <c r="M21" s="129"/>
      <c r="N21" s="129"/>
      <c r="O21" s="129"/>
      <c r="P21" s="129"/>
      <c r="Q21" s="129"/>
      <c r="R21" s="129">
        <v>98.3</v>
      </c>
      <c r="S21" s="129">
        <v>350.3</v>
      </c>
      <c r="T21" s="129">
        <v>404.3</v>
      </c>
      <c r="U21" s="129">
        <v>708.2</v>
      </c>
      <c r="V21" s="129">
        <v>798.7</v>
      </c>
      <c r="W21" s="129">
        <v>167.2</v>
      </c>
      <c r="X21" s="129">
        <v>238.5</v>
      </c>
      <c r="Y21" s="130"/>
      <c r="Z21" s="131"/>
      <c r="AA21" s="132">
        <f t="shared" si="2"/>
        <v>3071.7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492.9</v>
      </c>
      <c r="D23" s="133">
        <v>500</v>
      </c>
      <c r="E23" s="133">
        <v>500</v>
      </c>
      <c r="F23" s="133">
        <v>500</v>
      </c>
      <c r="G23" s="133">
        <v>380.6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291</v>
      </c>
      <c r="S23" s="133"/>
      <c r="T23" s="133"/>
      <c r="U23" s="133"/>
      <c r="V23" s="133"/>
      <c r="W23" s="133">
        <v>490</v>
      </c>
      <c r="X23" s="133">
        <v>500</v>
      </c>
      <c r="Y23" s="133">
        <v>500</v>
      </c>
      <c r="Z23" s="131"/>
      <c r="AA23" s="132">
        <f t="shared" si="2"/>
        <v>9154.5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492.9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380.6</v>
      </c>
      <c r="H24" s="135">
        <f t="shared" si="3"/>
        <v>257.2</v>
      </c>
      <c r="I24" s="135">
        <f t="shared" si="3"/>
        <v>500</v>
      </c>
      <c r="J24" s="135">
        <f t="shared" si="3"/>
        <v>525.6</v>
      </c>
      <c r="K24" s="135">
        <f t="shared" si="3"/>
        <v>523.4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389.3</v>
      </c>
      <c r="S24" s="135">
        <f t="shared" si="3"/>
        <v>350.3</v>
      </c>
      <c r="T24" s="135">
        <f t="shared" si="3"/>
        <v>404.3</v>
      </c>
      <c r="U24" s="135">
        <f t="shared" si="3"/>
        <v>708.2</v>
      </c>
      <c r="V24" s="135">
        <f t="shared" si="3"/>
        <v>798.7</v>
      </c>
      <c r="W24" s="135">
        <f t="shared" si="3"/>
        <v>657.2</v>
      </c>
      <c r="X24" s="135">
        <f t="shared" si="3"/>
        <v>738.5</v>
      </c>
      <c r="Y24" s="135">
        <f t="shared" si="3"/>
        <v>500</v>
      </c>
      <c r="Z24" s="136" t="str">
        <f t="shared" si="3"/>
        <v/>
      </c>
      <c r="AA24" s="90">
        <f t="shared" si="2"/>
        <v>12226.2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2024-08-07T11:18:22Z</dcterms:created>
  <dcterms:modified xsi:type="dcterms:W3CDTF">2024-08-07T11:18:23Z</dcterms:modified>
</cp:coreProperties>
</file>