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<sst xmlns="http://schemas.openxmlformats.org/spreadsheetml/2006/main" count="119" uniqueCount="54">
  <si>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06/08/2024 14:08:39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</si>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</sst>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1F-4C58-BFF2-FB0FDF7792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1F-4C58-BFF2-FB0FDF7792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71F-4C58-BFF2-FB0FDF7792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71F-4C58-BFF2-FB0FDF7792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1F-4C58-BFF2-FB0FDF7792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1F-4C58-BFF2-FB0FDF7792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1F-4C58-BFF2-FB0FDF7792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453</c:v>
                </c:pt>
                <c:pt idx="7">
                  <c:v>487.84300000000002</c:v>
                </c:pt>
                <c:pt idx="8">
                  <c:v>453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453</c:v>
                </c:pt>
                <c:pt idx="16">
                  <c:v>453</c:v>
                </c:pt>
                <c:pt idx="17">
                  <c:v>453</c:v>
                </c:pt>
                <c:pt idx="18">
                  <c:v>867</c:v>
                </c:pt>
                <c:pt idx="19">
                  <c:v>867</c:v>
                </c:pt>
                <c:pt idx="20">
                  <c:v>867</c:v>
                </c:pt>
                <c:pt idx="21">
                  <c:v>867</c:v>
                </c:pt>
                <c:pt idx="22">
                  <c:v>867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1F-4C58-BFF2-FB0FDF7792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263</c:v>
                </c:pt>
                <c:pt idx="1">
                  <c:v>234</c:v>
                </c:pt>
                <c:pt idx="2">
                  <c:v>213.5</c:v>
                </c:pt>
                <c:pt idx="3">
                  <c:v>200</c:v>
                </c:pt>
                <c:pt idx="4">
                  <c:v>197</c:v>
                </c:pt>
                <c:pt idx="5">
                  <c:v>213.5</c:v>
                </c:pt>
                <c:pt idx="6">
                  <c:v>253</c:v>
                </c:pt>
                <c:pt idx="7">
                  <c:v>308</c:v>
                </c:pt>
                <c:pt idx="8">
                  <c:v>352</c:v>
                </c:pt>
                <c:pt idx="9">
                  <c:v>368</c:v>
                </c:pt>
                <c:pt idx="10">
                  <c:v>365</c:v>
                </c:pt>
                <c:pt idx="11">
                  <c:v>374</c:v>
                </c:pt>
                <c:pt idx="12">
                  <c:v>390</c:v>
                </c:pt>
                <c:pt idx="13">
                  <c:v>385</c:v>
                </c:pt>
                <c:pt idx="14">
                  <c:v>365</c:v>
                </c:pt>
                <c:pt idx="15">
                  <c:v>360</c:v>
                </c:pt>
                <c:pt idx="16">
                  <c:v>373</c:v>
                </c:pt>
                <c:pt idx="17">
                  <c:v>395</c:v>
                </c:pt>
                <c:pt idx="18">
                  <c:v>403</c:v>
                </c:pt>
                <c:pt idx="19">
                  <c:v>398</c:v>
                </c:pt>
                <c:pt idx="20">
                  <c:v>382</c:v>
                </c:pt>
                <c:pt idx="21">
                  <c:v>340</c:v>
                </c:pt>
                <c:pt idx="22">
                  <c:v>294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1F-4C58-BFF2-FB0FDF7792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4094.1980000000003</c:v>
                </c:pt>
                <c:pt idx="1">
                  <c:v>3492.5099999999998</c:v>
                </c:pt>
                <c:pt idx="2">
                  <c:v>3377.3120000000004</c:v>
                </c:pt>
                <c:pt idx="3">
                  <c:v>3267.6860000000001</c:v>
                </c:pt>
                <c:pt idx="4">
                  <c:v>3033.7599999999998</c:v>
                </c:pt>
                <c:pt idx="5">
                  <c:v>3089.0040000000004</c:v>
                </c:pt>
                <c:pt idx="6">
                  <c:v>3537.498</c:v>
                </c:pt>
                <c:pt idx="7">
                  <c:v>3497</c:v>
                </c:pt>
                <c:pt idx="8">
                  <c:v>2784.0070000000001</c:v>
                </c:pt>
                <c:pt idx="9">
                  <c:v>1783.02</c:v>
                </c:pt>
                <c:pt idx="10">
                  <c:v>1447.9</c:v>
                </c:pt>
                <c:pt idx="11">
                  <c:v>1447.9</c:v>
                </c:pt>
                <c:pt idx="12">
                  <c:v>1447.9</c:v>
                </c:pt>
                <c:pt idx="13">
                  <c:v>1447.9</c:v>
                </c:pt>
                <c:pt idx="14">
                  <c:v>1602.9</c:v>
                </c:pt>
                <c:pt idx="15">
                  <c:v>2294.2629999999999</c:v>
                </c:pt>
                <c:pt idx="16">
                  <c:v>3441.4070000000002</c:v>
                </c:pt>
                <c:pt idx="17">
                  <c:v>3757.01</c:v>
                </c:pt>
                <c:pt idx="18">
                  <c:v>3965.0910000000003</c:v>
                </c:pt>
                <c:pt idx="19">
                  <c:v>4079.6280000000002</c:v>
                </c:pt>
                <c:pt idx="20">
                  <c:v>4105.866</c:v>
                </c:pt>
                <c:pt idx="21">
                  <c:v>4092.7</c:v>
                </c:pt>
                <c:pt idx="22">
                  <c:v>4132.7539999999999</c:v>
                </c:pt>
                <c:pt idx="23">
                  <c:v>3963.6320000000001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1F-4C58-BFF2-FB0FDF77922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1815</c:v>
                </c:pt>
                <c:pt idx="1">
                  <c:v>1854</c:v>
                </c:pt>
                <c:pt idx="2">
                  <c:v>1850</c:v>
                </c:pt>
                <c:pt idx="3">
                  <c:v>1822</c:v>
                </c:pt>
                <c:pt idx="4">
                  <c:v>1861</c:v>
                </c:pt>
                <c:pt idx="5">
                  <c:v>1781</c:v>
                </c:pt>
                <c:pt idx="6">
                  <c:v>993</c:v>
                </c:pt>
                <c:pt idx="7">
                  <c:v>825.9</c:v>
                </c:pt>
                <c:pt idx="8">
                  <c:v>1137.3</c:v>
                </c:pt>
                <c:pt idx="9">
                  <c:v>1658</c:v>
                </c:pt>
                <c:pt idx="10">
                  <c:v>1626.9</c:v>
                </c:pt>
                <c:pt idx="11">
                  <c:v>1405.3</c:v>
                </c:pt>
                <c:pt idx="12">
                  <c:v>1606</c:v>
                </c:pt>
                <c:pt idx="13">
                  <c:v>1694</c:v>
                </c:pt>
                <c:pt idx="14">
                  <c:v>1746</c:v>
                </c:pt>
                <c:pt idx="15">
                  <c:v>1520</c:v>
                </c:pt>
                <c:pt idx="16">
                  <c:v>1031.2</c:v>
                </c:pt>
                <c:pt idx="17">
                  <c:v>1146.5</c:v>
                </c:pt>
                <c:pt idx="18">
                  <c:v>996.4</c:v>
                </c:pt>
                <c:pt idx="19">
                  <c:v>1171</c:v>
                </c:pt>
                <c:pt idx="20">
                  <c:v>1182</c:v>
                </c:pt>
                <c:pt idx="21">
                  <c:v>676.43399999999997</c:v>
                </c:pt>
                <c:pt idx="22">
                  <c:v>521</c:v>
                </c:pt>
                <c:pt idx="23">
                  <c:v>602.4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1F-4C58-BFF2-FB0FDF7792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847.49999999999989</c:v>
                </c:pt>
                <c:pt idx="1">
                  <c:v>831.65799999999979</c:v>
                </c:pt>
                <c:pt idx="2">
                  <c:v>835.09299999999985</c:v>
                </c:pt>
                <c:pt idx="3">
                  <c:v>879.63699999999994</c:v>
                </c:pt>
                <c:pt idx="4">
                  <c:v>954.49500000000012</c:v>
                </c:pt>
                <c:pt idx="5">
                  <c:v>1048.49</c:v>
                </c:pt>
                <c:pt idx="6">
                  <c:v>1414.7099999999998</c:v>
                </c:pt>
                <c:pt idx="7">
                  <c:v>2448.337</c:v>
                </c:pt>
                <c:pt idx="8">
                  <c:v>3727.62</c:v>
                </c:pt>
                <c:pt idx="9">
                  <c:v>4872.4250000000011</c:v>
                </c:pt>
                <c:pt idx="10">
                  <c:v>5656.1060000000016</c:v>
                </c:pt>
                <c:pt idx="11">
                  <c:v>6106.3739999999998</c:v>
                </c:pt>
                <c:pt idx="12">
                  <c:v>6222.1</c:v>
                </c:pt>
                <c:pt idx="13">
                  <c:v>6115.26</c:v>
                </c:pt>
                <c:pt idx="14">
                  <c:v>5681.9270000000015</c:v>
                </c:pt>
                <c:pt idx="15">
                  <c:v>4947.5550000000003</c:v>
                </c:pt>
                <c:pt idx="16">
                  <c:v>3915.2599999999998</c:v>
                </c:pt>
                <c:pt idx="17">
                  <c:v>2617.9900000000002</c:v>
                </c:pt>
                <c:pt idx="18">
                  <c:v>1460.4170000000004</c:v>
                </c:pt>
                <c:pt idx="19">
                  <c:v>979.53500000000008</c:v>
                </c:pt>
                <c:pt idx="20">
                  <c:v>845.71600000000012</c:v>
                </c:pt>
                <c:pt idx="21">
                  <c:v>796.09900000000005</c:v>
                </c:pt>
                <c:pt idx="22">
                  <c:v>806.10800000000006</c:v>
                </c:pt>
                <c:pt idx="23">
                  <c:v>841.48799999999994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1F-4C58-BFF2-FB0FDF7792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60</c:v>
                </c:pt>
                <c:pt idx="2">
                  <c:v>63</c:v>
                </c:pt>
                <c:pt idx="3">
                  <c:v>64</c:v>
                </c:pt>
                <c:pt idx="4">
                  <c:v>67</c:v>
                </c:pt>
                <c:pt idx="5">
                  <c:v>70</c:v>
                </c:pt>
                <c:pt idx="6">
                  <c:v>76</c:v>
                </c:pt>
                <c:pt idx="7">
                  <c:v>89</c:v>
                </c:pt>
                <c:pt idx="8">
                  <c:v>109</c:v>
                </c:pt>
                <c:pt idx="9">
                  <c:v>129</c:v>
                </c:pt>
                <c:pt idx="10">
                  <c:v>146</c:v>
                </c:pt>
                <c:pt idx="11">
                  <c:v>156</c:v>
                </c:pt>
                <c:pt idx="12">
                  <c:v>162</c:v>
                </c:pt>
                <c:pt idx="13">
                  <c:v>165</c:v>
                </c:pt>
                <c:pt idx="14">
                  <c:v>162</c:v>
                </c:pt>
                <c:pt idx="15">
                  <c:v>153</c:v>
                </c:pt>
                <c:pt idx="16">
                  <c:v>139</c:v>
                </c:pt>
                <c:pt idx="17">
                  <c:v>120</c:v>
                </c:pt>
                <c:pt idx="18">
                  <c:v>103</c:v>
                </c:pt>
                <c:pt idx="19">
                  <c:v>99</c:v>
                </c:pt>
                <c:pt idx="20">
                  <c:v>103</c:v>
                </c:pt>
                <c:pt idx="21">
                  <c:v>106</c:v>
                </c:pt>
                <c:pt idx="22">
                  <c:v>111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1F-4C58-BFF2-FB0FDF7792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106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242</c:v>
                </c:pt>
                <c:pt idx="17">
                  <c:v>917</c:v>
                </c:pt>
                <c:pt idx="18">
                  <c:v>1350</c:v>
                </c:pt>
                <c:pt idx="19">
                  <c:v>1522</c:v>
                </c:pt>
                <c:pt idx="20">
                  <c:v>1714</c:v>
                </c:pt>
                <c:pt idx="21">
                  <c:v>1533</c:v>
                </c:pt>
                <c:pt idx="22">
                  <c:v>1450</c:v>
                </c:pt>
                <c:pt idx="23">
                  <c:v>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1F-4C58-BFF2-FB0FDF779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118.56</c:v>
                </c:pt>
                <c:pt idx="1">
                  <c:v>117.37</c:v>
                </c:pt>
                <c:pt idx="2">
                  <c:v>115.35</c:v>
                </c:pt>
                <c:pt idx="3">
                  <c:v>114.29</c:v>
                </c:pt>
                <c:pt idx="4">
                  <c:v>111.98</c:v>
                </c:pt>
                <c:pt idx="5">
                  <c:v>112.71</c:v>
                </c:pt>
                <c:pt idx="6">
                  <c:v>126.82</c:v>
                </c:pt>
                <c:pt idx="7">
                  <c:v>128.66</c:v>
                </c:pt>
                <c:pt idx="8">
                  <c:v>109.5</c:v>
                </c:pt>
                <c:pt idx="9">
                  <c:v>95</c:v>
                </c:pt>
                <c:pt idx="10">
                  <c:v>73.819999999999993</c:v>
                </c:pt>
                <c:pt idx="11">
                  <c:v>62.8</c:v>
                </c:pt>
                <c:pt idx="12">
                  <c:v>53.55</c:v>
                </c:pt>
                <c:pt idx="13">
                  <c:v>65.44</c:v>
                </c:pt>
                <c:pt idx="14">
                  <c:v>70.010000000000005</c:v>
                </c:pt>
                <c:pt idx="15">
                  <c:v>98.94</c:v>
                </c:pt>
                <c:pt idx="16">
                  <c:v>119.79</c:v>
                </c:pt>
                <c:pt idx="17">
                  <c:v>124</c:v>
                </c:pt>
                <c:pt idx="18">
                  <c:v>184.27</c:v>
                </c:pt>
                <c:pt idx="19">
                  <c:v>238.6</c:v>
                </c:pt>
                <c:pt idx="20">
                  <c:v>330</c:v>
                </c:pt>
                <c:pt idx="21">
                  <c:v>208.8</c:v>
                </c:pt>
                <c:pt idx="22">
                  <c:v>160</c:v>
                </c:pt>
                <c:pt idx="23">
                  <c:v>120.36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1F-4C58-BFF2-FB0FDF779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130</c:v>
                </c:pt>
                <c:pt idx="1">
                  <c:v>107</c:v>
                </c:pt>
                <c:pt idx="2">
                  <c:v>105.5</c:v>
                </c:pt>
                <c:pt idx="3">
                  <c:v>104.5</c:v>
                </c:pt>
                <c:pt idx="4">
                  <c:v>101</c:v>
                </c:pt>
                <c:pt idx="5">
                  <c:v>106.5</c:v>
                </c:pt>
                <c:pt idx="6">
                  <c:v>123.5</c:v>
                </c:pt>
                <c:pt idx="7">
                  <c:v>126</c:v>
                </c:pt>
                <c:pt idx="8">
                  <c:v>100.5</c:v>
                </c:pt>
                <c:pt idx="9">
                  <c:v>92</c:v>
                </c:pt>
                <c:pt idx="10">
                  <c:v>87.5</c:v>
                </c:pt>
                <c:pt idx="11">
                  <c:v>91.5</c:v>
                </c:pt>
                <c:pt idx="12">
                  <c:v>93</c:v>
                </c:pt>
                <c:pt idx="13">
                  <c:v>92</c:v>
                </c:pt>
                <c:pt idx="14">
                  <c:v>103.5</c:v>
                </c:pt>
                <c:pt idx="15">
                  <c:v>119</c:v>
                </c:pt>
                <c:pt idx="16">
                  <c:v>143</c:v>
                </c:pt>
                <c:pt idx="17">
                  <c:v>165.5</c:v>
                </c:pt>
                <c:pt idx="18">
                  <c:v>200</c:v>
                </c:pt>
                <c:pt idx="19">
                  <c:v>206</c:v>
                </c:pt>
                <c:pt idx="20">
                  <c:v>209.5</c:v>
                </c:pt>
                <c:pt idx="21">
                  <c:v>206.5</c:v>
                </c:pt>
                <c:pt idx="22">
                  <c:v>210.5</c:v>
                </c:pt>
                <c:pt idx="23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B-4EF6-8210-8FCCF41243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826.93700000000001</c:v>
                </c:pt>
                <c:pt idx="1">
                  <c:v>853.44599999999991</c:v>
                </c:pt>
                <c:pt idx="2">
                  <c:v>857.21299999999997</c:v>
                </c:pt>
                <c:pt idx="3">
                  <c:v>858.76700000000005</c:v>
                </c:pt>
                <c:pt idx="4">
                  <c:v>852.36500000000001</c:v>
                </c:pt>
                <c:pt idx="5">
                  <c:v>820.77800000000002</c:v>
                </c:pt>
                <c:pt idx="6">
                  <c:v>816.87300000000005</c:v>
                </c:pt>
                <c:pt idx="7">
                  <c:v>819.56299999999999</c:v>
                </c:pt>
                <c:pt idx="8">
                  <c:v>808.755</c:v>
                </c:pt>
                <c:pt idx="9">
                  <c:v>818.1869999999999</c:v>
                </c:pt>
                <c:pt idx="10">
                  <c:v>831.68100000000004</c:v>
                </c:pt>
                <c:pt idx="11">
                  <c:v>845.13600000000008</c:v>
                </c:pt>
                <c:pt idx="12">
                  <c:v>769.17200000000003</c:v>
                </c:pt>
                <c:pt idx="13">
                  <c:v>760.5</c:v>
                </c:pt>
                <c:pt idx="14">
                  <c:v>727.88400000000001</c:v>
                </c:pt>
                <c:pt idx="15">
                  <c:v>734.94299999999998</c:v>
                </c:pt>
                <c:pt idx="16">
                  <c:v>742.87700000000007</c:v>
                </c:pt>
                <c:pt idx="17">
                  <c:v>728.6629999999999</c:v>
                </c:pt>
                <c:pt idx="18">
                  <c:v>709.96399999999994</c:v>
                </c:pt>
                <c:pt idx="19">
                  <c:v>704.21899999999994</c:v>
                </c:pt>
                <c:pt idx="20">
                  <c:v>698.34099999999989</c:v>
                </c:pt>
                <c:pt idx="21">
                  <c:v>704.8130000000001</c:v>
                </c:pt>
                <c:pt idx="22">
                  <c:v>719.11900000000003</c:v>
                </c:pt>
                <c:pt idx="23">
                  <c:v>836.07899999999995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B-4EF6-8210-8FCCF41243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1413.604</c:v>
                </c:pt>
                <c:pt idx="1">
                  <c:v>1395.3740000000003</c:v>
                </c:pt>
                <c:pt idx="2">
                  <c:v>1358.6799999999998</c:v>
                </c:pt>
                <c:pt idx="3">
                  <c:v>1349.8610000000001</c:v>
                </c:pt>
                <c:pt idx="4">
                  <c:v>1378.3539999999998</c:v>
                </c:pt>
                <c:pt idx="5">
                  <c:v>1478.0249999999999</c:v>
                </c:pt>
                <c:pt idx="6">
                  <c:v>1643.047</c:v>
                </c:pt>
                <c:pt idx="7">
                  <c:v>1798.2439999999999</c:v>
                </c:pt>
                <c:pt idx="8">
                  <c:v>1915.9679999999998</c:v>
                </c:pt>
                <c:pt idx="9">
                  <c:v>1938.9560000000001</c:v>
                </c:pt>
                <c:pt idx="10">
                  <c:v>1952.633</c:v>
                </c:pt>
                <c:pt idx="11">
                  <c:v>1959.616</c:v>
                </c:pt>
                <c:pt idx="12">
                  <c:v>2002.0890000000002</c:v>
                </c:pt>
                <c:pt idx="13">
                  <c:v>1983.3230000000001</c:v>
                </c:pt>
                <c:pt idx="14">
                  <c:v>1967.5419999999999</c:v>
                </c:pt>
                <c:pt idx="15">
                  <c:v>1931.2890000000002</c:v>
                </c:pt>
                <c:pt idx="16">
                  <c:v>1903.0830000000001</c:v>
                </c:pt>
                <c:pt idx="17">
                  <c:v>1850.4369999999999</c:v>
                </c:pt>
                <c:pt idx="18">
                  <c:v>1780.8989999999999</c:v>
                </c:pt>
                <c:pt idx="19">
                  <c:v>1702.7799999999997</c:v>
                </c:pt>
                <c:pt idx="20">
                  <c:v>1597.4380000000001</c:v>
                </c:pt>
                <c:pt idx="21">
                  <c:v>1478.9910000000002</c:v>
                </c:pt>
                <c:pt idx="22">
                  <c:v>1403.231</c:v>
                </c:pt>
                <c:pt idx="23">
                  <c:v>1360.8119999999999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EB-4EF6-8210-8FCCF41243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4190.1570000000002</c:v>
                </c:pt>
                <c:pt idx="1">
                  <c:v>3903.4639999999999</c:v>
                </c:pt>
                <c:pt idx="2">
                  <c:v>3691.6029999999996</c:v>
                </c:pt>
                <c:pt idx="3">
                  <c:v>3521.9959999999996</c:v>
                </c:pt>
                <c:pt idx="4">
                  <c:v>3472.5359999999996</c:v>
                </c:pt>
                <c:pt idx="5">
                  <c:v>3463.7740000000003</c:v>
                </c:pt>
                <c:pt idx="6">
                  <c:v>3630.29</c:v>
                </c:pt>
                <c:pt idx="7">
                  <c:v>4093.415</c:v>
                </c:pt>
                <c:pt idx="8">
                  <c:v>4617.692</c:v>
                </c:pt>
                <c:pt idx="9">
                  <c:v>4998.0509999999995</c:v>
                </c:pt>
                <c:pt idx="10">
                  <c:v>5267.0770000000002</c:v>
                </c:pt>
                <c:pt idx="11">
                  <c:v>5472.3630000000003</c:v>
                </c:pt>
                <c:pt idx="12">
                  <c:v>5703.9430000000002</c:v>
                </c:pt>
                <c:pt idx="13">
                  <c:v>5743.0930000000008</c:v>
                </c:pt>
                <c:pt idx="14">
                  <c:v>5639.28</c:v>
                </c:pt>
                <c:pt idx="15">
                  <c:v>5522.7090000000007</c:v>
                </c:pt>
                <c:pt idx="16">
                  <c:v>5432.4330000000009</c:v>
                </c:pt>
                <c:pt idx="17">
                  <c:v>5346.1450000000004</c:v>
                </c:pt>
                <c:pt idx="18">
                  <c:v>5212.2350000000015</c:v>
                </c:pt>
                <c:pt idx="19">
                  <c:v>5141.0510000000004</c:v>
                </c:pt>
                <c:pt idx="20">
                  <c:v>5182.8130000000001</c:v>
                </c:pt>
                <c:pt idx="21">
                  <c:v>5010.2030000000004</c:v>
                </c:pt>
                <c:pt idx="22">
                  <c:v>4762.8190000000004</c:v>
                </c:pt>
                <c:pt idx="23">
                  <c:v>4345.0209999999997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EB-4EF6-8210-8FCCF41243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469.99999999999994</c:v>
                </c:pt>
                <c:pt idx="1">
                  <c:v>444</c:v>
                </c:pt>
                <c:pt idx="2">
                  <c:v>426</c:v>
                </c:pt>
                <c:pt idx="3">
                  <c:v>414</c:v>
                </c:pt>
                <c:pt idx="4">
                  <c:v>414</c:v>
                </c:pt>
                <c:pt idx="5">
                  <c:v>429.99999999999994</c:v>
                </c:pt>
                <c:pt idx="6">
                  <c:v>479</c:v>
                </c:pt>
                <c:pt idx="7">
                  <c:v>547</c:v>
                </c:pt>
                <c:pt idx="8">
                  <c:v>611</c:v>
                </c:pt>
                <c:pt idx="9">
                  <c:v>647.00000000000011</c:v>
                </c:pt>
                <c:pt idx="10">
                  <c:v>661</c:v>
                </c:pt>
                <c:pt idx="11">
                  <c:v>680</c:v>
                </c:pt>
                <c:pt idx="12">
                  <c:v>702</c:v>
                </c:pt>
                <c:pt idx="13">
                  <c:v>700</c:v>
                </c:pt>
                <c:pt idx="14">
                  <c:v>677</c:v>
                </c:pt>
                <c:pt idx="15">
                  <c:v>663</c:v>
                </c:pt>
                <c:pt idx="16">
                  <c:v>662.00000000000011</c:v>
                </c:pt>
                <c:pt idx="17">
                  <c:v>665</c:v>
                </c:pt>
                <c:pt idx="18">
                  <c:v>656.00000000000011</c:v>
                </c:pt>
                <c:pt idx="19">
                  <c:v>647.00000000000011</c:v>
                </c:pt>
                <c:pt idx="20">
                  <c:v>635</c:v>
                </c:pt>
                <c:pt idx="21">
                  <c:v>596</c:v>
                </c:pt>
                <c:pt idx="22">
                  <c:v>555.00000000000011</c:v>
                </c:pt>
                <c:pt idx="23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EB-4EF6-8210-8FCCF41243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EB-4EF6-8210-8FCCF41243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96.251000000000005</c:v>
                </c:pt>
                <c:pt idx="10">
                  <c:v>125</c:v>
                </c:pt>
                <c:pt idx="11">
                  <c:v>125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EB-4EF6-8210-8FCCF41243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1EB-4EF6-8210-8FCCF41243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1EB-4EF6-8210-8FCCF41243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1EB-4EF6-8210-8FCCF41243C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629</c:v>
                </c:pt>
                <c:pt idx="1">
                  <c:v>325.89999999999998</c:v>
                </c:pt>
                <c:pt idx="2">
                  <c:v>456.9</c:v>
                </c:pt>
                <c:pt idx="3">
                  <c:v>541.20000000000005</c:v>
                </c:pt>
                <c:pt idx="4">
                  <c:v>573</c:v>
                </c:pt>
                <c:pt idx="5">
                  <c:v>573</c:v>
                </c:pt>
                <c:pt idx="6">
                  <c:v>254.9</c:v>
                </c:pt>
                <c:pt idx="7">
                  <c:v>498.8</c:v>
                </c:pt>
                <c:pt idx="8">
                  <c:v>710</c:v>
                </c:pt>
                <c:pt idx="9">
                  <c:v>779</c:v>
                </c:pt>
                <c:pt idx="10">
                  <c:v>859</c:v>
                </c:pt>
                <c:pt idx="11">
                  <c:v>858</c:v>
                </c:pt>
                <c:pt idx="12">
                  <c:v>976.79600000000005</c:v>
                </c:pt>
                <c:pt idx="13">
                  <c:v>947.24400000000003</c:v>
                </c:pt>
                <c:pt idx="14">
                  <c:v>861.62099999999998</c:v>
                </c:pt>
                <c:pt idx="15">
                  <c:v>832.92599999999993</c:v>
                </c:pt>
                <c:pt idx="16">
                  <c:v>711.5</c:v>
                </c:pt>
                <c:pt idx="17">
                  <c:v>649.1</c:v>
                </c:pt>
                <c:pt idx="18">
                  <c:v>578.4</c:v>
                </c:pt>
                <c:pt idx="19">
                  <c:v>705.3</c:v>
                </c:pt>
                <c:pt idx="20">
                  <c:v>866.5</c:v>
                </c:pt>
                <c:pt idx="21">
                  <c:v>404.7</c:v>
                </c:pt>
                <c:pt idx="22">
                  <c:v>521.19999999999993</c:v>
                </c:pt>
                <c:pt idx="23">
                  <c:v>164.601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EB-4EF6-8210-8FCCF41243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9.9169999999999998</c:v>
                </c:pt>
                <c:pt idx="6">
                  <c:v>6.5670000000000002</c:v>
                </c:pt>
                <c:pt idx="17">
                  <c:v>1.712</c:v>
                </c:pt>
                <c:pt idx="18">
                  <c:v>7.4320000000000004</c:v>
                </c:pt>
                <c:pt idx="19">
                  <c:v>9.782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EB-4EF6-8210-8FCCF41243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1EB-4EF6-8210-8FCCF41243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1EB-4EF6-8210-8FCCF4124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118.56</c:v>
                </c:pt>
                <c:pt idx="1">
                  <c:v>117.37</c:v>
                </c:pt>
                <c:pt idx="2">
                  <c:v>115.35</c:v>
                </c:pt>
                <c:pt idx="3">
                  <c:v>114.29</c:v>
                </c:pt>
                <c:pt idx="4">
                  <c:v>111.98</c:v>
                </c:pt>
                <c:pt idx="5">
                  <c:v>112.71</c:v>
                </c:pt>
                <c:pt idx="6">
                  <c:v>126.82</c:v>
                </c:pt>
                <c:pt idx="7">
                  <c:v>128.66</c:v>
                </c:pt>
                <c:pt idx="8">
                  <c:v>109.5</c:v>
                </c:pt>
                <c:pt idx="9">
                  <c:v>95</c:v>
                </c:pt>
                <c:pt idx="10">
                  <c:v>73.819999999999993</c:v>
                </c:pt>
                <c:pt idx="11">
                  <c:v>62.8</c:v>
                </c:pt>
                <c:pt idx="12">
                  <c:v>53.55</c:v>
                </c:pt>
                <c:pt idx="13">
                  <c:v>65.44</c:v>
                </c:pt>
                <c:pt idx="14">
                  <c:v>70.010000000000005</c:v>
                </c:pt>
                <c:pt idx="15">
                  <c:v>98.94</c:v>
                </c:pt>
                <c:pt idx="16">
                  <c:v>119.79</c:v>
                </c:pt>
                <c:pt idx="17">
                  <c:v>124</c:v>
                </c:pt>
                <c:pt idx="18">
                  <c:v>184.27</c:v>
                </c:pt>
                <c:pt idx="19">
                  <c:v>238.6</c:v>
                </c:pt>
                <c:pt idx="20">
                  <c:v>330</c:v>
                </c:pt>
                <c:pt idx="21">
                  <c:v>208.8</c:v>
                </c:pt>
                <c:pt idx="22">
                  <c:v>160</c:v>
                </c:pt>
                <c:pt idx="23">
                  <c:v>120.36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EB-4EF6-8210-8FCCF4124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7669.6980000000012</v>
      </c>
      <c r="C4" s="18">
        <v>7039.1680000000015</v>
      </c>
      <c r="D4" s="18">
        <v>6905.9049999999988</v>
      </c>
      <c r="E4" s="18">
        <v>6800.3230000000003</v>
      </c>
      <c r="F4" s="18">
        <v>6801.2549999999992</v>
      </c>
      <c r="G4" s="18">
        <v>6881.9940000000015</v>
      </c>
      <c r="H4" s="18">
        <v>6954.2079999999996</v>
      </c>
      <c r="I4" s="18">
        <v>7883.079999999999</v>
      </c>
      <c r="J4" s="18">
        <v>8763.9269999999997</v>
      </c>
      <c r="K4" s="18">
        <v>9369.4450000000033</v>
      </c>
      <c r="L4" s="18">
        <v>9783.9059999999972</v>
      </c>
      <c r="M4" s="18">
        <v>10031.574000000002</v>
      </c>
      <c r="N4" s="18">
        <v>10356.999999999998</v>
      </c>
      <c r="O4" s="18">
        <v>10336.159999999998</v>
      </c>
      <c r="P4" s="18">
        <v>10086.826999999999</v>
      </c>
      <c r="Q4" s="18">
        <v>9803.8180000000029</v>
      </c>
      <c r="R4" s="18">
        <v>9594.867000000002</v>
      </c>
      <c r="S4" s="18">
        <v>9406.4999999999982</v>
      </c>
      <c r="T4" s="18">
        <v>9144.9079999999994</v>
      </c>
      <c r="U4" s="18">
        <v>9116.1630000000005</v>
      </c>
      <c r="V4" s="18">
        <v>9199.5820000000003</v>
      </c>
      <c r="W4" s="18">
        <v>8411.2330000000002</v>
      </c>
      <c r="X4" s="18">
        <v>8181.8619999999992</v>
      </c>
      <c r="Y4" s="18">
        <v>7357.5199999999986</v>
      </c>
      <c r="Z4" s="19"/>
      <c r="AA4" s="20">
        <f>SUM(B4:Z4)</f>
        <v>205880.92300000001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118.56</v>
      </c>
      <c r="C7" s="28">
        <v>117.37</v>
      </c>
      <c r="D7" s="28">
        <v>115.35</v>
      </c>
      <c r="E7" s="28">
        <v>114.29</v>
      </c>
      <c r="F7" s="28">
        <v>111.98</v>
      </c>
      <c r="G7" s="28">
        <v>112.71</v>
      </c>
      <c r="H7" s="28">
        <v>126.82</v>
      </c>
      <c r="I7" s="28">
        <v>128.66</v>
      </c>
      <c r="J7" s="28">
        <v>109.5</v>
      </c>
      <c r="K7" s="28">
        <v>95</v>
      </c>
      <c r="L7" s="28">
        <v>73.819999999999993</v>
      </c>
      <c r="M7" s="28">
        <v>62.8</v>
      </c>
      <c r="N7" s="28">
        <v>53.55</v>
      </c>
      <c r="O7" s="28">
        <v>65.44</v>
      </c>
      <c r="P7" s="28">
        <v>70.010000000000005</v>
      </c>
      <c r="Q7" s="28">
        <v>98.94</v>
      </c>
      <c r="R7" s="28">
        <v>119.79</v>
      </c>
      <c r="S7" s="28">
        <v>124</v>
      </c>
      <c r="T7" s="28">
        <v>184.27</v>
      </c>
      <c r="U7" s="28">
        <v>238.6</v>
      </c>
      <c r="V7" s="28">
        <v>330</v>
      </c>
      <c r="W7" s="28">
        <v>208.8</v>
      </c>
      <c r="X7" s="28">
        <v>160</v>
      </c>
      <c r="Y7" s="28">
        <v>120.36</v>
      </c>
      <c r="Z7" s="29"/>
      <c r="AA7" s="30">
        <f>IF(SUM(B7:Z7)&lt;&gt;0,AVERAGEIF(B7:Z7,"&lt;&gt;"""),"")</f>
        <v>127.52583333333332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453</v>
      </c>
      <c r="I10" s="42">
        <v>487.84300000000002</v>
      </c>
      <c r="J10" s="42">
        <v>453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453</v>
      </c>
      <c r="R10" s="42">
        <v>453</v>
      </c>
      <c r="S10" s="42">
        <v>453</v>
      </c>
      <c r="T10" s="42">
        <v>867</v>
      </c>
      <c r="U10" s="42">
        <v>867</v>
      </c>
      <c r="V10" s="42">
        <v>867</v>
      </c>
      <c r="W10" s="42">
        <v>867</v>
      </c>
      <c r="X10" s="42">
        <v>867</v>
      </c>
      <c r="Y10" s="42">
        <v>453</v>
      </c>
      <c r="Z10" s="43"/>
      <c r="AA10" s="44">
        <f t="shared" ref="AA10:AA15" si="0">SUM(B10:Z10)</f>
        <v>12976.843000000001</v>
      </c>
    </row>
    <row r="11" spans="1:27" ht="24.95" customHeight="1" x14ac:dyDescent="0.2">
      <c r="A11" s="45" t="s">
        <v>7</v>
      </c>
      <c r="B11" s="46">
        <v>263</v>
      </c>
      <c r="C11" s="47">
        <v>234</v>
      </c>
      <c r="D11" s="47">
        <v>213.5</v>
      </c>
      <c r="E11" s="47">
        <v>200</v>
      </c>
      <c r="F11" s="47">
        <v>197</v>
      </c>
      <c r="G11" s="47">
        <v>213.5</v>
      </c>
      <c r="H11" s="47">
        <v>253</v>
      </c>
      <c r="I11" s="47">
        <v>308</v>
      </c>
      <c r="J11" s="47">
        <v>352</v>
      </c>
      <c r="K11" s="47">
        <v>368</v>
      </c>
      <c r="L11" s="47">
        <v>365</v>
      </c>
      <c r="M11" s="47">
        <v>374</v>
      </c>
      <c r="N11" s="47">
        <v>390</v>
      </c>
      <c r="O11" s="47">
        <v>385</v>
      </c>
      <c r="P11" s="47">
        <v>365</v>
      </c>
      <c r="Q11" s="47">
        <v>360</v>
      </c>
      <c r="R11" s="47">
        <v>373</v>
      </c>
      <c r="S11" s="47">
        <v>395</v>
      </c>
      <c r="T11" s="47">
        <v>403</v>
      </c>
      <c r="U11" s="47">
        <v>398</v>
      </c>
      <c r="V11" s="47">
        <v>382</v>
      </c>
      <c r="W11" s="47">
        <v>340</v>
      </c>
      <c r="X11" s="47">
        <v>294</v>
      </c>
      <c r="Y11" s="47">
        <v>225</v>
      </c>
      <c r="Z11" s="48"/>
      <c r="AA11" s="49">
        <f t="shared" si="0"/>
        <v>7651</v>
      </c>
    </row>
    <row r="12" spans="1:27" ht="24.95" customHeight="1" x14ac:dyDescent="0.2">
      <c r="A12" s="50" t="s">
        <v>8</v>
      </c>
      <c r="B12" s="51">
        <v>4094.1980000000003</v>
      </c>
      <c r="C12" s="52">
        <v>3492.5099999999998</v>
      </c>
      <c r="D12" s="52">
        <v>3377.3120000000004</v>
      </c>
      <c r="E12" s="52">
        <v>3267.6860000000001</v>
      </c>
      <c r="F12" s="52">
        <v>3033.7599999999998</v>
      </c>
      <c r="G12" s="52">
        <v>3089.0040000000004</v>
      </c>
      <c r="H12" s="52">
        <v>3537.498</v>
      </c>
      <c r="I12" s="52">
        <v>3497</v>
      </c>
      <c r="J12" s="52">
        <v>2784.0070000000001</v>
      </c>
      <c r="K12" s="52">
        <v>1783.02</v>
      </c>
      <c r="L12" s="52">
        <v>1447.9</v>
      </c>
      <c r="M12" s="52">
        <v>1447.9</v>
      </c>
      <c r="N12" s="52">
        <v>1447.9</v>
      </c>
      <c r="O12" s="52">
        <v>1447.9</v>
      </c>
      <c r="P12" s="52">
        <v>1602.9</v>
      </c>
      <c r="Q12" s="52">
        <v>2294.2629999999999</v>
      </c>
      <c r="R12" s="52">
        <v>3441.4070000000002</v>
      </c>
      <c r="S12" s="52">
        <v>3757.01</v>
      </c>
      <c r="T12" s="52">
        <v>3965.0910000000003</v>
      </c>
      <c r="U12" s="52">
        <v>4079.6280000000002</v>
      </c>
      <c r="V12" s="52">
        <v>4105.866</v>
      </c>
      <c r="W12" s="52">
        <v>4092.7</v>
      </c>
      <c r="X12" s="52">
        <v>4132.7539999999999</v>
      </c>
      <c r="Y12" s="52">
        <v>3963.6320000000001</v>
      </c>
      <c r="Z12" s="53"/>
      <c r="AA12" s="54">
        <f t="shared" si="0"/>
        <v>73182.846000000005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227</v>
      </c>
      <c r="I13" s="52">
        <v>227</v>
      </c>
      <c r="J13" s="52">
        <v>201</v>
      </c>
      <c r="K13" s="52">
        <v>106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242</v>
      </c>
      <c r="S13" s="52">
        <v>917</v>
      </c>
      <c r="T13" s="52">
        <v>1350</v>
      </c>
      <c r="U13" s="52">
        <v>1522</v>
      </c>
      <c r="V13" s="52">
        <v>1714</v>
      </c>
      <c r="W13" s="52">
        <v>1533</v>
      </c>
      <c r="X13" s="52">
        <v>1450</v>
      </c>
      <c r="Y13" s="52">
        <v>1155</v>
      </c>
      <c r="Z13" s="53"/>
      <c r="AA13" s="54">
        <f t="shared" si="0"/>
        <v>12070</v>
      </c>
    </row>
    <row r="14" spans="1:27" ht="24.95" customHeight="1" x14ac:dyDescent="0.2">
      <c r="A14" s="55" t="s">
        <v>10</v>
      </c>
      <c r="B14" s="56">
        <v>847.49999999999989</v>
      </c>
      <c r="C14" s="57">
        <v>831.65799999999979</v>
      </c>
      <c r="D14" s="57">
        <v>835.09299999999985</v>
      </c>
      <c r="E14" s="57">
        <v>879.63699999999994</v>
      </c>
      <c r="F14" s="57">
        <v>954.49500000000012</v>
      </c>
      <c r="G14" s="57">
        <v>1048.49</v>
      </c>
      <c r="H14" s="57">
        <v>1414.7099999999998</v>
      </c>
      <c r="I14" s="57">
        <v>2448.337</v>
      </c>
      <c r="J14" s="57">
        <v>3727.62</v>
      </c>
      <c r="K14" s="57">
        <v>4872.4250000000011</v>
      </c>
      <c r="L14" s="57">
        <v>5656.1060000000016</v>
      </c>
      <c r="M14" s="57">
        <v>6106.3739999999998</v>
      </c>
      <c r="N14" s="57">
        <v>6222.1</v>
      </c>
      <c r="O14" s="57">
        <v>6115.26</v>
      </c>
      <c r="P14" s="57">
        <v>5681.9270000000015</v>
      </c>
      <c r="Q14" s="57">
        <v>4947.5550000000003</v>
      </c>
      <c r="R14" s="57">
        <v>3915.2599999999998</v>
      </c>
      <c r="S14" s="57">
        <v>2617.9900000000002</v>
      </c>
      <c r="T14" s="57">
        <v>1460.4170000000004</v>
      </c>
      <c r="U14" s="57">
        <v>979.53500000000008</v>
      </c>
      <c r="V14" s="57">
        <v>845.71600000000012</v>
      </c>
      <c r="W14" s="57">
        <v>796.09900000000005</v>
      </c>
      <c r="X14" s="57">
        <v>806.10800000000006</v>
      </c>
      <c r="Y14" s="57">
        <v>841.48799999999994</v>
      </c>
      <c r="Z14" s="58"/>
      <c r="AA14" s="59">
        <f t="shared" si="0"/>
        <v>64851.900000000009</v>
      </c>
    </row>
    <row r="15" spans="1:27" ht="24.95" customHeight="1" x14ac:dyDescent="0.2">
      <c r="A15" s="55" t="s">
        <v>11</v>
      </c>
      <c r="B15" s="56">
        <v>57</v>
      </c>
      <c r="C15" s="57">
        <v>60</v>
      </c>
      <c r="D15" s="57">
        <v>63</v>
      </c>
      <c r="E15" s="57">
        <v>64</v>
      </c>
      <c r="F15" s="57">
        <v>67</v>
      </c>
      <c r="G15" s="57">
        <v>70</v>
      </c>
      <c r="H15" s="57">
        <v>76</v>
      </c>
      <c r="I15" s="57">
        <v>89</v>
      </c>
      <c r="J15" s="57">
        <v>109</v>
      </c>
      <c r="K15" s="57">
        <v>129</v>
      </c>
      <c r="L15" s="57">
        <v>146</v>
      </c>
      <c r="M15" s="57">
        <v>156</v>
      </c>
      <c r="N15" s="57">
        <v>162</v>
      </c>
      <c r="O15" s="57">
        <v>165</v>
      </c>
      <c r="P15" s="57">
        <v>162</v>
      </c>
      <c r="Q15" s="57">
        <v>153</v>
      </c>
      <c r="R15" s="57">
        <v>139</v>
      </c>
      <c r="S15" s="57">
        <v>120</v>
      </c>
      <c r="T15" s="57">
        <v>103</v>
      </c>
      <c r="U15" s="57">
        <v>99</v>
      </c>
      <c r="V15" s="57">
        <v>103</v>
      </c>
      <c r="W15" s="57">
        <v>106</v>
      </c>
      <c r="X15" s="57">
        <v>111</v>
      </c>
      <c r="Y15" s="57">
        <v>117</v>
      </c>
      <c r="Z15" s="58"/>
      <c r="AA15" s="59">
        <f t="shared" si="0"/>
        <v>2626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5854.6980000000003</v>
      </c>
      <c r="C16" s="62">
        <f t="shared" si="1"/>
        <v>5185.1679999999997</v>
      </c>
      <c r="D16" s="62">
        <f t="shared" si="1"/>
        <v>5055.9049999999997</v>
      </c>
      <c r="E16" s="62">
        <f t="shared" si="1"/>
        <v>4978.3230000000003</v>
      </c>
      <c r="F16" s="62">
        <f t="shared" si="1"/>
        <v>4940.2550000000001</v>
      </c>
      <c r="G16" s="62">
        <f t="shared" si="1"/>
        <v>5100.9940000000006</v>
      </c>
      <c r="H16" s="62">
        <f t="shared" si="1"/>
        <v>5961.2079999999996</v>
      </c>
      <c r="I16" s="62">
        <f t="shared" si="1"/>
        <v>7057.18</v>
      </c>
      <c r="J16" s="62">
        <f t="shared" si="1"/>
        <v>7626.6270000000004</v>
      </c>
      <c r="K16" s="62">
        <f t="shared" si="1"/>
        <v>7711.4450000000015</v>
      </c>
      <c r="L16" s="62">
        <f t="shared" si="1"/>
        <v>8157.0060000000012</v>
      </c>
      <c r="M16" s="62">
        <f t="shared" si="1"/>
        <v>8626.2739999999994</v>
      </c>
      <c r="N16" s="62">
        <f t="shared" si="1"/>
        <v>8751</v>
      </c>
      <c r="O16" s="62">
        <f t="shared" si="1"/>
        <v>8642.16</v>
      </c>
      <c r="P16" s="62">
        <f t="shared" si="1"/>
        <v>8340.8270000000011</v>
      </c>
      <c r="Q16" s="62">
        <f t="shared" si="1"/>
        <v>8283.8179999999993</v>
      </c>
      <c r="R16" s="62">
        <f t="shared" si="1"/>
        <v>8563.6669999999995</v>
      </c>
      <c r="S16" s="62">
        <f t="shared" si="1"/>
        <v>8260</v>
      </c>
      <c r="T16" s="62">
        <f t="shared" si="1"/>
        <v>8148.5080000000007</v>
      </c>
      <c r="U16" s="62">
        <f t="shared" si="1"/>
        <v>7945.1630000000005</v>
      </c>
      <c r="V16" s="62">
        <f t="shared" si="1"/>
        <v>8017.5820000000003</v>
      </c>
      <c r="W16" s="62">
        <f t="shared" si="1"/>
        <v>7734.799</v>
      </c>
      <c r="X16" s="62">
        <f t="shared" si="1"/>
        <v>7660.8620000000001</v>
      </c>
      <c r="Y16" s="62">
        <f t="shared" si="1"/>
        <v>6755.12</v>
      </c>
      <c r="Z16" s="63" t="str">
        <f t="shared" si="1"/>
        <v/>
      </c>
      <c r="AA16" s="64">
        <f>SUM(AA10:AA15)</f>
        <v>173358.58900000004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1753.9</v>
      </c>
      <c r="C29" s="72">
        <v>1709.9</v>
      </c>
      <c r="D29" s="72">
        <v>1698.4</v>
      </c>
      <c r="E29" s="72">
        <v>1702.9</v>
      </c>
      <c r="F29" s="72">
        <v>1860.9</v>
      </c>
      <c r="G29" s="72">
        <v>1932.4</v>
      </c>
      <c r="H29" s="72">
        <v>2087.9</v>
      </c>
      <c r="I29" s="72">
        <v>2519.9</v>
      </c>
      <c r="J29" s="72">
        <v>2995.9</v>
      </c>
      <c r="K29" s="72">
        <v>3312.9</v>
      </c>
      <c r="L29" s="72">
        <v>3540.9</v>
      </c>
      <c r="M29" s="72">
        <v>3721.9</v>
      </c>
      <c r="N29" s="72">
        <v>3777.9</v>
      </c>
      <c r="O29" s="72">
        <v>3749.9</v>
      </c>
      <c r="P29" s="72">
        <v>3570.9</v>
      </c>
      <c r="Q29" s="72">
        <v>3305.9</v>
      </c>
      <c r="R29" s="72">
        <v>3095.9</v>
      </c>
      <c r="S29" s="72">
        <v>3301.9</v>
      </c>
      <c r="T29" s="72">
        <v>3234.9</v>
      </c>
      <c r="U29" s="72">
        <v>3308.9</v>
      </c>
      <c r="V29" s="72">
        <v>3265.9</v>
      </c>
      <c r="W29" s="72">
        <v>3164.9</v>
      </c>
      <c r="X29" s="72">
        <v>2962.9</v>
      </c>
      <c r="Y29" s="72">
        <v>2669.9</v>
      </c>
      <c r="Z29" s="73"/>
      <c r="AA29" s="74">
        <f>SUM(B29:Z29)</f>
        <v>68247.600000000006</v>
      </c>
    </row>
    <row r="30" spans="1:27" ht="24.95" customHeight="1" x14ac:dyDescent="0.2">
      <c r="A30" s="75" t="s">
        <v>24</v>
      </c>
      <c r="B30" s="76">
        <v>1889.798</v>
      </c>
      <c r="C30" s="77">
        <v>1872.268</v>
      </c>
      <c r="D30" s="77">
        <v>1917.5050000000001</v>
      </c>
      <c r="E30" s="77">
        <v>1821.423</v>
      </c>
      <c r="F30" s="77">
        <v>1674.355</v>
      </c>
      <c r="G30" s="77">
        <v>1653.5940000000001</v>
      </c>
      <c r="H30" s="77">
        <v>2081.308</v>
      </c>
      <c r="I30" s="77">
        <v>2743.28</v>
      </c>
      <c r="J30" s="77">
        <v>2895.7269999999999</v>
      </c>
      <c r="K30" s="77">
        <v>3258.5450000000001</v>
      </c>
      <c r="L30" s="77">
        <v>3833.1060000000002</v>
      </c>
      <c r="M30" s="77">
        <v>4131.3739999999998</v>
      </c>
      <c r="N30" s="77">
        <v>4117.1000000000004</v>
      </c>
      <c r="O30" s="77">
        <v>4070.26</v>
      </c>
      <c r="P30" s="77">
        <v>3818.9270000000001</v>
      </c>
      <c r="Q30" s="77">
        <v>3452.9180000000001</v>
      </c>
      <c r="R30" s="77">
        <v>3412.7669999999998</v>
      </c>
      <c r="S30" s="77">
        <v>2660.1</v>
      </c>
      <c r="T30" s="77">
        <v>2476.6080000000002</v>
      </c>
      <c r="U30" s="77">
        <v>2203.2629999999999</v>
      </c>
      <c r="V30" s="77">
        <v>2327.6819999999998</v>
      </c>
      <c r="W30" s="77">
        <v>2137.3330000000001</v>
      </c>
      <c r="X30" s="77">
        <v>2107.962</v>
      </c>
      <c r="Y30" s="77">
        <v>1698.22</v>
      </c>
      <c r="Z30" s="78"/>
      <c r="AA30" s="79">
        <f>SUM(B30:Z30)</f>
        <v>64255.423000000003</v>
      </c>
    </row>
    <row r="31" spans="1:27" ht="24.95" customHeight="1" x14ac:dyDescent="0.2">
      <c r="A31" s="82" t="s">
        <v>25</v>
      </c>
      <c r="B31" s="80">
        <v>2860</v>
      </c>
      <c r="C31" s="81">
        <v>2265</v>
      </c>
      <c r="D31" s="81">
        <v>2105</v>
      </c>
      <c r="E31" s="81">
        <v>2105</v>
      </c>
      <c r="F31" s="81">
        <v>2095</v>
      </c>
      <c r="G31" s="81">
        <v>2145</v>
      </c>
      <c r="H31" s="81">
        <v>2285</v>
      </c>
      <c r="I31" s="81">
        <v>2285</v>
      </c>
      <c r="J31" s="81">
        <v>2175</v>
      </c>
      <c r="K31" s="81">
        <v>1580</v>
      </c>
      <c r="L31" s="81">
        <v>1290</v>
      </c>
      <c r="M31" s="81">
        <v>1290</v>
      </c>
      <c r="N31" s="81">
        <v>1290</v>
      </c>
      <c r="O31" s="81">
        <v>1290</v>
      </c>
      <c r="P31" s="81">
        <v>1445</v>
      </c>
      <c r="Q31" s="81">
        <v>1965</v>
      </c>
      <c r="R31" s="81">
        <v>2510</v>
      </c>
      <c r="S31" s="81">
        <v>2810</v>
      </c>
      <c r="T31" s="81">
        <v>3010</v>
      </c>
      <c r="U31" s="81">
        <v>3104</v>
      </c>
      <c r="V31" s="81">
        <v>3106</v>
      </c>
      <c r="W31" s="81">
        <v>3109</v>
      </c>
      <c r="X31" s="81">
        <v>3111</v>
      </c>
      <c r="Y31" s="81">
        <v>2869</v>
      </c>
      <c r="Z31" s="83"/>
      <c r="AA31" s="84">
        <f>SUM(B31:Z31)</f>
        <v>54099</v>
      </c>
    </row>
    <row r="32" spans="1:27" ht="30" customHeight="1" thickBot="1" x14ac:dyDescent="0.25">
      <c r="A32" s="60" t="s">
        <v>26</v>
      </c>
      <c r="B32" s="61">
        <f>IF(LEN(B$2)&gt;0,SUM(B29:B31),"")</f>
        <v>6503.6980000000003</v>
      </c>
      <c r="C32" s="62">
        <f t="shared" ref="C32:Z32" si="4">IF(LEN(C$2)&gt;0,SUM(C29:C31),"")</f>
        <v>5847.1679999999997</v>
      </c>
      <c r="D32" s="62">
        <f t="shared" si="4"/>
        <v>5720.9050000000007</v>
      </c>
      <c r="E32" s="62">
        <f t="shared" si="4"/>
        <v>5629.3230000000003</v>
      </c>
      <c r="F32" s="62">
        <f t="shared" si="4"/>
        <v>5630.2550000000001</v>
      </c>
      <c r="G32" s="62">
        <f t="shared" si="4"/>
        <v>5730.9940000000006</v>
      </c>
      <c r="H32" s="62">
        <f t="shared" si="4"/>
        <v>6454.2080000000005</v>
      </c>
      <c r="I32" s="62">
        <f t="shared" si="4"/>
        <v>7548.18</v>
      </c>
      <c r="J32" s="62">
        <f t="shared" si="4"/>
        <v>8066.6270000000004</v>
      </c>
      <c r="K32" s="62">
        <f t="shared" si="4"/>
        <v>8151.4449999999997</v>
      </c>
      <c r="L32" s="62">
        <f t="shared" si="4"/>
        <v>8664.0060000000012</v>
      </c>
      <c r="M32" s="62">
        <f t="shared" si="4"/>
        <v>9143.2739999999994</v>
      </c>
      <c r="N32" s="62">
        <f t="shared" si="4"/>
        <v>9185</v>
      </c>
      <c r="O32" s="62">
        <f t="shared" si="4"/>
        <v>9110.16</v>
      </c>
      <c r="P32" s="62">
        <f t="shared" si="4"/>
        <v>8834.8270000000011</v>
      </c>
      <c r="Q32" s="62">
        <f t="shared" si="4"/>
        <v>8723.8179999999993</v>
      </c>
      <c r="R32" s="62">
        <f t="shared" si="4"/>
        <v>9018.6669999999995</v>
      </c>
      <c r="S32" s="62">
        <f t="shared" si="4"/>
        <v>8772</v>
      </c>
      <c r="T32" s="62">
        <f t="shared" si="4"/>
        <v>8721.5079999999998</v>
      </c>
      <c r="U32" s="62">
        <f t="shared" si="4"/>
        <v>8616.1630000000005</v>
      </c>
      <c r="V32" s="62">
        <f t="shared" si="4"/>
        <v>8699.5820000000003</v>
      </c>
      <c r="W32" s="62">
        <f t="shared" si="4"/>
        <v>8411.2330000000002</v>
      </c>
      <c r="X32" s="62">
        <f t="shared" si="4"/>
        <v>8181.8620000000001</v>
      </c>
      <c r="Y32" s="62">
        <f t="shared" si="4"/>
        <v>7237.12</v>
      </c>
      <c r="Z32" s="63" t="str">
        <f t="shared" si="4"/>
        <v/>
      </c>
      <c r="AA32" s="64">
        <f>SUM(AA29:AA31)</f>
        <v>186602.02300000002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153</v>
      </c>
      <c r="C35" s="95">
        <v>157</v>
      </c>
      <c r="D35" s="95">
        <v>160</v>
      </c>
      <c r="E35" s="95">
        <v>167</v>
      </c>
      <c r="F35" s="95">
        <v>185</v>
      </c>
      <c r="G35" s="95">
        <v>125</v>
      </c>
      <c r="H35" s="95">
        <v>67</v>
      </c>
      <c r="I35" s="95">
        <v>72</v>
      </c>
      <c r="J35" s="95">
        <v>38</v>
      </c>
      <c r="K35" s="95">
        <v>20</v>
      </c>
      <c r="L35" s="95">
        <v>20</v>
      </c>
      <c r="M35" s="95">
        <v>20</v>
      </c>
      <c r="N35" s="95">
        <v>20</v>
      </c>
      <c r="O35" s="95">
        <v>30</v>
      </c>
      <c r="P35" s="95">
        <v>30</v>
      </c>
      <c r="Q35" s="95">
        <v>32</v>
      </c>
      <c r="R35" s="95">
        <v>50</v>
      </c>
      <c r="S35" s="95">
        <v>107</v>
      </c>
      <c r="T35" s="95">
        <v>168</v>
      </c>
      <c r="U35" s="95">
        <v>277</v>
      </c>
      <c r="V35" s="95">
        <v>277</v>
      </c>
      <c r="W35" s="95">
        <v>280</v>
      </c>
      <c r="X35" s="95">
        <v>136</v>
      </c>
      <c r="Y35" s="95">
        <v>52</v>
      </c>
      <c r="Z35" s="96"/>
      <c r="AA35" s="74">
        <f t="shared" ref="AA35:AA40" si="5">SUM(B35:Z35)</f>
        <v>2643</v>
      </c>
    </row>
    <row r="36" spans="1:27" ht="24.95" customHeight="1" x14ac:dyDescent="0.2">
      <c r="A36" s="97" t="s">
        <v>29</v>
      </c>
      <c r="B36" s="98">
        <v>441</v>
      </c>
      <c r="C36" s="99">
        <v>450</v>
      </c>
      <c r="D36" s="99">
        <v>450</v>
      </c>
      <c r="E36" s="99">
        <v>429</v>
      </c>
      <c r="F36" s="99">
        <v>450</v>
      </c>
      <c r="G36" s="99">
        <v>450</v>
      </c>
      <c r="H36" s="99">
        <v>371</v>
      </c>
      <c r="I36" s="99">
        <v>364</v>
      </c>
      <c r="J36" s="99">
        <v>347</v>
      </c>
      <c r="K36" s="99">
        <v>365</v>
      </c>
      <c r="L36" s="99">
        <v>463</v>
      </c>
      <c r="M36" s="99">
        <v>463</v>
      </c>
      <c r="N36" s="99">
        <v>375</v>
      </c>
      <c r="O36" s="99">
        <v>397</v>
      </c>
      <c r="P36" s="99">
        <v>414</v>
      </c>
      <c r="Q36" s="99">
        <v>353</v>
      </c>
      <c r="R36" s="99">
        <v>350</v>
      </c>
      <c r="S36" s="99">
        <v>350</v>
      </c>
      <c r="T36" s="99">
        <v>350</v>
      </c>
      <c r="U36" s="99">
        <v>339</v>
      </c>
      <c r="V36" s="99">
        <v>350</v>
      </c>
      <c r="W36" s="99">
        <v>341.43399999999997</v>
      </c>
      <c r="X36" s="99">
        <v>330</v>
      </c>
      <c r="Y36" s="99">
        <v>375</v>
      </c>
      <c r="Z36" s="100"/>
      <c r="AA36" s="79">
        <f t="shared" si="5"/>
        <v>9367.4339999999993</v>
      </c>
    </row>
    <row r="37" spans="1:27" ht="24.95" customHeight="1" x14ac:dyDescent="0.2">
      <c r="A37" s="97" t="s">
        <v>30</v>
      </c>
      <c r="B37" s="98">
        <v>1171</v>
      </c>
      <c r="C37" s="99">
        <v>1197</v>
      </c>
      <c r="D37" s="99">
        <v>1190</v>
      </c>
      <c r="E37" s="99">
        <v>1176</v>
      </c>
      <c r="F37" s="99">
        <v>1176</v>
      </c>
      <c r="G37" s="99">
        <v>1156</v>
      </c>
      <c r="H37" s="99">
        <v>5</v>
      </c>
      <c r="I37" s="99">
        <v>5</v>
      </c>
      <c r="J37" s="99">
        <v>702.3</v>
      </c>
      <c r="K37" s="99">
        <v>1223</v>
      </c>
      <c r="L37" s="99">
        <v>1124.9000000000001</v>
      </c>
      <c r="M37" s="99">
        <v>893.3</v>
      </c>
      <c r="N37" s="99">
        <v>1177</v>
      </c>
      <c r="O37" s="99">
        <v>1231</v>
      </c>
      <c r="P37" s="99">
        <v>1257</v>
      </c>
      <c r="Q37" s="99">
        <v>1085</v>
      </c>
      <c r="R37" s="99">
        <v>581.20000000000005</v>
      </c>
      <c r="S37" s="99">
        <v>639.5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125.4</v>
      </c>
      <c r="Z37" s="100"/>
      <c r="AA37" s="79">
        <f t="shared" si="5"/>
        <v>17140.599999999999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19</v>
      </c>
      <c r="M38" s="99">
        <v>29</v>
      </c>
      <c r="N38" s="99">
        <v>34</v>
      </c>
      <c r="O38" s="99">
        <v>36</v>
      </c>
      <c r="P38" s="99">
        <v>45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1113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334.9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423.4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2258.3000000000002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1815</v>
      </c>
      <c r="C40" s="88">
        <f t="shared" si="6"/>
        <v>1854</v>
      </c>
      <c r="D40" s="88">
        <f t="shared" si="6"/>
        <v>1850</v>
      </c>
      <c r="E40" s="88">
        <f t="shared" si="6"/>
        <v>1822</v>
      </c>
      <c r="F40" s="88">
        <f t="shared" si="6"/>
        <v>1861</v>
      </c>
      <c r="G40" s="88">
        <f t="shared" si="6"/>
        <v>1781</v>
      </c>
      <c r="H40" s="88">
        <f t="shared" si="6"/>
        <v>993</v>
      </c>
      <c r="I40" s="88">
        <f t="shared" si="6"/>
        <v>825.9</v>
      </c>
      <c r="J40" s="88">
        <f t="shared" si="6"/>
        <v>1137.3</v>
      </c>
      <c r="K40" s="88">
        <f t="shared" si="6"/>
        <v>1658</v>
      </c>
      <c r="L40" s="88">
        <f t="shared" si="6"/>
        <v>1626.9</v>
      </c>
      <c r="M40" s="88">
        <f t="shared" si="6"/>
        <v>1405.3</v>
      </c>
      <c r="N40" s="88">
        <f t="shared" si="6"/>
        <v>1606</v>
      </c>
      <c r="O40" s="88">
        <f t="shared" si="6"/>
        <v>1694</v>
      </c>
      <c r="P40" s="88">
        <f t="shared" si="6"/>
        <v>1746</v>
      </c>
      <c r="Q40" s="88">
        <f t="shared" si="6"/>
        <v>1520</v>
      </c>
      <c r="R40" s="88">
        <f t="shared" si="6"/>
        <v>1031.2</v>
      </c>
      <c r="S40" s="88">
        <f t="shared" si="6"/>
        <v>1146.5</v>
      </c>
      <c r="T40" s="88">
        <f t="shared" si="6"/>
        <v>996.4</v>
      </c>
      <c r="U40" s="88">
        <f t="shared" si="6"/>
        <v>1171</v>
      </c>
      <c r="V40" s="88">
        <f t="shared" si="6"/>
        <v>1182</v>
      </c>
      <c r="W40" s="88">
        <f t="shared" si="6"/>
        <v>676.43399999999997</v>
      </c>
      <c r="X40" s="88">
        <f t="shared" si="6"/>
        <v>521</v>
      </c>
      <c r="Y40" s="88">
        <f t="shared" si="6"/>
        <v>602.4</v>
      </c>
      <c r="Z40" s="89" t="str">
        <f t="shared" si="6"/>
        <v/>
      </c>
      <c r="AA40" s="90">
        <f t="shared" si="5"/>
        <v>32522.334000000003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1166</v>
      </c>
      <c r="C45" s="99">
        <v>1192</v>
      </c>
      <c r="D45" s="99">
        <v>1185</v>
      </c>
      <c r="E45" s="99">
        <v>1171</v>
      </c>
      <c r="F45" s="99">
        <v>1171</v>
      </c>
      <c r="G45" s="99">
        <v>1151</v>
      </c>
      <c r="H45" s="99"/>
      <c r="I45" s="99"/>
      <c r="J45" s="99">
        <v>697.3</v>
      </c>
      <c r="K45" s="99">
        <v>1218</v>
      </c>
      <c r="L45" s="99">
        <v>1119.9000000000001</v>
      </c>
      <c r="M45" s="99">
        <v>888.3</v>
      </c>
      <c r="N45" s="99">
        <v>1172</v>
      </c>
      <c r="O45" s="99">
        <v>1226</v>
      </c>
      <c r="P45" s="99">
        <v>1252</v>
      </c>
      <c r="Q45" s="99">
        <v>1080</v>
      </c>
      <c r="R45" s="99">
        <v>576.20000000000005</v>
      </c>
      <c r="S45" s="99">
        <v>634.5</v>
      </c>
      <c r="T45" s="99"/>
      <c r="U45" s="99"/>
      <c r="V45" s="99"/>
      <c r="W45" s="99"/>
      <c r="X45" s="99"/>
      <c r="Y45" s="99">
        <v>120.4</v>
      </c>
      <c r="Z45" s="100"/>
      <c r="AA45" s="79">
        <f t="shared" si="7"/>
        <v>17020.599999999999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334.9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423.4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2258.3000000000002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1166</v>
      </c>
      <c r="C49" s="88">
        <f t="shared" ref="C49:Z49" si="8">IF(LEN(C$2)&gt;0,SUM(C43:C48),"")</f>
        <v>1192</v>
      </c>
      <c r="D49" s="88">
        <f t="shared" si="8"/>
        <v>1185</v>
      </c>
      <c r="E49" s="88">
        <f t="shared" si="8"/>
        <v>1171</v>
      </c>
      <c r="F49" s="88">
        <f t="shared" si="8"/>
        <v>1171</v>
      </c>
      <c r="G49" s="88">
        <f t="shared" si="8"/>
        <v>1151</v>
      </c>
      <c r="H49" s="88">
        <f t="shared" si="8"/>
        <v>500</v>
      </c>
      <c r="I49" s="88">
        <f t="shared" si="8"/>
        <v>334.9</v>
      </c>
      <c r="J49" s="88">
        <f t="shared" si="8"/>
        <v>697.3</v>
      </c>
      <c r="K49" s="88">
        <f t="shared" si="8"/>
        <v>1218</v>
      </c>
      <c r="L49" s="88">
        <f t="shared" si="8"/>
        <v>1119.9000000000001</v>
      </c>
      <c r="M49" s="88">
        <f t="shared" si="8"/>
        <v>888.3</v>
      </c>
      <c r="N49" s="88">
        <f t="shared" si="8"/>
        <v>1172</v>
      </c>
      <c r="O49" s="88">
        <f t="shared" si="8"/>
        <v>1226</v>
      </c>
      <c r="P49" s="88">
        <f t="shared" si="8"/>
        <v>1252</v>
      </c>
      <c r="Q49" s="88">
        <f t="shared" si="8"/>
        <v>1080</v>
      </c>
      <c r="R49" s="88">
        <f t="shared" si="8"/>
        <v>576.20000000000005</v>
      </c>
      <c r="S49" s="88">
        <f t="shared" si="8"/>
        <v>634.5</v>
      </c>
      <c r="T49" s="88">
        <f t="shared" si="8"/>
        <v>423.4</v>
      </c>
      <c r="U49" s="88">
        <f t="shared" si="8"/>
        <v>500</v>
      </c>
      <c r="V49" s="88">
        <f t="shared" si="8"/>
        <v>500</v>
      </c>
      <c r="W49" s="88">
        <f t="shared" si="8"/>
        <v>0</v>
      </c>
      <c r="X49" s="88">
        <f t="shared" si="8"/>
        <v>0</v>
      </c>
      <c r="Y49" s="88">
        <f t="shared" si="8"/>
        <v>120.4</v>
      </c>
      <c r="Z49" s="89" t="str">
        <f t="shared" si="8"/>
        <v/>
      </c>
      <c r="AA49" s="90">
        <f t="shared" si="7"/>
        <v>19278.900000000001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7669.6980000000003</v>
      </c>
      <c r="C52" s="88">
        <f t="shared" si="10"/>
        <v>7039.1679999999997</v>
      </c>
      <c r="D52" s="88">
        <f t="shared" si="10"/>
        <v>6905.9049999999997</v>
      </c>
      <c r="E52" s="88">
        <f t="shared" si="10"/>
        <v>6800.3230000000003</v>
      </c>
      <c r="F52" s="88">
        <f t="shared" si="10"/>
        <v>6801.2550000000001</v>
      </c>
      <c r="G52" s="88">
        <f t="shared" si="10"/>
        <v>6881.9940000000006</v>
      </c>
      <c r="H52" s="88">
        <f t="shared" si="10"/>
        <v>6954.2079999999996</v>
      </c>
      <c r="I52" s="88">
        <f t="shared" si="10"/>
        <v>7883.08</v>
      </c>
      <c r="J52" s="88">
        <f t="shared" si="10"/>
        <v>8763.9269999999997</v>
      </c>
      <c r="K52" s="88">
        <f t="shared" si="10"/>
        <v>9369.4450000000015</v>
      </c>
      <c r="L52" s="88">
        <f t="shared" si="10"/>
        <v>9783.9060000000009</v>
      </c>
      <c r="M52" s="88">
        <f t="shared" si="10"/>
        <v>10031.573999999999</v>
      </c>
      <c r="N52" s="88">
        <f t="shared" si="10"/>
        <v>10357</v>
      </c>
      <c r="O52" s="88">
        <f t="shared" si="10"/>
        <v>10336.16</v>
      </c>
      <c r="P52" s="88">
        <f t="shared" si="10"/>
        <v>10086.827000000001</v>
      </c>
      <c r="Q52" s="88">
        <f t="shared" si="10"/>
        <v>9803.8179999999993</v>
      </c>
      <c r="R52" s="88">
        <f t="shared" si="10"/>
        <v>9594.8670000000002</v>
      </c>
      <c r="S52" s="88">
        <f t="shared" si="10"/>
        <v>9406.5</v>
      </c>
      <c r="T52" s="88">
        <f t="shared" si="10"/>
        <v>9144.9080000000013</v>
      </c>
      <c r="U52" s="88">
        <f t="shared" si="10"/>
        <v>9116.1630000000005</v>
      </c>
      <c r="V52" s="88">
        <f t="shared" si="10"/>
        <v>9199.5820000000003</v>
      </c>
      <c r="W52" s="88">
        <f t="shared" si="10"/>
        <v>8411.2330000000002</v>
      </c>
      <c r="X52" s="88">
        <f t="shared" si="10"/>
        <v>8181.8620000000001</v>
      </c>
      <c r="Y52" s="88">
        <f t="shared" si="10"/>
        <v>7357.5199999999995</v>
      </c>
      <c r="Z52" s="89" t="str">
        <f t="shared" si="10"/>
        <v/>
      </c>
      <c r="AA52" s="104">
        <f>SUM(B52:Z52)</f>
        <v>205880.92299999998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7669.6979999999994</v>
      </c>
      <c r="C4" s="18">
        <v>7039.1840000000011</v>
      </c>
      <c r="D4" s="18">
        <v>6905.8960000000015</v>
      </c>
      <c r="E4" s="18">
        <v>6800.3240000000023</v>
      </c>
      <c r="F4" s="18">
        <v>6801.2550000000019</v>
      </c>
      <c r="G4" s="18">
        <v>6881.9939999999997</v>
      </c>
      <c r="H4" s="18">
        <v>6954.1769999999988</v>
      </c>
      <c r="I4" s="18">
        <v>7883.0220000000008</v>
      </c>
      <c r="J4" s="18">
        <v>8763.9149999999991</v>
      </c>
      <c r="K4" s="18">
        <v>9369.4449999999979</v>
      </c>
      <c r="L4" s="18">
        <v>9783.8909999999996</v>
      </c>
      <c r="M4" s="18">
        <v>10031.615</v>
      </c>
      <c r="N4" s="18">
        <v>10357</v>
      </c>
      <c r="O4" s="18">
        <v>10336.16</v>
      </c>
      <c r="P4" s="18">
        <v>10086.827000000003</v>
      </c>
      <c r="Q4" s="18">
        <v>9803.8670000000002</v>
      </c>
      <c r="R4" s="18">
        <v>9594.893</v>
      </c>
      <c r="S4" s="18">
        <v>9406.5570000000007</v>
      </c>
      <c r="T4" s="18">
        <v>9144.9300000000021</v>
      </c>
      <c r="U4" s="18">
        <v>9116.1319999999996</v>
      </c>
      <c r="V4" s="18">
        <v>9199.5919999999987</v>
      </c>
      <c r="W4" s="18">
        <v>8411.2069999999985</v>
      </c>
      <c r="X4" s="18">
        <v>8181.8689999999988</v>
      </c>
      <c r="Y4" s="18">
        <v>7357.5129999999999</v>
      </c>
      <c r="Z4" s="19"/>
      <c r="AA4" s="20">
        <f>SUM(B4:Z4)</f>
        <v>205880.96300000005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118.56</v>
      </c>
      <c r="C7" s="28">
        <v>117.37</v>
      </c>
      <c r="D7" s="28">
        <v>115.35</v>
      </c>
      <c r="E7" s="28">
        <v>114.29</v>
      </c>
      <c r="F7" s="28">
        <v>111.98</v>
      </c>
      <c r="G7" s="28">
        <v>112.71</v>
      </c>
      <c r="H7" s="28">
        <v>126.82</v>
      </c>
      <c r="I7" s="28">
        <v>128.66</v>
      </c>
      <c r="J7" s="28">
        <v>109.5</v>
      </c>
      <c r="K7" s="28">
        <v>95</v>
      </c>
      <c r="L7" s="28">
        <v>73.819999999999993</v>
      </c>
      <c r="M7" s="28">
        <v>62.8</v>
      </c>
      <c r="N7" s="28">
        <v>53.55</v>
      </c>
      <c r="O7" s="28">
        <v>65.44</v>
      </c>
      <c r="P7" s="28">
        <v>70.010000000000005</v>
      </c>
      <c r="Q7" s="28">
        <v>98.94</v>
      </c>
      <c r="R7" s="28">
        <v>119.79</v>
      </c>
      <c r="S7" s="28">
        <v>124</v>
      </c>
      <c r="T7" s="28">
        <v>184.27</v>
      </c>
      <c r="U7" s="28">
        <v>238.6</v>
      </c>
      <c r="V7" s="28">
        <v>330</v>
      </c>
      <c r="W7" s="28">
        <v>208.8</v>
      </c>
      <c r="X7" s="28">
        <v>160</v>
      </c>
      <c r="Y7" s="28">
        <v>120.36</v>
      </c>
      <c r="Z7" s="29"/>
      <c r="AA7" s="30">
        <f>IF(SUM(B7:Z7)&lt;&gt;0,AVERAGEIF(B7:Z7,"&lt;&gt;"""),"")</f>
        <v>127.52583333333332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9.9169999999999998</v>
      </c>
      <c r="H14" s="57">
        <v>6.5670000000000002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1.712</v>
      </c>
      <c r="T14" s="57">
        <v>7.4320000000000004</v>
      </c>
      <c r="U14" s="57">
        <v>9.782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125.41000000000001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9.9169999999999998</v>
      </c>
      <c r="H16" s="62">
        <f t="shared" si="1"/>
        <v>6.5670000000000002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1.712</v>
      </c>
      <c r="T16" s="62">
        <f t="shared" si="1"/>
        <v>7.4320000000000004</v>
      </c>
      <c r="U16" s="62">
        <f t="shared" si="1"/>
        <v>9.782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125.41000000000001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826.93700000000001</v>
      </c>
      <c r="C19" s="72">
        <v>853.44599999999991</v>
      </c>
      <c r="D19" s="72">
        <v>857.21299999999997</v>
      </c>
      <c r="E19" s="72">
        <v>858.76700000000005</v>
      </c>
      <c r="F19" s="72">
        <v>852.36500000000001</v>
      </c>
      <c r="G19" s="72">
        <v>820.77800000000002</v>
      </c>
      <c r="H19" s="72">
        <v>816.87300000000005</v>
      </c>
      <c r="I19" s="72">
        <v>819.56299999999999</v>
      </c>
      <c r="J19" s="72">
        <v>808.755</v>
      </c>
      <c r="K19" s="72">
        <v>818.1869999999999</v>
      </c>
      <c r="L19" s="72">
        <v>831.68100000000004</v>
      </c>
      <c r="M19" s="72">
        <v>845.13600000000008</v>
      </c>
      <c r="N19" s="72">
        <v>769.17200000000003</v>
      </c>
      <c r="O19" s="72">
        <v>760.5</v>
      </c>
      <c r="P19" s="72">
        <v>727.88400000000001</v>
      </c>
      <c r="Q19" s="72">
        <v>734.94299999999998</v>
      </c>
      <c r="R19" s="72">
        <v>742.87700000000007</v>
      </c>
      <c r="S19" s="72">
        <v>728.6629999999999</v>
      </c>
      <c r="T19" s="72">
        <v>709.96399999999994</v>
      </c>
      <c r="U19" s="72">
        <v>704.21899999999994</v>
      </c>
      <c r="V19" s="72">
        <v>698.34099999999989</v>
      </c>
      <c r="W19" s="72">
        <v>704.8130000000001</v>
      </c>
      <c r="X19" s="72">
        <v>719.11900000000003</v>
      </c>
      <c r="Y19" s="72">
        <v>836.07899999999995</v>
      </c>
      <c r="Z19" s="73"/>
      <c r="AA19" s="74">
        <f t="shared" ref="AA19:AA25" si="2">SUM(B19:Z19)</f>
        <v>18846.274999999998</v>
      </c>
    </row>
    <row r="20" spans="1:27" ht="24.95" customHeight="1" x14ac:dyDescent="0.2">
      <c r="A20" s="75" t="s">
        <v>15</v>
      </c>
      <c r="B20" s="76">
        <v>1413.604</v>
      </c>
      <c r="C20" s="77">
        <v>1395.3740000000003</v>
      </c>
      <c r="D20" s="77">
        <v>1358.6799999999998</v>
      </c>
      <c r="E20" s="77">
        <v>1349.8610000000001</v>
      </c>
      <c r="F20" s="77">
        <v>1378.3539999999998</v>
      </c>
      <c r="G20" s="77">
        <v>1478.0249999999999</v>
      </c>
      <c r="H20" s="77">
        <v>1643.047</v>
      </c>
      <c r="I20" s="77">
        <v>1798.2439999999999</v>
      </c>
      <c r="J20" s="77">
        <v>1915.9679999999998</v>
      </c>
      <c r="K20" s="77">
        <v>1938.9560000000001</v>
      </c>
      <c r="L20" s="77">
        <v>1952.633</v>
      </c>
      <c r="M20" s="77">
        <v>1959.616</v>
      </c>
      <c r="N20" s="77">
        <v>2002.0890000000002</v>
      </c>
      <c r="O20" s="77">
        <v>1983.3230000000001</v>
      </c>
      <c r="P20" s="77">
        <v>1967.5419999999999</v>
      </c>
      <c r="Q20" s="77">
        <v>1931.2890000000002</v>
      </c>
      <c r="R20" s="77">
        <v>1903.0830000000001</v>
      </c>
      <c r="S20" s="77">
        <v>1850.4369999999999</v>
      </c>
      <c r="T20" s="77">
        <v>1780.8989999999999</v>
      </c>
      <c r="U20" s="77">
        <v>1702.7799999999997</v>
      </c>
      <c r="V20" s="77">
        <v>1597.4380000000001</v>
      </c>
      <c r="W20" s="77">
        <v>1478.9910000000002</v>
      </c>
      <c r="X20" s="77">
        <v>1403.231</v>
      </c>
      <c r="Y20" s="77">
        <v>1360.8119999999999</v>
      </c>
      <c r="Z20" s="78"/>
      <c r="AA20" s="79">
        <f t="shared" si="2"/>
        <v>40544.275999999998</v>
      </c>
    </row>
    <row r="21" spans="1:27" ht="24.95" customHeight="1" x14ac:dyDescent="0.2">
      <c r="A21" s="75" t="s">
        <v>16</v>
      </c>
      <c r="B21" s="80">
        <v>4190.1570000000002</v>
      </c>
      <c r="C21" s="81">
        <v>3903.4639999999999</v>
      </c>
      <c r="D21" s="81">
        <v>3691.6029999999996</v>
      </c>
      <c r="E21" s="81">
        <v>3521.9959999999996</v>
      </c>
      <c r="F21" s="81">
        <v>3472.5359999999996</v>
      </c>
      <c r="G21" s="81">
        <v>3463.7740000000003</v>
      </c>
      <c r="H21" s="81">
        <v>3630.29</v>
      </c>
      <c r="I21" s="81">
        <v>4093.415</v>
      </c>
      <c r="J21" s="81">
        <v>4617.692</v>
      </c>
      <c r="K21" s="81">
        <v>4998.0509999999995</v>
      </c>
      <c r="L21" s="81">
        <v>5267.0770000000002</v>
      </c>
      <c r="M21" s="81">
        <v>5472.3630000000003</v>
      </c>
      <c r="N21" s="81">
        <v>5703.9430000000002</v>
      </c>
      <c r="O21" s="81">
        <v>5743.0930000000008</v>
      </c>
      <c r="P21" s="81">
        <v>5639.28</v>
      </c>
      <c r="Q21" s="81">
        <v>5522.7090000000007</v>
      </c>
      <c r="R21" s="81">
        <v>5432.4330000000009</v>
      </c>
      <c r="S21" s="81">
        <v>5346.1450000000004</v>
      </c>
      <c r="T21" s="81">
        <v>5212.2350000000015</v>
      </c>
      <c r="U21" s="81">
        <v>5141.0510000000004</v>
      </c>
      <c r="V21" s="81">
        <v>5182.8130000000001</v>
      </c>
      <c r="W21" s="81">
        <v>5010.2030000000004</v>
      </c>
      <c r="X21" s="81">
        <v>4762.8190000000004</v>
      </c>
      <c r="Y21" s="81">
        <v>4345.0209999999997</v>
      </c>
      <c r="Z21" s="78"/>
      <c r="AA21" s="79">
        <f t="shared" si="2"/>
        <v>113364.163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96.251000000000005</v>
      </c>
      <c r="L22" s="81">
        <v>125</v>
      </c>
      <c r="M22" s="81">
        <v>125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676.25099999999998</v>
      </c>
    </row>
    <row r="23" spans="1:27" ht="24.95" customHeight="1" x14ac:dyDescent="0.2">
      <c r="A23" s="85" t="s">
        <v>18</v>
      </c>
      <c r="B23" s="77">
        <v>130</v>
      </c>
      <c r="C23" s="77">
        <v>107</v>
      </c>
      <c r="D23" s="77">
        <v>105.5</v>
      </c>
      <c r="E23" s="77">
        <v>104.5</v>
      </c>
      <c r="F23" s="77">
        <v>101</v>
      </c>
      <c r="G23" s="77">
        <v>106.5</v>
      </c>
      <c r="H23" s="77">
        <v>123.5</v>
      </c>
      <c r="I23" s="77">
        <v>126</v>
      </c>
      <c r="J23" s="77">
        <v>100.5</v>
      </c>
      <c r="K23" s="77">
        <v>92</v>
      </c>
      <c r="L23" s="77">
        <v>87.5</v>
      </c>
      <c r="M23" s="77">
        <v>91.5</v>
      </c>
      <c r="N23" s="77">
        <v>93</v>
      </c>
      <c r="O23" s="77">
        <v>92</v>
      </c>
      <c r="P23" s="77">
        <v>103.5</v>
      </c>
      <c r="Q23" s="77">
        <v>119</v>
      </c>
      <c r="R23" s="77">
        <v>143</v>
      </c>
      <c r="S23" s="77">
        <v>165.5</v>
      </c>
      <c r="T23" s="77">
        <v>200</v>
      </c>
      <c r="U23" s="77">
        <v>206</v>
      </c>
      <c r="V23" s="77">
        <v>209.5</v>
      </c>
      <c r="W23" s="77">
        <v>206.5</v>
      </c>
      <c r="X23" s="77">
        <v>210.5</v>
      </c>
      <c r="Y23" s="77">
        <v>149</v>
      </c>
      <c r="Z23" s="77"/>
      <c r="AA23" s="79">
        <f t="shared" si="2"/>
        <v>3173</v>
      </c>
    </row>
    <row r="24" spans="1:27" ht="24.95" customHeight="1" x14ac:dyDescent="0.2">
      <c r="A24" s="85" t="s">
        <v>19</v>
      </c>
      <c r="B24" s="77">
        <v>469.99999999999994</v>
      </c>
      <c r="C24" s="77">
        <v>444</v>
      </c>
      <c r="D24" s="77">
        <v>426</v>
      </c>
      <c r="E24" s="77">
        <v>414</v>
      </c>
      <c r="F24" s="77">
        <v>414</v>
      </c>
      <c r="G24" s="77">
        <v>429.99999999999994</v>
      </c>
      <c r="H24" s="77">
        <v>479</v>
      </c>
      <c r="I24" s="77">
        <v>547</v>
      </c>
      <c r="J24" s="77">
        <v>611</v>
      </c>
      <c r="K24" s="77">
        <v>647.00000000000011</v>
      </c>
      <c r="L24" s="77">
        <v>661</v>
      </c>
      <c r="M24" s="77">
        <v>680</v>
      </c>
      <c r="N24" s="77">
        <v>702</v>
      </c>
      <c r="O24" s="77">
        <v>700</v>
      </c>
      <c r="P24" s="77">
        <v>677</v>
      </c>
      <c r="Q24" s="77">
        <v>663</v>
      </c>
      <c r="R24" s="77">
        <v>662.00000000000011</v>
      </c>
      <c r="S24" s="77">
        <v>665</v>
      </c>
      <c r="T24" s="77">
        <v>656.00000000000011</v>
      </c>
      <c r="U24" s="77">
        <v>647.00000000000011</v>
      </c>
      <c r="V24" s="77">
        <v>635</v>
      </c>
      <c r="W24" s="77">
        <v>596</v>
      </c>
      <c r="X24" s="77">
        <v>555.00000000000011</v>
      </c>
      <c r="Y24" s="77">
        <v>492</v>
      </c>
      <c r="Z24" s="77"/>
      <c r="AA24" s="79">
        <f t="shared" si="2"/>
        <v>13873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7030.6980000000003</v>
      </c>
      <c r="C26" s="88">
        <f t="shared" ref="C26:Z26" si="3">IF(LEN(C$2)&gt;0,SUM(C19:C25),"")</f>
        <v>6703.2839999999997</v>
      </c>
      <c r="D26" s="88">
        <f t="shared" si="3"/>
        <v>6438.9959999999992</v>
      </c>
      <c r="E26" s="88">
        <f t="shared" si="3"/>
        <v>6249.1239999999998</v>
      </c>
      <c r="F26" s="88">
        <f t="shared" si="3"/>
        <v>6218.2549999999992</v>
      </c>
      <c r="G26" s="88">
        <f t="shared" si="3"/>
        <v>6299.0770000000002</v>
      </c>
      <c r="H26" s="88">
        <f t="shared" si="3"/>
        <v>6692.71</v>
      </c>
      <c r="I26" s="88">
        <f t="shared" si="3"/>
        <v>7384.2219999999998</v>
      </c>
      <c r="J26" s="88">
        <f t="shared" si="3"/>
        <v>8053.915</v>
      </c>
      <c r="K26" s="88">
        <f t="shared" si="3"/>
        <v>8590.4449999999997</v>
      </c>
      <c r="L26" s="88">
        <f t="shared" si="3"/>
        <v>8924.8909999999996</v>
      </c>
      <c r="M26" s="88">
        <f t="shared" si="3"/>
        <v>9173.6149999999998</v>
      </c>
      <c r="N26" s="88">
        <f t="shared" si="3"/>
        <v>9380.2040000000015</v>
      </c>
      <c r="O26" s="88">
        <f t="shared" si="3"/>
        <v>9388.9160000000011</v>
      </c>
      <c r="P26" s="88">
        <f t="shared" si="3"/>
        <v>9225.2060000000001</v>
      </c>
      <c r="Q26" s="88">
        <f t="shared" si="3"/>
        <v>8970.9410000000007</v>
      </c>
      <c r="R26" s="88">
        <f t="shared" si="3"/>
        <v>8883.393</v>
      </c>
      <c r="S26" s="88">
        <f t="shared" si="3"/>
        <v>8755.7450000000008</v>
      </c>
      <c r="T26" s="88">
        <f t="shared" si="3"/>
        <v>8559.0980000000018</v>
      </c>
      <c r="U26" s="88">
        <f t="shared" si="3"/>
        <v>8401.0500000000011</v>
      </c>
      <c r="V26" s="88">
        <f t="shared" si="3"/>
        <v>8323.0920000000006</v>
      </c>
      <c r="W26" s="88">
        <f t="shared" si="3"/>
        <v>7996.5070000000005</v>
      </c>
      <c r="X26" s="88">
        <f t="shared" si="3"/>
        <v>7650.6689999999999</v>
      </c>
      <c r="Y26" s="88">
        <f t="shared" si="3"/>
        <v>7182.9119999999994</v>
      </c>
      <c r="Z26" s="89" t="str">
        <f t="shared" si="3"/>
        <v/>
      </c>
      <c r="AA26" s="90">
        <f>SUM(AA19:AA25)</f>
        <v>190476.96499999997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741</v>
      </c>
      <c r="C29" s="72">
        <v>692</v>
      </c>
      <c r="D29" s="72">
        <v>672.5</v>
      </c>
      <c r="E29" s="72">
        <v>659.5</v>
      </c>
      <c r="F29" s="72">
        <v>656</v>
      </c>
      <c r="G29" s="72">
        <v>677.5</v>
      </c>
      <c r="H29" s="72">
        <v>713.5</v>
      </c>
      <c r="I29" s="72">
        <v>783</v>
      </c>
      <c r="J29" s="72">
        <v>885.5</v>
      </c>
      <c r="K29" s="72">
        <v>912</v>
      </c>
      <c r="L29" s="72">
        <v>951.5</v>
      </c>
      <c r="M29" s="72">
        <v>978.5</v>
      </c>
      <c r="N29" s="72">
        <v>992</v>
      </c>
      <c r="O29" s="72">
        <v>989</v>
      </c>
      <c r="P29" s="72">
        <v>922.5</v>
      </c>
      <c r="Q29" s="72">
        <v>925</v>
      </c>
      <c r="R29" s="72">
        <v>942</v>
      </c>
      <c r="S29" s="72">
        <v>938.5</v>
      </c>
      <c r="T29" s="72">
        <v>965</v>
      </c>
      <c r="U29" s="72">
        <v>962</v>
      </c>
      <c r="V29" s="72">
        <v>953.5</v>
      </c>
      <c r="W29" s="72">
        <v>921.5</v>
      </c>
      <c r="X29" s="72">
        <v>884.5</v>
      </c>
      <c r="Y29" s="72">
        <v>760</v>
      </c>
      <c r="Z29" s="73"/>
      <c r="AA29" s="74">
        <f>SUM(B29:Z29)</f>
        <v>20478</v>
      </c>
    </row>
    <row r="30" spans="1:27" ht="24.95" customHeight="1" x14ac:dyDescent="0.2">
      <c r="A30" s="75" t="s">
        <v>24</v>
      </c>
      <c r="B30" s="76">
        <v>6428.6980000000003</v>
      </c>
      <c r="C30" s="77">
        <v>6131.2839999999997</v>
      </c>
      <c r="D30" s="77">
        <v>5855.4960000000001</v>
      </c>
      <c r="E30" s="77">
        <v>5672.6239999999998</v>
      </c>
      <c r="F30" s="77">
        <v>5645.2550000000001</v>
      </c>
      <c r="G30" s="77">
        <v>5704.4939999999997</v>
      </c>
      <c r="H30" s="77">
        <v>6074.777</v>
      </c>
      <c r="I30" s="77">
        <v>6791.2219999999998</v>
      </c>
      <c r="J30" s="77">
        <v>7378.415</v>
      </c>
      <c r="K30" s="77">
        <v>7957.4449999999997</v>
      </c>
      <c r="L30" s="77">
        <v>8332.3909999999996</v>
      </c>
      <c r="M30" s="77">
        <v>8553.1149999999998</v>
      </c>
      <c r="N30" s="77">
        <v>8865</v>
      </c>
      <c r="O30" s="77">
        <v>8847.16</v>
      </c>
      <c r="P30" s="77">
        <v>8664.3269999999993</v>
      </c>
      <c r="Q30" s="77">
        <v>8378.8670000000002</v>
      </c>
      <c r="R30" s="77">
        <v>8282.393</v>
      </c>
      <c r="S30" s="77">
        <v>8016.9570000000003</v>
      </c>
      <c r="T30" s="77">
        <v>7745.53</v>
      </c>
      <c r="U30" s="77">
        <v>7571.8320000000003</v>
      </c>
      <c r="V30" s="77">
        <v>7498.5919999999996</v>
      </c>
      <c r="W30" s="77">
        <v>7236.0069999999996</v>
      </c>
      <c r="X30" s="77">
        <v>6889.1689999999999</v>
      </c>
      <c r="Y30" s="77">
        <v>6548.9129999999996</v>
      </c>
      <c r="Z30" s="78"/>
      <c r="AA30" s="79">
        <f>SUM(B30:Z30)</f>
        <v>175069.96300000002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7169.6980000000003</v>
      </c>
      <c r="C32" s="62">
        <f t="shared" ref="C32:Z32" si="4">IF(LEN(C$2)&gt;0,SUM(C29:C31),"")</f>
        <v>6823.2839999999997</v>
      </c>
      <c r="D32" s="62">
        <f t="shared" si="4"/>
        <v>6527.9960000000001</v>
      </c>
      <c r="E32" s="62">
        <f t="shared" si="4"/>
        <v>6332.1239999999998</v>
      </c>
      <c r="F32" s="62">
        <f t="shared" si="4"/>
        <v>6301.2550000000001</v>
      </c>
      <c r="G32" s="62">
        <f t="shared" si="4"/>
        <v>6381.9939999999997</v>
      </c>
      <c r="H32" s="62">
        <f t="shared" si="4"/>
        <v>6788.277</v>
      </c>
      <c r="I32" s="62">
        <f t="shared" si="4"/>
        <v>7574.2219999999998</v>
      </c>
      <c r="J32" s="62">
        <f t="shared" si="4"/>
        <v>8263.9150000000009</v>
      </c>
      <c r="K32" s="62">
        <f t="shared" si="4"/>
        <v>8869.4449999999997</v>
      </c>
      <c r="L32" s="62">
        <f t="shared" si="4"/>
        <v>9283.8909999999996</v>
      </c>
      <c r="M32" s="62">
        <f t="shared" si="4"/>
        <v>9531.6149999999998</v>
      </c>
      <c r="N32" s="62">
        <f t="shared" si="4"/>
        <v>9857</v>
      </c>
      <c r="O32" s="62">
        <f t="shared" si="4"/>
        <v>9836.16</v>
      </c>
      <c r="P32" s="62">
        <f t="shared" si="4"/>
        <v>9586.8269999999993</v>
      </c>
      <c r="Q32" s="62">
        <f t="shared" si="4"/>
        <v>9303.8670000000002</v>
      </c>
      <c r="R32" s="62">
        <f t="shared" si="4"/>
        <v>9224.393</v>
      </c>
      <c r="S32" s="62">
        <f t="shared" si="4"/>
        <v>8955.4570000000003</v>
      </c>
      <c r="T32" s="62">
        <f t="shared" si="4"/>
        <v>8710.5299999999988</v>
      </c>
      <c r="U32" s="62">
        <f t="shared" si="4"/>
        <v>8533.8320000000003</v>
      </c>
      <c r="V32" s="62">
        <f t="shared" si="4"/>
        <v>8452.0920000000006</v>
      </c>
      <c r="W32" s="62">
        <f t="shared" si="4"/>
        <v>8157.5069999999996</v>
      </c>
      <c r="X32" s="62">
        <f t="shared" si="4"/>
        <v>7773.6689999999999</v>
      </c>
      <c r="Y32" s="62">
        <f t="shared" si="4"/>
        <v>7308.9129999999996</v>
      </c>
      <c r="Z32" s="63" t="str">
        <f t="shared" si="4"/>
        <v/>
      </c>
      <c r="AA32" s="64">
        <f>SUM(AA29:AA31)</f>
        <v>195547.96300000002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128</v>
      </c>
      <c r="C35" s="95">
        <v>110</v>
      </c>
      <c r="D35" s="95">
        <v>73</v>
      </c>
      <c r="E35" s="95">
        <v>73</v>
      </c>
      <c r="F35" s="95">
        <v>73</v>
      </c>
      <c r="G35" s="95">
        <v>73</v>
      </c>
      <c r="H35" s="95">
        <v>53</v>
      </c>
      <c r="I35" s="95">
        <v>103</v>
      </c>
      <c r="J35" s="95">
        <v>170</v>
      </c>
      <c r="K35" s="95">
        <v>240</v>
      </c>
      <c r="L35" s="95">
        <v>270</v>
      </c>
      <c r="M35" s="95">
        <v>270</v>
      </c>
      <c r="N35" s="95">
        <v>270</v>
      </c>
      <c r="O35" s="95">
        <v>262</v>
      </c>
      <c r="P35" s="95">
        <v>232</v>
      </c>
      <c r="Q35" s="95">
        <v>246</v>
      </c>
      <c r="R35" s="95">
        <v>216</v>
      </c>
      <c r="S35" s="95">
        <v>77</v>
      </c>
      <c r="T35" s="95">
        <v>70</v>
      </c>
      <c r="U35" s="95">
        <v>70</v>
      </c>
      <c r="V35" s="95">
        <v>70</v>
      </c>
      <c r="W35" s="95">
        <v>80</v>
      </c>
      <c r="X35" s="95">
        <v>85</v>
      </c>
      <c r="Y35" s="95">
        <v>96</v>
      </c>
      <c r="Z35" s="96"/>
      <c r="AA35" s="74">
        <f t="shared" ref="AA35:AA40" si="5">SUM(B35:Z35)</f>
        <v>3410</v>
      </c>
    </row>
    <row r="36" spans="1:27" ht="24.95" customHeight="1" x14ac:dyDescent="0.2">
      <c r="A36" s="97" t="s">
        <v>42</v>
      </c>
      <c r="B36" s="98">
        <v>1</v>
      </c>
      <c r="C36" s="99"/>
      <c r="D36" s="99">
        <v>6</v>
      </c>
      <c r="E36" s="99"/>
      <c r="F36" s="99"/>
      <c r="G36" s="99"/>
      <c r="H36" s="99">
        <v>36</v>
      </c>
      <c r="I36" s="99">
        <v>87</v>
      </c>
      <c r="J36" s="99">
        <v>40</v>
      </c>
      <c r="K36" s="99">
        <v>39</v>
      </c>
      <c r="L36" s="99">
        <v>69</v>
      </c>
      <c r="M36" s="99">
        <v>63</v>
      </c>
      <c r="N36" s="99">
        <v>47</v>
      </c>
      <c r="O36" s="99">
        <v>75</v>
      </c>
      <c r="P36" s="99">
        <v>78</v>
      </c>
      <c r="Q36" s="99">
        <v>86.926000000000002</v>
      </c>
      <c r="R36" s="99">
        <v>125</v>
      </c>
      <c r="S36" s="99">
        <v>121</v>
      </c>
      <c r="T36" s="99">
        <v>74</v>
      </c>
      <c r="U36" s="99">
        <v>53</v>
      </c>
      <c r="V36" s="99">
        <v>49</v>
      </c>
      <c r="W36" s="99">
        <v>71</v>
      </c>
      <c r="X36" s="99">
        <v>28</v>
      </c>
      <c r="Y36" s="99">
        <v>20.000999999999998</v>
      </c>
      <c r="Z36" s="100"/>
      <c r="AA36" s="79">
        <f t="shared" si="5"/>
        <v>1168.9269999999999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165.9</v>
      </c>
      <c r="I37" s="99">
        <v>308.8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434.4</v>
      </c>
      <c r="U37" s="99">
        <v>582.29999999999995</v>
      </c>
      <c r="V37" s="99">
        <v>747.5</v>
      </c>
      <c r="W37" s="99">
        <v>222.9</v>
      </c>
      <c r="X37" s="99">
        <v>332.4</v>
      </c>
      <c r="Y37" s="99"/>
      <c r="Z37" s="100"/>
      <c r="AA37" s="79">
        <f t="shared" si="5"/>
        <v>2794.2000000000003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20</v>
      </c>
      <c r="M38" s="99">
        <v>25</v>
      </c>
      <c r="N38" s="99">
        <v>159.79599999999999</v>
      </c>
      <c r="O38" s="99">
        <v>110.244</v>
      </c>
      <c r="P38" s="99">
        <v>51.621000000000002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366.66099999999994</v>
      </c>
    </row>
    <row r="39" spans="1:27" ht="24.95" customHeight="1" x14ac:dyDescent="0.2">
      <c r="A39" s="97" t="s">
        <v>45</v>
      </c>
      <c r="B39" s="98">
        <v>500</v>
      </c>
      <c r="C39" s="99">
        <v>215.9</v>
      </c>
      <c r="D39" s="99">
        <v>377.9</v>
      </c>
      <c r="E39" s="99">
        <v>468.2</v>
      </c>
      <c r="F39" s="99">
        <v>500</v>
      </c>
      <c r="G39" s="99">
        <v>500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370.5</v>
      </c>
      <c r="S39" s="99">
        <v>451.1</v>
      </c>
      <c r="T39" s="99"/>
      <c r="U39" s="99"/>
      <c r="V39" s="99"/>
      <c r="W39" s="99">
        <v>30.8</v>
      </c>
      <c r="X39" s="99">
        <v>75.8</v>
      </c>
      <c r="Y39" s="99">
        <v>48.6</v>
      </c>
      <c r="Z39" s="100"/>
      <c r="AA39" s="79">
        <f t="shared" si="5"/>
        <v>7538.8000000000011</v>
      </c>
    </row>
    <row r="40" spans="1:27" ht="30" customHeight="1" thickBot="1" x14ac:dyDescent="0.25">
      <c r="A40" s="86" t="s">
        <v>46</v>
      </c>
      <c r="B40" s="87">
        <f>IF(LEN(B$2)&gt;0,SUM(B35:B39),"")</f>
        <v>629</v>
      </c>
      <c r="C40" s="88">
        <f t="shared" ref="C40:Z40" si="6">IF(LEN(C$2)&gt;0,SUM(C35:C39),"")</f>
        <v>325.89999999999998</v>
      </c>
      <c r="D40" s="88">
        <f t="shared" si="6"/>
        <v>456.9</v>
      </c>
      <c r="E40" s="88">
        <f t="shared" si="6"/>
        <v>541.20000000000005</v>
      </c>
      <c r="F40" s="88">
        <f t="shared" si="6"/>
        <v>573</v>
      </c>
      <c r="G40" s="88">
        <f t="shared" si="6"/>
        <v>573</v>
      </c>
      <c r="H40" s="88">
        <f t="shared" si="6"/>
        <v>254.9</v>
      </c>
      <c r="I40" s="88">
        <f t="shared" si="6"/>
        <v>498.8</v>
      </c>
      <c r="J40" s="88">
        <f t="shared" si="6"/>
        <v>710</v>
      </c>
      <c r="K40" s="88">
        <f t="shared" si="6"/>
        <v>779</v>
      </c>
      <c r="L40" s="88">
        <f t="shared" si="6"/>
        <v>859</v>
      </c>
      <c r="M40" s="88">
        <f t="shared" si="6"/>
        <v>858</v>
      </c>
      <c r="N40" s="88">
        <f t="shared" si="6"/>
        <v>976.79600000000005</v>
      </c>
      <c r="O40" s="88">
        <f t="shared" si="6"/>
        <v>947.24400000000003</v>
      </c>
      <c r="P40" s="88">
        <f t="shared" si="6"/>
        <v>861.62099999999998</v>
      </c>
      <c r="Q40" s="88">
        <f t="shared" si="6"/>
        <v>832.92599999999993</v>
      </c>
      <c r="R40" s="88">
        <f t="shared" si="6"/>
        <v>711.5</v>
      </c>
      <c r="S40" s="88">
        <f t="shared" si="6"/>
        <v>649.1</v>
      </c>
      <c r="T40" s="88">
        <f t="shared" si="6"/>
        <v>578.4</v>
      </c>
      <c r="U40" s="88">
        <f t="shared" si="6"/>
        <v>705.3</v>
      </c>
      <c r="V40" s="88">
        <f t="shared" si="6"/>
        <v>866.5</v>
      </c>
      <c r="W40" s="88">
        <f t="shared" si="6"/>
        <v>404.7</v>
      </c>
      <c r="X40" s="88">
        <f t="shared" si="6"/>
        <v>521.19999999999993</v>
      </c>
      <c r="Y40" s="88">
        <f t="shared" si="6"/>
        <v>164.601</v>
      </c>
      <c r="Z40" s="89" t="str">
        <f t="shared" si="6"/>
        <v/>
      </c>
      <c r="AA40" s="90">
        <f t="shared" si="5"/>
        <v>15278.588000000002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165.9</v>
      </c>
      <c r="I45" s="99">
        <v>308.8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434.4</v>
      </c>
      <c r="U45" s="99">
        <v>582.29999999999995</v>
      </c>
      <c r="V45" s="99">
        <v>747.5</v>
      </c>
      <c r="W45" s="99">
        <v>222.9</v>
      </c>
      <c r="X45" s="99">
        <v>332.4</v>
      </c>
      <c r="Y45" s="99"/>
      <c r="Z45" s="100"/>
      <c r="AA45" s="79">
        <f t="shared" si="7"/>
        <v>2794.2000000000003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215.9</v>
      </c>
      <c r="D47" s="99">
        <v>377.9</v>
      </c>
      <c r="E47" s="99">
        <v>468.2</v>
      </c>
      <c r="F47" s="99">
        <v>500</v>
      </c>
      <c r="G47" s="99">
        <v>500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370.5</v>
      </c>
      <c r="S47" s="99">
        <v>451.1</v>
      </c>
      <c r="T47" s="99"/>
      <c r="U47" s="99"/>
      <c r="V47" s="99"/>
      <c r="W47" s="99">
        <v>30.8</v>
      </c>
      <c r="X47" s="99">
        <v>75.8</v>
      </c>
      <c r="Y47" s="99">
        <v>48.6</v>
      </c>
      <c r="Z47" s="100"/>
      <c r="AA47" s="79">
        <f t="shared" si="7"/>
        <v>7538.8000000000011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149.5</v>
      </c>
      <c r="E48" s="99">
        <v>150</v>
      </c>
      <c r="F48" s="99">
        <v>150</v>
      </c>
      <c r="G48" s="99">
        <v>146.5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3596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365.9</v>
      </c>
      <c r="D49" s="88">
        <f t="shared" si="8"/>
        <v>527.4</v>
      </c>
      <c r="E49" s="88">
        <f t="shared" si="8"/>
        <v>618.20000000000005</v>
      </c>
      <c r="F49" s="88">
        <f t="shared" si="8"/>
        <v>650</v>
      </c>
      <c r="G49" s="88">
        <f t="shared" si="8"/>
        <v>646.5</v>
      </c>
      <c r="H49" s="88">
        <f t="shared" si="8"/>
        <v>315.89999999999998</v>
      </c>
      <c r="I49" s="88">
        <f t="shared" si="8"/>
        <v>458.8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520.5</v>
      </c>
      <c r="S49" s="88">
        <f t="shared" si="8"/>
        <v>601.1</v>
      </c>
      <c r="T49" s="88">
        <f t="shared" si="8"/>
        <v>584.4</v>
      </c>
      <c r="U49" s="88">
        <f t="shared" si="8"/>
        <v>732.3</v>
      </c>
      <c r="V49" s="88">
        <f t="shared" si="8"/>
        <v>897.5</v>
      </c>
      <c r="W49" s="88">
        <f t="shared" si="8"/>
        <v>403.70000000000005</v>
      </c>
      <c r="X49" s="88">
        <f t="shared" si="8"/>
        <v>558.20000000000005</v>
      </c>
      <c r="Y49" s="88">
        <f t="shared" si="8"/>
        <v>198.6</v>
      </c>
      <c r="Z49" s="89" t="str">
        <f t="shared" si="8"/>
        <v/>
      </c>
      <c r="AA49" s="90">
        <f t="shared" si="7"/>
        <v>13929.000000000002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7669.6980000000003</v>
      </c>
      <c r="C52" s="88">
        <f t="shared" ref="C52:Z52" si="10">IF(LEN(C$2)&gt;0,SUM(C10:C15)+C26+C40,"")</f>
        <v>7039.1839999999993</v>
      </c>
      <c r="D52" s="88">
        <f t="shared" si="10"/>
        <v>6905.8959999999988</v>
      </c>
      <c r="E52" s="88">
        <f t="shared" si="10"/>
        <v>6800.3239999999996</v>
      </c>
      <c r="F52" s="88">
        <f t="shared" si="10"/>
        <v>6801.2549999999992</v>
      </c>
      <c r="G52" s="88">
        <f t="shared" si="10"/>
        <v>6881.9940000000006</v>
      </c>
      <c r="H52" s="88">
        <f t="shared" si="10"/>
        <v>6954.1769999999997</v>
      </c>
      <c r="I52" s="88">
        <f t="shared" si="10"/>
        <v>7883.0219999999999</v>
      </c>
      <c r="J52" s="88">
        <f t="shared" si="10"/>
        <v>8763.9150000000009</v>
      </c>
      <c r="K52" s="88">
        <f t="shared" si="10"/>
        <v>9369.4449999999997</v>
      </c>
      <c r="L52" s="88">
        <f t="shared" si="10"/>
        <v>9783.8909999999996</v>
      </c>
      <c r="M52" s="88">
        <f t="shared" si="10"/>
        <v>10031.615</v>
      </c>
      <c r="N52" s="88">
        <f t="shared" si="10"/>
        <v>10357.000000000002</v>
      </c>
      <c r="O52" s="88">
        <f t="shared" si="10"/>
        <v>10336.160000000002</v>
      </c>
      <c r="P52" s="88">
        <f t="shared" si="10"/>
        <v>10086.826999999999</v>
      </c>
      <c r="Q52" s="88">
        <f t="shared" si="10"/>
        <v>9803.8670000000002</v>
      </c>
      <c r="R52" s="88">
        <f t="shared" si="10"/>
        <v>9594.893</v>
      </c>
      <c r="S52" s="88">
        <f t="shared" si="10"/>
        <v>9406.5570000000007</v>
      </c>
      <c r="T52" s="88">
        <f t="shared" si="10"/>
        <v>9144.9300000000021</v>
      </c>
      <c r="U52" s="88">
        <f t="shared" si="10"/>
        <v>9116.1319999999996</v>
      </c>
      <c r="V52" s="88">
        <f t="shared" si="10"/>
        <v>9199.5920000000006</v>
      </c>
      <c r="W52" s="88">
        <f t="shared" si="10"/>
        <v>8411.2070000000003</v>
      </c>
      <c r="X52" s="88">
        <f t="shared" si="10"/>
        <v>8181.8689999999997</v>
      </c>
      <c r="Y52" s="88">
        <f t="shared" si="10"/>
        <v>7357.512999999999</v>
      </c>
      <c r="Z52" s="89" t="str">
        <f t="shared" si="10"/>
        <v/>
      </c>
      <c r="AA52" s="104">
        <f>SUM(B52:Z52)</f>
        <v>205880.96300000005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-666</v>
      </c>
      <c r="C4" s="18">
        <v>-976.1</v>
      </c>
      <c r="D4" s="18">
        <v>-807.1</v>
      </c>
      <c r="E4" s="18">
        <v>-702.8</v>
      </c>
      <c r="F4" s="18">
        <v>-671</v>
      </c>
      <c r="G4" s="18">
        <v>-651</v>
      </c>
      <c r="H4" s="18">
        <v>-334.1</v>
      </c>
      <c r="I4" s="18">
        <v>-26.099999999999966</v>
      </c>
      <c r="J4" s="18">
        <v>-197.29999999999995</v>
      </c>
      <c r="K4" s="18">
        <v>-718</v>
      </c>
      <c r="L4" s="18">
        <v>-619.90000000000009</v>
      </c>
      <c r="M4" s="18">
        <v>-388.29999999999995</v>
      </c>
      <c r="N4" s="18">
        <v>-672</v>
      </c>
      <c r="O4" s="18">
        <v>-726</v>
      </c>
      <c r="P4" s="18">
        <v>-752</v>
      </c>
      <c r="Q4" s="18">
        <v>-580</v>
      </c>
      <c r="R4" s="18">
        <v>-205.70000000000005</v>
      </c>
      <c r="S4" s="18">
        <v>-183.39999999999998</v>
      </c>
      <c r="T4" s="18">
        <v>11</v>
      </c>
      <c r="U4" s="18">
        <v>82.299999999999955</v>
      </c>
      <c r="V4" s="18">
        <v>247.5</v>
      </c>
      <c r="W4" s="18">
        <v>253.70000000000002</v>
      </c>
      <c r="X4" s="18">
        <v>408.2</v>
      </c>
      <c r="Y4" s="18">
        <v>-71.800000000000011</v>
      </c>
      <c r="Z4" s="19"/>
      <c r="AA4" s="111">
        <f>SUM(B4:Z4)</f>
        <v>-8945.9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118.56</v>
      </c>
      <c r="C7" s="117">
        <v>117.37</v>
      </c>
      <c r="D7" s="117">
        <v>115.35</v>
      </c>
      <c r="E7" s="117">
        <v>114.29</v>
      </c>
      <c r="F7" s="117">
        <v>111.98</v>
      </c>
      <c r="G7" s="117">
        <v>112.71</v>
      </c>
      <c r="H7" s="117">
        <v>126.82</v>
      </c>
      <c r="I7" s="117">
        <v>128.66</v>
      </c>
      <c r="J7" s="117">
        <v>109.5</v>
      </c>
      <c r="K7" s="117">
        <v>95</v>
      </c>
      <c r="L7" s="117">
        <v>73.819999999999993</v>
      </c>
      <c r="M7" s="117">
        <v>62.8</v>
      </c>
      <c r="N7" s="117">
        <v>53.55</v>
      </c>
      <c r="O7" s="117">
        <v>65.44</v>
      </c>
      <c r="P7" s="117">
        <v>70.010000000000005</v>
      </c>
      <c r="Q7" s="117">
        <v>98.94</v>
      </c>
      <c r="R7" s="117">
        <v>119.79</v>
      </c>
      <c r="S7" s="117">
        <v>124</v>
      </c>
      <c r="T7" s="117">
        <v>184.27</v>
      </c>
      <c r="U7" s="117">
        <v>238.6</v>
      </c>
      <c r="V7" s="117">
        <v>330</v>
      </c>
      <c r="W7" s="117">
        <v>208.8</v>
      </c>
      <c r="X7" s="117">
        <v>160</v>
      </c>
      <c r="Y7" s="117">
        <v>120.36</v>
      </c>
      <c r="Z7" s="118"/>
      <c r="AA7" s="119">
        <f>IF(SUM(B7:Z7)&lt;&gt;0,AVERAGEIF(B7:Z7,"&lt;&gt;"""),"")</f>
        <v>127.52583333333332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1166</v>
      </c>
      <c r="C13" s="129">
        <v>1192</v>
      </c>
      <c r="D13" s="129">
        <v>1185</v>
      </c>
      <c r="E13" s="129">
        <v>1171</v>
      </c>
      <c r="F13" s="129">
        <v>1171</v>
      </c>
      <c r="G13" s="129">
        <v>1151</v>
      </c>
      <c r="H13" s="129"/>
      <c r="I13" s="129"/>
      <c r="J13" s="129">
        <v>697.3</v>
      </c>
      <c r="K13" s="129">
        <v>1218</v>
      </c>
      <c r="L13" s="129">
        <v>1119.9000000000001</v>
      </c>
      <c r="M13" s="129">
        <v>888.3</v>
      </c>
      <c r="N13" s="129">
        <v>1172</v>
      </c>
      <c r="O13" s="129">
        <v>1226</v>
      </c>
      <c r="P13" s="129">
        <v>1252</v>
      </c>
      <c r="Q13" s="129">
        <v>1080</v>
      </c>
      <c r="R13" s="129">
        <v>576.20000000000005</v>
      </c>
      <c r="S13" s="129">
        <v>634.5</v>
      </c>
      <c r="T13" s="129"/>
      <c r="U13" s="129"/>
      <c r="V13" s="129"/>
      <c r="W13" s="129"/>
      <c r="X13" s="129"/>
      <c r="Y13" s="130">
        <v>120.4</v>
      </c>
      <c r="Z13" s="131"/>
      <c r="AA13" s="132">
        <f t="shared" si="0"/>
        <v>17020.599999999999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334.9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423.4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2258.3000000000002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1166</v>
      </c>
      <c r="C16" s="135">
        <f t="shared" si="1"/>
        <v>1192</v>
      </c>
      <c r="D16" s="135">
        <f t="shared" si="1"/>
        <v>1185</v>
      </c>
      <c r="E16" s="135">
        <f t="shared" si="1"/>
        <v>1171</v>
      </c>
      <c r="F16" s="135">
        <f t="shared" si="1"/>
        <v>1171</v>
      </c>
      <c r="G16" s="135">
        <f t="shared" si="1"/>
        <v>1151</v>
      </c>
      <c r="H16" s="135">
        <f t="shared" si="1"/>
        <v>500</v>
      </c>
      <c r="I16" s="135">
        <f t="shared" si="1"/>
        <v>334.9</v>
      </c>
      <c r="J16" s="135">
        <f t="shared" si="1"/>
        <v>697.3</v>
      </c>
      <c r="K16" s="135">
        <f t="shared" si="1"/>
        <v>1218</v>
      </c>
      <c r="L16" s="135">
        <f t="shared" si="1"/>
        <v>1119.9000000000001</v>
      </c>
      <c r="M16" s="135">
        <f t="shared" si="1"/>
        <v>888.3</v>
      </c>
      <c r="N16" s="135">
        <f t="shared" si="1"/>
        <v>1172</v>
      </c>
      <c r="O16" s="135">
        <f t="shared" si="1"/>
        <v>1226</v>
      </c>
      <c r="P16" s="135">
        <f t="shared" si="1"/>
        <v>1252</v>
      </c>
      <c r="Q16" s="135">
        <f t="shared" si="1"/>
        <v>1080</v>
      </c>
      <c r="R16" s="135">
        <f t="shared" si="1"/>
        <v>576.20000000000005</v>
      </c>
      <c r="S16" s="135">
        <f t="shared" si="1"/>
        <v>634.5</v>
      </c>
      <c r="T16" s="135">
        <f t="shared" si="1"/>
        <v>423.4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0</v>
      </c>
      <c r="Y16" s="135">
        <f t="shared" si="1"/>
        <v>120.4</v>
      </c>
      <c r="Z16" s="136" t="str">
        <f t="shared" si="1"/>
        <v/>
      </c>
      <c r="AA16" s="90">
        <f t="shared" si="0"/>
        <v>19278.900000000001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165.9</v>
      </c>
      <c r="I21" s="129">
        <v>308.8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434.4</v>
      </c>
      <c r="U21" s="129">
        <v>582.29999999999995</v>
      </c>
      <c r="V21" s="129">
        <v>747.5</v>
      </c>
      <c r="W21" s="129">
        <v>222.9</v>
      </c>
      <c r="X21" s="129">
        <v>332.4</v>
      </c>
      <c r="Y21" s="130"/>
      <c r="Z21" s="131"/>
      <c r="AA21" s="132">
        <f t="shared" si="2"/>
        <v>2794.2000000000003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215.9</v>
      </c>
      <c r="D23" s="133">
        <v>377.9</v>
      </c>
      <c r="E23" s="133">
        <v>468.2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370.5</v>
      </c>
      <c r="S23" s="133">
        <v>451.1</v>
      </c>
      <c r="T23" s="133"/>
      <c r="U23" s="133"/>
      <c r="V23" s="133"/>
      <c r="W23" s="133">
        <v>30.8</v>
      </c>
      <c r="X23" s="133">
        <v>75.8</v>
      </c>
      <c r="Y23" s="133">
        <v>48.6</v>
      </c>
      <c r="Z23" s="131"/>
      <c r="AA23" s="132">
        <f t="shared" si="2"/>
        <v>7538.8000000000011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215.9</v>
      </c>
      <c r="D24" s="135">
        <f t="shared" si="3"/>
        <v>377.9</v>
      </c>
      <c r="E24" s="135">
        <f t="shared" si="3"/>
        <v>468.2</v>
      </c>
      <c r="F24" s="135">
        <f t="shared" si="3"/>
        <v>500</v>
      </c>
      <c r="G24" s="135">
        <f t="shared" si="3"/>
        <v>500</v>
      </c>
      <c r="H24" s="135">
        <f t="shared" si="3"/>
        <v>165.9</v>
      </c>
      <c r="I24" s="135">
        <f t="shared" si="3"/>
        <v>308.8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370.5</v>
      </c>
      <c r="S24" s="135">
        <f t="shared" si="3"/>
        <v>451.1</v>
      </c>
      <c r="T24" s="135">
        <f t="shared" si="3"/>
        <v>434.4</v>
      </c>
      <c r="U24" s="135">
        <f t="shared" si="3"/>
        <v>582.29999999999995</v>
      </c>
      <c r="V24" s="135">
        <f t="shared" si="3"/>
        <v>747.5</v>
      </c>
      <c r="W24" s="135">
        <f t="shared" si="3"/>
        <v>253.70000000000002</v>
      </c>
      <c r="X24" s="135">
        <f t="shared" si="3"/>
        <v>408.2</v>
      </c>
      <c r="Y24" s="135">
        <f t="shared" si="3"/>
        <v>48.6</v>
      </c>
      <c r="Z24" s="136" t="str">
        <f t="shared" si="3"/>
        <v/>
      </c>
      <c r="AA24" s="90">
        <f t="shared" si="2"/>
        <v>10333.000000000002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2024-08-06T11:08:39Z</dcterms:created>
  <dcterms:modified xsi:type="dcterms:W3CDTF">2024-08-06T11:08:41Z</dcterms:modified>
</cp:coreProperties>
</file>