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<sst xmlns="http://schemas.openxmlformats.org/spreadsheetml/2006/main" count="119" uniqueCount="54">
  <si>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05/08/2024 14:10:21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</si>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</sst>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454-43AF-B57A-C68377DE9CE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454-43AF-B57A-C68377DE9CE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D454-43AF-B57A-C68377DE9CE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D454-43AF-B57A-C68377DE9CE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454-43AF-B57A-C68377DE9CE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454-43AF-B57A-C68377DE9CE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454-43AF-B57A-C68377DE9CE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453</c:v>
                </c:pt>
                <c:pt idx="1">
                  <c:v>453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453</c:v>
                </c:pt>
                <c:pt idx="6">
                  <c:v>453</c:v>
                </c:pt>
                <c:pt idx="7">
                  <c:v>644.39800000000002</c:v>
                </c:pt>
                <c:pt idx="8">
                  <c:v>453</c:v>
                </c:pt>
                <c:pt idx="9">
                  <c:v>453</c:v>
                </c:pt>
                <c:pt idx="10">
                  <c:v>453</c:v>
                </c:pt>
                <c:pt idx="11">
                  <c:v>453</c:v>
                </c:pt>
                <c:pt idx="12">
                  <c:v>453</c:v>
                </c:pt>
                <c:pt idx="13">
                  <c:v>453</c:v>
                </c:pt>
                <c:pt idx="14">
                  <c:v>453</c:v>
                </c:pt>
                <c:pt idx="15">
                  <c:v>453</c:v>
                </c:pt>
                <c:pt idx="16">
                  <c:v>453</c:v>
                </c:pt>
                <c:pt idx="17">
                  <c:v>756.68</c:v>
                </c:pt>
                <c:pt idx="18">
                  <c:v>867</c:v>
                </c:pt>
                <c:pt idx="19">
                  <c:v>867</c:v>
                </c:pt>
                <c:pt idx="20">
                  <c:v>867</c:v>
                </c:pt>
                <c:pt idx="21">
                  <c:v>867</c:v>
                </c:pt>
                <c:pt idx="22">
                  <c:v>831.87400000000002</c:v>
                </c:pt>
                <c:pt idx="2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454-43AF-B57A-C68377DE9CE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252</c:v>
                </c:pt>
                <c:pt idx="1">
                  <c:v>225</c:v>
                </c:pt>
                <c:pt idx="2">
                  <c:v>207.5</c:v>
                </c:pt>
                <c:pt idx="3">
                  <c:v>195</c:v>
                </c:pt>
                <c:pt idx="4">
                  <c:v>193</c:v>
                </c:pt>
                <c:pt idx="5">
                  <c:v>208</c:v>
                </c:pt>
                <c:pt idx="6">
                  <c:v>261</c:v>
                </c:pt>
                <c:pt idx="7">
                  <c:v>322</c:v>
                </c:pt>
                <c:pt idx="8">
                  <c:v>364</c:v>
                </c:pt>
                <c:pt idx="9">
                  <c:v>374</c:v>
                </c:pt>
                <c:pt idx="10">
                  <c:v>375</c:v>
                </c:pt>
                <c:pt idx="11">
                  <c:v>385</c:v>
                </c:pt>
                <c:pt idx="12">
                  <c:v>398</c:v>
                </c:pt>
                <c:pt idx="13">
                  <c:v>392</c:v>
                </c:pt>
                <c:pt idx="14">
                  <c:v>379</c:v>
                </c:pt>
                <c:pt idx="15">
                  <c:v>379</c:v>
                </c:pt>
                <c:pt idx="16">
                  <c:v>396</c:v>
                </c:pt>
                <c:pt idx="17">
                  <c:v>418</c:v>
                </c:pt>
                <c:pt idx="18">
                  <c:v>436</c:v>
                </c:pt>
                <c:pt idx="19">
                  <c:v>437</c:v>
                </c:pt>
                <c:pt idx="20">
                  <c:v>427</c:v>
                </c:pt>
                <c:pt idx="21">
                  <c:v>382</c:v>
                </c:pt>
                <c:pt idx="22">
                  <c:v>332</c:v>
                </c:pt>
                <c:pt idx="23">
                  <c:v>265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D454-43AF-B57A-C68377DE9CE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4025.239</c:v>
                </c:pt>
                <c:pt idx="1">
                  <c:v>3211.4650000000001</c:v>
                </c:pt>
                <c:pt idx="2">
                  <c:v>3132.7490000000003</c:v>
                </c:pt>
                <c:pt idx="3">
                  <c:v>2936.4059999999999</c:v>
                </c:pt>
                <c:pt idx="4">
                  <c:v>2986.5260000000003</c:v>
                </c:pt>
                <c:pt idx="5">
                  <c:v>3037.4890000000005</c:v>
                </c:pt>
                <c:pt idx="6">
                  <c:v>3225.6800000000003</c:v>
                </c:pt>
                <c:pt idx="7">
                  <c:v>3206.6530000000002</c:v>
                </c:pt>
                <c:pt idx="8">
                  <c:v>2757.5140000000001</c:v>
                </c:pt>
                <c:pt idx="9">
                  <c:v>2131.9189999999999</c:v>
                </c:pt>
                <c:pt idx="10">
                  <c:v>1587.9</c:v>
                </c:pt>
                <c:pt idx="11">
                  <c:v>1587.9</c:v>
                </c:pt>
                <c:pt idx="12">
                  <c:v>1587.9</c:v>
                </c:pt>
                <c:pt idx="13">
                  <c:v>1587.9</c:v>
                </c:pt>
                <c:pt idx="14">
                  <c:v>2186.4409999999998</c:v>
                </c:pt>
                <c:pt idx="15">
                  <c:v>2971.1480000000001</c:v>
                </c:pt>
                <c:pt idx="16">
                  <c:v>3513.6509999999998</c:v>
                </c:pt>
                <c:pt idx="17">
                  <c:v>3849.2830000000004</c:v>
                </c:pt>
                <c:pt idx="18">
                  <c:v>4105.6329999999998</c:v>
                </c:pt>
                <c:pt idx="19">
                  <c:v>4138.2070000000003</c:v>
                </c:pt>
                <c:pt idx="20">
                  <c:v>4196.6610000000001</c:v>
                </c:pt>
                <c:pt idx="21">
                  <c:v>4191.0259999999998</c:v>
                </c:pt>
                <c:pt idx="22">
                  <c:v>4030.6750000000002</c:v>
                </c:pt>
                <c:pt idx="23">
                  <c:v>3694.4360000000001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454-43AF-B57A-C68377DE9CE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1784</c:v>
                </c:pt>
                <c:pt idx="1">
                  <c:v>2033.6</c:v>
                </c:pt>
                <c:pt idx="2">
                  <c:v>1862.8</c:v>
                </c:pt>
                <c:pt idx="3">
                  <c:v>1867.9</c:v>
                </c:pt>
                <c:pt idx="4">
                  <c:v>1820</c:v>
                </c:pt>
                <c:pt idx="5">
                  <c:v>1803</c:v>
                </c:pt>
                <c:pt idx="6">
                  <c:v>1531.1</c:v>
                </c:pt>
                <c:pt idx="7">
                  <c:v>1504</c:v>
                </c:pt>
                <c:pt idx="8">
                  <c:v>1681</c:v>
                </c:pt>
                <c:pt idx="9">
                  <c:v>1701</c:v>
                </c:pt>
                <c:pt idx="10">
                  <c:v>1638</c:v>
                </c:pt>
                <c:pt idx="11">
                  <c:v>1495.2</c:v>
                </c:pt>
                <c:pt idx="12">
                  <c:v>1503.6</c:v>
                </c:pt>
                <c:pt idx="13">
                  <c:v>1634</c:v>
                </c:pt>
                <c:pt idx="14">
                  <c:v>1660</c:v>
                </c:pt>
                <c:pt idx="15">
                  <c:v>1478.3</c:v>
                </c:pt>
                <c:pt idx="16">
                  <c:v>1418</c:v>
                </c:pt>
                <c:pt idx="17">
                  <c:v>1488.3</c:v>
                </c:pt>
                <c:pt idx="18">
                  <c:v>1120.5999999999999</c:v>
                </c:pt>
                <c:pt idx="19">
                  <c:v>1060.7</c:v>
                </c:pt>
                <c:pt idx="20">
                  <c:v>1243</c:v>
                </c:pt>
                <c:pt idx="21">
                  <c:v>1074.9000000000001</c:v>
                </c:pt>
                <c:pt idx="22">
                  <c:v>1107.5</c:v>
                </c:pt>
                <c:pt idx="23">
                  <c:v>1675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454-43AF-B57A-C68377DE9CE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606.10099999999989</c:v>
                </c:pt>
                <c:pt idx="1">
                  <c:v>619.28599999999994</c:v>
                </c:pt>
                <c:pt idx="2">
                  <c:v>640.5</c:v>
                </c:pt>
                <c:pt idx="3">
                  <c:v>690.88600000000019</c:v>
                </c:pt>
                <c:pt idx="4">
                  <c:v>743.26099999999997</c:v>
                </c:pt>
                <c:pt idx="5">
                  <c:v>811.75999999999988</c:v>
                </c:pt>
                <c:pt idx="6">
                  <c:v>1128.6220000000001</c:v>
                </c:pt>
                <c:pt idx="7">
                  <c:v>2053.3260000000005</c:v>
                </c:pt>
                <c:pt idx="8">
                  <c:v>3306.5960000000005</c:v>
                </c:pt>
                <c:pt idx="9">
                  <c:v>4507.4669999999996</c:v>
                </c:pt>
                <c:pt idx="10">
                  <c:v>5280.0370000000003</c:v>
                </c:pt>
                <c:pt idx="11">
                  <c:v>5727.9140000000007</c:v>
                </c:pt>
                <c:pt idx="12">
                  <c:v>5821.9299999999994</c:v>
                </c:pt>
                <c:pt idx="13">
                  <c:v>5645.4459999999999</c:v>
                </c:pt>
                <c:pt idx="14">
                  <c:v>5156.8590000000013</c:v>
                </c:pt>
                <c:pt idx="15">
                  <c:v>4369.8389999999999</c:v>
                </c:pt>
                <c:pt idx="16">
                  <c:v>3353.8180000000002</c:v>
                </c:pt>
                <c:pt idx="17">
                  <c:v>2165.2620000000002</c:v>
                </c:pt>
                <c:pt idx="18">
                  <c:v>1127.2599999999998</c:v>
                </c:pt>
                <c:pt idx="19">
                  <c:v>687.65000000000009</c:v>
                </c:pt>
                <c:pt idx="20">
                  <c:v>625.14499999999987</c:v>
                </c:pt>
                <c:pt idx="21">
                  <c:v>644.8090000000002</c:v>
                </c:pt>
                <c:pt idx="22">
                  <c:v>703.90499999999997</c:v>
                </c:pt>
                <c:pt idx="23">
                  <c:v>743.75799999999992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454-43AF-B57A-C68377DE9CE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54</c:v>
                </c:pt>
                <c:pt idx="1">
                  <c:v>54</c:v>
                </c:pt>
                <c:pt idx="2">
                  <c:v>55</c:v>
                </c:pt>
                <c:pt idx="3">
                  <c:v>58</c:v>
                </c:pt>
                <c:pt idx="4">
                  <c:v>61</c:v>
                </c:pt>
                <c:pt idx="5">
                  <c:v>61</c:v>
                </c:pt>
                <c:pt idx="6">
                  <c:v>61</c:v>
                </c:pt>
                <c:pt idx="7">
                  <c:v>69</c:v>
                </c:pt>
                <c:pt idx="8">
                  <c:v>87</c:v>
                </c:pt>
                <c:pt idx="9">
                  <c:v>104</c:v>
                </c:pt>
                <c:pt idx="10">
                  <c:v>116</c:v>
                </c:pt>
                <c:pt idx="11">
                  <c:v>123</c:v>
                </c:pt>
                <c:pt idx="12">
                  <c:v>126</c:v>
                </c:pt>
                <c:pt idx="13">
                  <c:v>126</c:v>
                </c:pt>
                <c:pt idx="14">
                  <c:v>120</c:v>
                </c:pt>
                <c:pt idx="15">
                  <c:v>107</c:v>
                </c:pt>
                <c:pt idx="16">
                  <c:v>91</c:v>
                </c:pt>
                <c:pt idx="17">
                  <c:v>72</c:v>
                </c:pt>
                <c:pt idx="18">
                  <c:v>55</c:v>
                </c:pt>
                <c:pt idx="19">
                  <c:v>50</c:v>
                </c:pt>
                <c:pt idx="20">
                  <c:v>52</c:v>
                </c:pt>
                <c:pt idx="21">
                  <c:v>57</c:v>
                </c:pt>
                <c:pt idx="22">
                  <c:v>63</c:v>
                </c:pt>
                <c:pt idx="23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454-43AF-B57A-C68377DE9CE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239</c:v>
                </c:pt>
                <c:pt idx="5">
                  <c:v>231</c:v>
                </c:pt>
                <c:pt idx="6">
                  <c:v>231</c:v>
                </c:pt>
                <c:pt idx="7">
                  <c:v>231</c:v>
                </c:pt>
                <c:pt idx="8">
                  <c:v>205</c:v>
                </c:pt>
                <c:pt idx="9">
                  <c:v>119</c:v>
                </c:pt>
                <c:pt idx="10">
                  <c:v>89</c:v>
                </c:pt>
                <c:pt idx="11">
                  <c:v>102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172</c:v>
                </c:pt>
                <c:pt idx="17">
                  <c:v>862</c:v>
                </c:pt>
                <c:pt idx="18">
                  <c:v>1270</c:v>
                </c:pt>
                <c:pt idx="19">
                  <c:v>1532</c:v>
                </c:pt>
                <c:pt idx="20">
                  <c:v>1581.4780000000001</c:v>
                </c:pt>
                <c:pt idx="21">
                  <c:v>1493</c:v>
                </c:pt>
                <c:pt idx="22">
                  <c:v>1410</c:v>
                </c:pt>
                <c:pt idx="23">
                  <c:v>1140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454-43AF-B57A-C68377DE9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119.77</c:v>
                </c:pt>
                <c:pt idx="1">
                  <c:v>117.77</c:v>
                </c:pt>
                <c:pt idx="2">
                  <c:v>116.06</c:v>
                </c:pt>
                <c:pt idx="3">
                  <c:v>114.02</c:v>
                </c:pt>
                <c:pt idx="4">
                  <c:v>114.49</c:v>
                </c:pt>
                <c:pt idx="5">
                  <c:v>115</c:v>
                </c:pt>
                <c:pt idx="6">
                  <c:v>125.16</c:v>
                </c:pt>
                <c:pt idx="7">
                  <c:v>139.44</c:v>
                </c:pt>
                <c:pt idx="8">
                  <c:v>112.29</c:v>
                </c:pt>
                <c:pt idx="9">
                  <c:v>100.01</c:v>
                </c:pt>
                <c:pt idx="10">
                  <c:v>57.67</c:v>
                </c:pt>
                <c:pt idx="11">
                  <c:v>41.85</c:v>
                </c:pt>
                <c:pt idx="12">
                  <c:v>53.5</c:v>
                </c:pt>
                <c:pt idx="13">
                  <c:v>85</c:v>
                </c:pt>
                <c:pt idx="14">
                  <c:v>115</c:v>
                </c:pt>
                <c:pt idx="15">
                  <c:v>117.75</c:v>
                </c:pt>
                <c:pt idx="16">
                  <c:v>121</c:v>
                </c:pt>
                <c:pt idx="17">
                  <c:v>128.4</c:v>
                </c:pt>
                <c:pt idx="18">
                  <c:v>190</c:v>
                </c:pt>
                <c:pt idx="19">
                  <c:v>234.5</c:v>
                </c:pt>
                <c:pt idx="20">
                  <c:v>347.47</c:v>
                </c:pt>
                <c:pt idx="21">
                  <c:v>233</c:v>
                </c:pt>
                <c:pt idx="22">
                  <c:v>136.27000000000001</c:v>
                </c:pt>
                <c:pt idx="23">
                  <c:v>115.01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454-43AF-B57A-C68377DE9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135.5</c:v>
                </c:pt>
                <c:pt idx="1">
                  <c:v>110</c:v>
                </c:pt>
                <c:pt idx="2">
                  <c:v>108.5</c:v>
                </c:pt>
                <c:pt idx="3">
                  <c:v>105</c:v>
                </c:pt>
                <c:pt idx="4">
                  <c:v>102.5</c:v>
                </c:pt>
                <c:pt idx="5">
                  <c:v>110.5</c:v>
                </c:pt>
                <c:pt idx="6">
                  <c:v>137</c:v>
                </c:pt>
                <c:pt idx="7">
                  <c:v>146.5</c:v>
                </c:pt>
                <c:pt idx="8">
                  <c:v>122.5</c:v>
                </c:pt>
                <c:pt idx="9">
                  <c:v>119</c:v>
                </c:pt>
                <c:pt idx="10">
                  <c:v>119</c:v>
                </c:pt>
                <c:pt idx="11">
                  <c:v>127</c:v>
                </c:pt>
                <c:pt idx="12">
                  <c:v>131</c:v>
                </c:pt>
                <c:pt idx="13">
                  <c:v>122.5</c:v>
                </c:pt>
                <c:pt idx="14">
                  <c:v>133</c:v>
                </c:pt>
                <c:pt idx="15">
                  <c:v>151.5</c:v>
                </c:pt>
                <c:pt idx="16">
                  <c:v>195</c:v>
                </c:pt>
                <c:pt idx="17">
                  <c:v>224</c:v>
                </c:pt>
                <c:pt idx="18">
                  <c:v>245</c:v>
                </c:pt>
                <c:pt idx="19">
                  <c:v>251</c:v>
                </c:pt>
                <c:pt idx="20">
                  <c:v>242.5</c:v>
                </c:pt>
                <c:pt idx="21">
                  <c:v>237</c:v>
                </c:pt>
                <c:pt idx="22">
                  <c:v>235</c:v>
                </c:pt>
                <c:pt idx="23">
                  <c:v>164.5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D6-4C2B-9388-0D1658ADCE8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769.3130000000001</c:v>
                </c:pt>
                <c:pt idx="1">
                  <c:v>808.18899999999996</c:v>
                </c:pt>
                <c:pt idx="2">
                  <c:v>813.98400000000004</c:v>
                </c:pt>
                <c:pt idx="3">
                  <c:v>817.55200000000002</c:v>
                </c:pt>
                <c:pt idx="4">
                  <c:v>819.69799999999998</c:v>
                </c:pt>
                <c:pt idx="5">
                  <c:v>802.58100000000002</c:v>
                </c:pt>
                <c:pt idx="6">
                  <c:v>795.97200000000009</c:v>
                </c:pt>
                <c:pt idx="7">
                  <c:v>801.42699999999991</c:v>
                </c:pt>
                <c:pt idx="8">
                  <c:v>806.71400000000006</c:v>
                </c:pt>
                <c:pt idx="9">
                  <c:v>813.3549999999999</c:v>
                </c:pt>
                <c:pt idx="10">
                  <c:v>813.99199999999996</c:v>
                </c:pt>
                <c:pt idx="11">
                  <c:v>819.77</c:v>
                </c:pt>
                <c:pt idx="12">
                  <c:v>752.56</c:v>
                </c:pt>
                <c:pt idx="13">
                  <c:v>745.64700000000005</c:v>
                </c:pt>
                <c:pt idx="14">
                  <c:v>725.12799999999993</c:v>
                </c:pt>
                <c:pt idx="15">
                  <c:v>723.07299999999998</c:v>
                </c:pt>
                <c:pt idx="16">
                  <c:v>710.26</c:v>
                </c:pt>
                <c:pt idx="17">
                  <c:v>702.36199999999985</c:v>
                </c:pt>
                <c:pt idx="18">
                  <c:v>690.45699999999999</c:v>
                </c:pt>
                <c:pt idx="19">
                  <c:v>681.91600000000005</c:v>
                </c:pt>
                <c:pt idx="20">
                  <c:v>682.29099999999994</c:v>
                </c:pt>
                <c:pt idx="21">
                  <c:v>684.57700000000011</c:v>
                </c:pt>
                <c:pt idx="22">
                  <c:v>703.32300000000009</c:v>
                </c:pt>
                <c:pt idx="23">
                  <c:v>798.596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D6-4C2B-9388-0D1658ADCE8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1426.1639999999998</c:v>
                </c:pt>
                <c:pt idx="1">
                  <c:v>1399.261</c:v>
                </c:pt>
                <c:pt idx="2">
                  <c:v>1375.1480000000001</c:v>
                </c:pt>
                <c:pt idx="3">
                  <c:v>1372.5289999999998</c:v>
                </c:pt>
                <c:pt idx="4">
                  <c:v>1403.6050000000002</c:v>
                </c:pt>
                <c:pt idx="5">
                  <c:v>1510.3029999999999</c:v>
                </c:pt>
                <c:pt idx="6">
                  <c:v>1693.0650000000001</c:v>
                </c:pt>
                <c:pt idx="7">
                  <c:v>1858.8419999999999</c:v>
                </c:pt>
                <c:pt idx="8">
                  <c:v>1969.769</c:v>
                </c:pt>
                <c:pt idx="9">
                  <c:v>1995.826</c:v>
                </c:pt>
                <c:pt idx="10">
                  <c:v>2039.5259999999998</c:v>
                </c:pt>
                <c:pt idx="11">
                  <c:v>2052.8050000000003</c:v>
                </c:pt>
                <c:pt idx="12">
                  <c:v>2054.1190000000001</c:v>
                </c:pt>
                <c:pt idx="13">
                  <c:v>2046.1320000000001</c:v>
                </c:pt>
                <c:pt idx="14">
                  <c:v>2018.029</c:v>
                </c:pt>
                <c:pt idx="15">
                  <c:v>1991.3020000000004</c:v>
                </c:pt>
                <c:pt idx="16">
                  <c:v>1959.048</c:v>
                </c:pt>
                <c:pt idx="17">
                  <c:v>1900.873</c:v>
                </c:pt>
                <c:pt idx="18">
                  <c:v>1829.4050000000002</c:v>
                </c:pt>
                <c:pt idx="19">
                  <c:v>1760.914</c:v>
                </c:pt>
                <c:pt idx="20">
                  <c:v>1669.605</c:v>
                </c:pt>
                <c:pt idx="21">
                  <c:v>1524.9650000000001</c:v>
                </c:pt>
                <c:pt idx="22">
                  <c:v>1459.7459999999999</c:v>
                </c:pt>
                <c:pt idx="23">
                  <c:v>1418.9229999999998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D6-4C2B-9388-0D1658ADCE8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4125.21</c:v>
                </c:pt>
                <c:pt idx="1">
                  <c:v>3870.8919999999998</c:v>
                </c:pt>
                <c:pt idx="2">
                  <c:v>3677.9489999999996</c:v>
                </c:pt>
                <c:pt idx="3">
                  <c:v>3539.0610000000001</c:v>
                </c:pt>
                <c:pt idx="4">
                  <c:v>3491.9399999999996</c:v>
                </c:pt>
                <c:pt idx="5">
                  <c:v>3491.4739999999997</c:v>
                </c:pt>
                <c:pt idx="6">
                  <c:v>3718.8869999999997</c:v>
                </c:pt>
                <c:pt idx="7">
                  <c:v>4182.1900000000005</c:v>
                </c:pt>
                <c:pt idx="8">
                  <c:v>4726.1270000000013</c:v>
                </c:pt>
                <c:pt idx="9">
                  <c:v>5115.2050000000008</c:v>
                </c:pt>
                <c:pt idx="10">
                  <c:v>5442.0160000000005</c:v>
                </c:pt>
                <c:pt idx="11">
                  <c:v>5702.4800000000005</c:v>
                </c:pt>
                <c:pt idx="12">
                  <c:v>5885.7910000000002</c:v>
                </c:pt>
                <c:pt idx="13">
                  <c:v>5916.1840000000011</c:v>
                </c:pt>
                <c:pt idx="14">
                  <c:v>5828.2070000000003</c:v>
                </c:pt>
                <c:pt idx="15">
                  <c:v>5726.9710000000005</c:v>
                </c:pt>
                <c:pt idx="16">
                  <c:v>5595.1030000000001</c:v>
                </c:pt>
                <c:pt idx="17">
                  <c:v>5509.8820000000005</c:v>
                </c:pt>
                <c:pt idx="18">
                  <c:v>5342.7650000000003</c:v>
                </c:pt>
                <c:pt idx="19">
                  <c:v>5273.9850000000006</c:v>
                </c:pt>
                <c:pt idx="20">
                  <c:v>5306.4220000000005</c:v>
                </c:pt>
                <c:pt idx="21">
                  <c:v>5165.6139999999996</c:v>
                </c:pt>
                <c:pt idx="22">
                  <c:v>4886.8820000000005</c:v>
                </c:pt>
                <c:pt idx="23">
                  <c:v>4469.1750000000002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D6-4C2B-9388-0D1658ADCE8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456</c:v>
                </c:pt>
                <c:pt idx="1">
                  <c:v>428.99999999999994</c:v>
                </c:pt>
                <c:pt idx="2">
                  <c:v>412</c:v>
                </c:pt>
                <c:pt idx="3">
                  <c:v>403.00000000000006</c:v>
                </c:pt>
                <c:pt idx="4">
                  <c:v>404.00000000000006</c:v>
                </c:pt>
                <c:pt idx="5">
                  <c:v>419</c:v>
                </c:pt>
                <c:pt idx="6">
                  <c:v>472.00000000000006</c:v>
                </c:pt>
                <c:pt idx="7">
                  <c:v>541</c:v>
                </c:pt>
                <c:pt idx="8">
                  <c:v>601.00000000000011</c:v>
                </c:pt>
                <c:pt idx="9">
                  <c:v>628</c:v>
                </c:pt>
                <c:pt idx="10">
                  <c:v>641</c:v>
                </c:pt>
                <c:pt idx="11">
                  <c:v>658</c:v>
                </c:pt>
                <c:pt idx="12">
                  <c:v>673.99999999999989</c:v>
                </c:pt>
                <c:pt idx="13">
                  <c:v>668</c:v>
                </c:pt>
                <c:pt idx="14">
                  <c:v>648.99999999999989</c:v>
                </c:pt>
                <c:pt idx="15">
                  <c:v>635.99999999999989</c:v>
                </c:pt>
                <c:pt idx="16">
                  <c:v>637</c:v>
                </c:pt>
                <c:pt idx="17">
                  <c:v>640</c:v>
                </c:pt>
                <c:pt idx="18">
                  <c:v>641</c:v>
                </c:pt>
                <c:pt idx="19">
                  <c:v>637</c:v>
                </c:pt>
                <c:pt idx="20">
                  <c:v>629</c:v>
                </c:pt>
                <c:pt idx="21">
                  <c:v>589</c:v>
                </c:pt>
                <c:pt idx="22">
                  <c:v>545</c:v>
                </c:pt>
                <c:pt idx="23">
                  <c:v>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D6-4C2B-9388-0D1658ADCE8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3D6-4C2B-9388-0D1658ADCE8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110</c:v>
                </c:pt>
                <c:pt idx="11">
                  <c:v>110</c:v>
                </c:pt>
                <c:pt idx="12">
                  <c:v>110</c:v>
                </c:pt>
                <c:pt idx="13">
                  <c:v>96.882999999999996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3D6-4C2B-9388-0D1658ADCE8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3D6-4C2B-9388-0D1658ADCE8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3D6-4C2B-9388-0D1658ADCE8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3D6-4C2B-9388-0D1658ADCE8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392.2</c:v>
                </c:pt>
                <c:pt idx="1">
                  <c:v>83</c:v>
                </c:pt>
                <c:pt idx="2">
                  <c:v>68</c:v>
                </c:pt>
                <c:pt idx="3">
                  <c:v>68</c:v>
                </c:pt>
                <c:pt idx="4">
                  <c:v>264</c:v>
                </c:pt>
                <c:pt idx="5">
                  <c:v>261.5</c:v>
                </c:pt>
                <c:pt idx="6">
                  <c:v>68</c:v>
                </c:pt>
                <c:pt idx="7">
                  <c:v>500.5</c:v>
                </c:pt>
                <c:pt idx="8">
                  <c:v>628</c:v>
                </c:pt>
                <c:pt idx="9">
                  <c:v>719</c:v>
                </c:pt>
                <c:pt idx="10">
                  <c:v>373.40300000000002</c:v>
                </c:pt>
                <c:pt idx="11">
                  <c:v>404</c:v>
                </c:pt>
                <c:pt idx="12">
                  <c:v>359</c:v>
                </c:pt>
                <c:pt idx="13">
                  <c:v>319</c:v>
                </c:pt>
                <c:pt idx="14">
                  <c:v>677.9</c:v>
                </c:pt>
                <c:pt idx="15">
                  <c:v>605.5</c:v>
                </c:pt>
                <c:pt idx="16">
                  <c:v>301.10000000000002</c:v>
                </c:pt>
                <c:pt idx="17">
                  <c:v>632.9</c:v>
                </c:pt>
                <c:pt idx="18">
                  <c:v>225.5</c:v>
                </c:pt>
                <c:pt idx="19">
                  <c:v>158</c:v>
                </c:pt>
                <c:pt idx="20">
                  <c:v>452.5</c:v>
                </c:pt>
                <c:pt idx="21">
                  <c:v>498.6</c:v>
                </c:pt>
                <c:pt idx="22">
                  <c:v>639</c:v>
                </c:pt>
                <c:pt idx="23">
                  <c:v>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3D6-4C2B-9388-0D1658ADCE8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9.8989999999999991</c:v>
                </c:pt>
                <c:pt idx="6">
                  <c:v>6.4660000000000002</c:v>
                </c:pt>
                <c:pt idx="17">
                  <c:v>1.452</c:v>
                </c:pt>
                <c:pt idx="18">
                  <c:v>7.3070000000000004</c:v>
                </c:pt>
                <c:pt idx="19">
                  <c:v>9.7490000000000006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3D6-4C2B-9388-0D1658ADCE8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3D6-4C2B-9388-0D1658ADCE8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3D6-4C2B-9388-0D1658ADC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119.77</c:v>
                </c:pt>
                <c:pt idx="1">
                  <c:v>117.77</c:v>
                </c:pt>
                <c:pt idx="2">
                  <c:v>116.06</c:v>
                </c:pt>
                <c:pt idx="3">
                  <c:v>114.02</c:v>
                </c:pt>
                <c:pt idx="4">
                  <c:v>114.49</c:v>
                </c:pt>
                <c:pt idx="5">
                  <c:v>115</c:v>
                </c:pt>
                <c:pt idx="6">
                  <c:v>125.16</c:v>
                </c:pt>
                <c:pt idx="7">
                  <c:v>139.44</c:v>
                </c:pt>
                <c:pt idx="8">
                  <c:v>112.29</c:v>
                </c:pt>
                <c:pt idx="9">
                  <c:v>100.01</c:v>
                </c:pt>
                <c:pt idx="10">
                  <c:v>57.67</c:v>
                </c:pt>
                <c:pt idx="11">
                  <c:v>41.85</c:v>
                </c:pt>
                <c:pt idx="12">
                  <c:v>53.5</c:v>
                </c:pt>
                <c:pt idx="13">
                  <c:v>85</c:v>
                </c:pt>
                <c:pt idx="14">
                  <c:v>115</c:v>
                </c:pt>
                <c:pt idx="15">
                  <c:v>117.75</c:v>
                </c:pt>
                <c:pt idx="16">
                  <c:v>121</c:v>
                </c:pt>
                <c:pt idx="17">
                  <c:v>128.4</c:v>
                </c:pt>
                <c:pt idx="18">
                  <c:v>190</c:v>
                </c:pt>
                <c:pt idx="19">
                  <c:v>234.5</c:v>
                </c:pt>
                <c:pt idx="20">
                  <c:v>347.47</c:v>
                </c:pt>
                <c:pt idx="21">
                  <c:v>233</c:v>
                </c:pt>
                <c:pt idx="22">
                  <c:v>136.27000000000001</c:v>
                </c:pt>
                <c:pt idx="23">
                  <c:v>115.01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3D6-4C2B-9388-0D1658ADCE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7314.3400000000011</v>
      </c>
      <c r="C4" s="18">
        <v>6710.3510000000006</v>
      </c>
      <c r="D4" s="18">
        <v>6465.5490000000018</v>
      </c>
      <c r="E4" s="18">
        <v>6315.192</v>
      </c>
      <c r="F4" s="18">
        <v>6495.7869999999994</v>
      </c>
      <c r="G4" s="18">
        <v>6605.2489999999998</v>
      </c>
      <c r="H4" s="18">
        <v>6891.402</v>
      </c>
      <c r="I4" s="18">
        <v>8030.3770000000004</v>
      </c>
      <c r="J4" s="18">
        <v>8854.1099999999969</v>
      </c>
      <c r="K4" s="18">
        <v>9390.3859999999968</v>
      </c>
      <c r="L4" s="18">
        <v>9538.9370000000017</v>
      </c>
      <c r="M4" s="18">
        <v>9874.0139999999956</v>
      </c>
      <c r="N4" s="18">
        <v>9966.43</v>
      </c>
      <c r="O4" s="18">
        <v>9914.3459999999995</v>
      </c>
      <c r="P4" s="18">
        <v>10031.300000000001</v>
      </c>
      <c r="Q4" s="18">
        <v>9834.2869999999966</v>
      </c>
      <c r="R4" s="18">
        <v>9397.4690000000046</v>
      </c>
      <c r="S4" s="18">
        <v>9611.5249999999996</v>
      </c>
      <c r="T4" s="18">
        <v>8981.4930000000004</v>
      </c>
      <c r="U4" s="18">
        <v>8772.5570000000007</v>
      </c>
      <c r="V4" s="18">
        <v>8992.2839999999978</v>
      </c>
      <c r="W4" s="18">
        <v>8709.7349999999988</v>
      </c>
      <c r="X4" s="18">
        <v>8478.9539999999997</v>
      </c>
      <c r="Y4" s="18">
        <v>8039.1940000000004</v>
      </c>
      <c r="Z4" s="19"/>
      <c r="AA4" s="20">
        <f>SUM(B4:Z4)</f>
        <v>203215.26799999998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119.77</v>
      </c>
      <c r="C7" s="28">
        <v>117.77</v>
      </c>
      <c r="D7" s="28">
        <v>116.06</v>
      </c>
      <c r="E7" s="28">
        <v>114.02</v>
      </c>
      <c r="F7" s="28">
        <v>114.49</v>
      </c>
      <c r="G7" s="28">
        <v>115</v>
      </c>
      <c r="H7" s="28">
        <v>125.16</v>
      </c>
      <c r="I7" s="28">
        <v>139.44</v>
      </c>
      <c r="J7" s="28">
        <v>112.29</v>
      </c>
      <c r="K7" s="28">
        <v>100.01</v>
      </c>
      <c r="L7" s="28">
        <v>57.67</v>
      </c>
      <c r="M7" s="28">
        <v>41.85</v>
      </c>
      <c r="N7" s="28">
        <v>53.5</v>
      </c>
      <c r="O7" s="28">
        <v>85</v>
      </c>
      <c r="P7" s="28">
        <v>115</v>
      </c>
      <c r="Q7" s="28">
        <v>117.75</v>
      </c>
      <c r="R7" s="28">
        <v>121</v>
      </c>
      <c r="S7" s="28">
        <v>128.4</v>
      </c>
      <c r="T7" s="28">
        <v>190</v>
      </c>
      <c r="U7" s="28">
        <v>234.5</v>
      </c>
      <c r="V7" s="28">
        <v>347.47</v>
      </c>
      <c r="W7" s="28">
        <v>233</v>
      </c>
      <c r="X7" s="28">
        <v>136.27000000000001</v>
      </c>
      <c r="Y7" s="28">
        <v>115.01</v>
      </c>
      <c r="Z7" s="29"/>
      <c r="AA7" s="30">
        <f>IF(SUM(B7:Z7)&lt;&gt;0,AVERAGEIF(B7:Z7,"&lt;&gt;"""),"")</f>
        <v>131.26791666666671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453</v>
      </c>
      <c r="C10" s="42">
        <v>453</v>
      </c>
      <c r="D10" s="42">
        <v>453</v>
      </c>
      <c r="E10" s="42">
        <v>453</v>
      </c>
      <c r="F10" s="42">
        <v>453</v>
      </c>
      <c r="G10" s="42">
        <v>453</v>
      </c>
      <c r="H10" s="42">
        <v>453</v>
      </c>
      <c r="I10" s="42">
        <v>644.39800000000002</v>
      </c>
      <c r="J10" s="42">
        <v>453</v>
      </c>
      <c r="K10" s="42">
        <v>453</v>
      </c>
      <c r="L10" s="42">
        <v>453</v>
      </c>
      <c r="M10" s="42">
        <v>453</v>
      </c>
      <c r="N10" s="42">
        <v>453</v>
      </c>
      <c r="O10" s="42">
        <v>453</v>
      </c>
      <c r="P10" s="42">
        <v>453</v>
      </c>
      <c r="Q10" s="42">
        <v>453</v>
      </c>
      <c r="R10" s="42">
        <v>453</v>
      </c>
      <c r="S10" s="42">
        <v>756.68</v>
      </c>
      <c r="T10" s="42">
        <v>867</v>
      </c>
      <c r="U10" s="42">
        <v>867</v>
      </c>
      <c r="V10" s="42">
        <v>867</v>
      </c>
      <c r="W10" s="42">
        <v>867</v>
      </c>
      <c r="X10" s="42">
        <v>831.87400000000002</v>
      </c>
      <c r="Y10" s="42">
        <v>453</v>
      </c>
      <c r="Z10" s="43"/>
      <c r="AA10" s="44">
        <f t="shared" ref="AA10:AA15" si="0">SUM(B10:Z10)</f>
        <v>13401.951999999999</v>
      </c>
    </row>
    <row r="11" spans="1:27" ht="24.95" customHeight="1" x14ac:dyDescent="0.2">
      <c r="A11" s="45" t="s">
        <v>7</v>
      </c>
      <c r="B11" s="46">
        <v>252</v>
      </c>
      <c r="C11" s="47">
        <v>225</v>
      </c>
      <c r="D11" s="47">
        <v>207.5</v>
      </c>
      <c r="E11" s="47">
        <v>195</v>
      </c>
      <c r="F11" s="47">
        <v>193</v>
      </c>
      <c r="G11" s="47">
        <v>208</v>
      </c>
      <c r="H11" s="47">
        <v>261</v>
      </c>
      <c r="I11" s="47">
        <v>322</v>
      </c>
      <c r="J11" s="47">
        <v>364</v>
      </c>
      <c r="K11" s="47">
        <v>374</v>
      </c>
      <c r="L11" s="47">
        <v>375</v>
      </c>
      <c r="M11" s="47">
        <v>385</v>
      </c>
      <c r="N11" s="47">
        <v>398</v>
      </c>
      <c r="O11" s="47">
        <v>392</v>
      </c>
      <c r="P11" s="47">
        <v>379</v>
      </c>
      <c r="Q11" s="47">
        <v>379</v>
      </c>
      <c r="R11" s="47">
        <v>396</v>
      </c>
      <c r="S11" s="47">
        <v>418</v>
      </c>
      <c r="T11" s="47">
        <v>436</v>
      </c>
      <c r="U11" s="47">
        <v>437</v>
      </c>
      <c r="V11" s="47">
        <v>427</v>
      </c>
      <c r="W11" s="47">
        <v>382</v>
      </c>
      <c r="X11" s="47">
        <v>332</v>
      </c>
      <c r="Y11" s="47">
        <v>265</v>
      </c>
      <c r="Z11" s="48"/>
      <c r="AA11" s="49">
        <f t="shared" si="0"/>
        <v>8002.5</v>
      </c>
    </row>
    <row r="12" spans="1:27" ht="24.95" customHeight="1" x14ac:dyDescent="0.2">
      <c r="A12" s="50" t="s">
        <v>8</v>
      </c>
      <c r="B12" s="51">
        <v>4025.239</v>
      </c>
      <c r="C12" s="52">
        <v>3211.4650000000001</v>
      </c>
      <c r="D12" s="52">
        <v>3132.7490000000003</v>
      </c>
      <c r="E12" s="52">
        <v>2936.4059999999999</v>
      </c>
      <c r="F12" s="52">
        <v>2986.5260000000003</v>
      </c>
      <c r="G12" s="52">
        <v>3037.4890000000005</v>
      </c>
      <c r="H12" s="52">
        <v>3225.6800000000003</v>
      </c>
      <c r="I12" s="52">
        <v>3206.6530000000002</v>
      </c>
      <c r="J12" s="52">
        <v>2757.5140000000001</v>
      </c>
      <c r="K12" s="52">
        <v>2131.9189999999999</v>
      </c>
      <c r="L12" s="52">
        <v>1587.9</v>
      </c>
      <c r="M12" s="52">
        <v>1587.9</v>
      </c>
      <c r="N12" s="52">
        <v>1587.9</v>
      </c>
      <c r="O12" s="52">
        <v>1587.9</v>
      </c>
      <c r="P12" s="52">
        <v>2186.4409999999998</v>
      </c>
      <c r="Q12" s="52">
        <v>2971.1480000000001</v>
      </c>
      <c r="R12" s="52">
        <v>3513.6509999999998</v>
      </c>
      <c r="S12" s="52">
        <v>3849.2830000000004</v>
      </c>
      <c r="T12" s="52">
        <v>4105.6329999999998</v>
      </c>
      <c r="U12" s="52">
        <v>4138.2070000000003</v>
      </c>
      <c r="V12" s="52">
        <v>4196.6610000000001</v>
      </c>
      <c r="W12" s="52">
        <v>4191.0259999999998</v>
      </c>
      <c r="X12" s="52">
        <v>4030.6750000000002</v>
      </c>
      <c r="Y12" s="52">
        <v>3694.4360000000001</v>
      </c>
      <c r="Z12" s="53"/>
      <c r="AA12" s="54">
        <f t="shared" si="0"/>
        <v>73880.401000000013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239</v>
      </c>
      <c r="G13" s="52">
        <v>231</v>
      </c>
      <c r="H13" s="52">
        <v>231</v>
      </c>
      <c r="I13" s="52">
        <v>231</v>
      </c>
      <c r="J13" s="52">
        <v>205</v>
      </c>
      <c r="K13" s="52">
        <v>119</v>
      </c>
      <c r="L13" s="52">
        <v>89</v>
      </c>
      <c r="M13" s="52">
        <v>102</v>
      </c>
      <c r="N13" s="52">
        <v>76</v>
      </c>
      <c r="O13" s="52">
        <v>76</v>
      </c>
      <c r="P13" s="52">
        <v>76</v>
      </c>
      <c r="Q13" s="52">
        <v>76</v>
      </c>
      <c r="R13" s="52">
        <v>172</v>
      </c>
      <c r="S13" s="52">
        <v>862</v>
      </c>
      <c r="T13" s="52">
        <v>1270</v>
      </c>
      <c r="U13" s="52">
        <v>1532</v>
      </c>
      <c r="V13" s="52">
        <v>1581.4780000000001</v>
      </c>
      <c r="W13" s="52">
        <v>1493</v>
      </c>
      <c r="X13" s="52">
        <v>1410</v>
      </c>
      <c r="Y13" s="52">
        <v>1140</v>
      </c>
      <c r="Z13" s="53"/>
      <c r="AA13" s="54">
        <f t="shared" si="0"/>
        <v>11693.477999999999</v>
      </c>
    </row>
    <row r="14" spans="1:27" ht="24.95" customHeight="1" x14ac:dyDescent="0.2">
      <c r="A14" s="55" t="s">
        <v>10</v>
      </c>
      <c r="B14" s="56">
        <v>606.10099999999989</v>
      </c>
      <c r="C14" s="57">
        <v>619.28599999999994</v>
      </c>
      <c r="D14" s="57">
        <v>640.5</v>
      </c>
      <c r="E14" s="57">
        <v>690.88600000000019</v>
      </c>
      <c r="F14" s="57">
        <v>743.26099999999997</v>
      </c>
      <c r="G14" s="57">
        <v>811.75999999999988</v>
      </c>
      <c r="H14" s="57">
        <v>1128.6220000000001</v>
      </c>
      <c r="I14" s="57">
        <v>2053.3260000000005</v>
      </c>
      <c r="J14" s="57">
        <v>3306.5960000000005</v>
      </c>
      <c r="K14" s="57">
        <v>4507.4669999999996</v>
      </c>
      <c r="L14" s="57">
        <v>5280.0370000000003</v>
      </c>
      <c r="M14" s="57">
        <v>5727.9140000000007</v>
      </c>
      <c r="N14" s="57">
        <v>5821.9299999999994</v>
      </c>
      <c r="O14" s="57">
        <v>5645.4459999999999</v>
      </c>
      <c r="P14" s="57">
        <v>5156.8590000000013</v>
      </c>
      <c r="Q14" s="57">
        <v>4369.8389999999999</v>
      </c>
      <c r="R14" s="57">
        <v>3353.8180000000002</v>
      </c>
      <c r="S14" s="57">
        <v>2165.2620000000002</v>
      </c>
      <c r="T14" s="57">
        <v>1127.2599999999998</v>
      </c>
      <c r="U14" s="57">
        <v>687.65000000000009</v>
      </c>
      <c r="V14" s="57">
        <v>625.14499999999987</v>
      </c>
      <c r="W14" s="57">
        <v>644.8090000000002</v>
      </c>
      <c r="X14" s="57">
        <v>703.90499999999997</v>
      </c>
      <c r="Y14" s="57">
        <v>743.75799999999992</v>
      </c>
      <c r="Z14" s="58"/>
      <c r="AA14" s="59">
        <f t="shared" si="0"/>
        <v>57161.437000000005</v>
      </c>
    </row>
    <row r="15" spans="1:27" ht="24.95" customHeight="1" x14ac:dyDescent="0.2">
      <c r="A15" s="55" t="s">
        <v>11</v>
      </c>
      <c r="B15" s="56">
        <v>54</v>
      </c>
      <c r="C15" s="57">
        <v>54</v>
      </c>
      <c r="D15" s="57">
        <v>55</v>
      </c>
      <c r="E15" s="57">
        <v>58</v>
      </c>
      <c r="F15" s="57">
        <v>61</v>
      </c>
      <c r="G15" s="57">
        <v>61</v>
      </c>
      <c r="H15" s="57">
        <v>61</v>
      </c>
      <c r="I15" s="57">
        <v>69</v>
      </c>
      <c r="J15" s="57">
        <v>87</v>
      </c>
      <c r="K15" s="57">
        <v>104</v>
      </c>
      <c r="L15" s="57">
        <v>116</v>
      </c>
      <c r="M15" s="57">
        <v>123</v>
      </c>
      <c r="N15" s="57">
        <v>126</v>
      </c>
      <c r="O15" s="57">
        <v>126</v>
      </c>
      <c r="P15" s="57">
        <v>120</v>
      </c>
      <c r="Q15" s="57">
        <v>107</v>
      </c>
      <c r="R15" s="57">
        <v>91</v>
      </c>
      <c r="S15" s="57">
        <v>72</v>
      </c>
      <c r="T15" s="57">
        <v>55</v>
      </c>
      <c r="U15" s="57">
        <v>50</v>
      </c>
      <c r="V15" s="57">
        <v>52</v>
      </c>
      <c r="W15" s="57">
        <v>57</v>
      </c>
      <c r="X15" s="57">
        <v>63</v>
      </c>
      <c r="Y15" s="57">
        <v>68</v>
      </c>
      <c r="Z15" s="58"/>
      <c r="AA15" s="59">
        <f t="shared" si="0"/>
        <v>1890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5530.3399999999992</v>
      </c>
      <c r="C16" s="62">
        <f t="shared" si="1"/>
        <v>4676.7510000000002</v>
      </c>
      <c r="D16" s="62">
        <f t="shared" si="1"/>
        <v>4602.7489999999998</v>
      </c>
      <c r="E16" s="62">
        <f t="shared" si="1"/>
        <v>4447.2920000000004</v>
      </c>
      <c r="F16" s="62">
        <f t="shared" si="1"/>
        <v>4675.7870000000003</v>
      </c>
      <c r="G16" s="62">
        <f t="shared" si="1"/>
        <v>4802.2490000000007</v>
      </c>
      <c r="H16" s="62">
        <f t="shared" si="1"/>
        <v>5360.3020000000006</v>
      </c>
      <c r="I16" s="62">
        <f t="shared" si="1"/>
        <v>6526.3770000000004</v>
      </c>
      <c r="J16" s="62">
        <f t="shared" si="1"/>
        <v>7173.1100000000006</v>
      </c>
      <c r="K16" s="62">
        <f t="shared" si="1"/>
        <v>7689.3859999999995</v>
      </c>
      <c r="L16" s="62">
        <f t="shared" si="1"/>
        <v>7900.9369999999999</v>
      </c>
      <c r="M16" s="62">
        <f t="shared" si="1"/>
        <v>8378.8140000000003</v>
      </c>
      <c r="N16" s="62">
        <f t="shared" si="1"/>
        <v>8462.83</v>
      </c>
      <c r="O16" s="62">
        <f t="shared" si="1"/>
        <v>8280.3459999999995</v>
      </c>
      <c r="P16" s="62">
        <f t="shared" si="1"/>
        <v>8371.3000000000011</v>
      </c>
      <c r="Q16" s="62">
        <f t="shared" si="1"/>
        <v>8355.987000000001</v>
      </c>
      <c r="R16" s="62">
        <f t="shared" si="1"/>
        <v>7979.4690000000001</v>
      </c>
      <c r="S16" s="62">
        <f t="shared" si="1"/>
        <v>8123.2250000000004</v>
      </c>
      <c r="T16" s="62">
        <f t="shared" si="1"/>
        <v>7860.893</v>
      </c>
      <c r="U16" s="62">
        <f t="shared" si="1"/>
        <v>7711.857</v>
      </c>
      <c r="V16" s="62">
        <f t="shared" si="1"/>
        <v>7749.2839999999997</v>
      </c>
      <c r="W16" s="62">
        <f t="shared" si="1"/>
        <v>7634.835</v>
      </c>
      <c r="X16" s="62">
        <f t="shared" si="1"/>
        <v>7371.4539999999997</v>
      </c>
      <c r="Y16" s="62">
        <f t="shared" si="1"/>
        <v>6364.1939999999995</v>
      </c>
      <c r="Z16" s="63" t="str">
        <f t="shared" si="1"/>
        <v/>
      </c>
      <c r="AA16" s="64">
        <f>SUM(AA10:AA15)</f>
        <v>166029.76800000001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1869.9</v>
      </c>
      <c r="C29" s="72">
        <v>1813.9</v>
      </c>
      <c r="D29" s="72">
        <v>1803.4</v>
      </c>
      <c r="E29" s="72">
        <v>1807.9</v>
      </c>
      <c r="F29" s="72">
        <v>1948.9</v>
      </c>
      <c r="G29" s="72">
        <v>1976.9</v>
      </c>
      <c r="H29" s="72">
        <v>2117.9</v>
      </c>
      <c r="I29" s="72">
        <v>2555.9</v>
      </c>
      <c r="J29" s="72">
        <v>3023.9</v>
      </c>
      <c r="K29" s="72">
        <v>3338.9</v>
      </c>
      <c r="L29" s="72">
        <v>3582.9</v>
      </c>
      <c r="M29" s="72">
        <v>3786.9</v>
      </c>
      <c r="N29" s="72">
        <v>3818.9</v>
      </c>
      <c r="O29" s="72">
        <v>3761.9</v>
      </c>
      <c r="P29" s="72">
        <v>3597.9</v>
      </c>
      <c r="Q29" s="72">
        <v>3337.9</v>
      </c>
      <c r="R29" s="72">
        <v>3079.9</v>
      </c>
      <c r="S29" s="72">
        <v>3342.9</v>
      </c>
      <c r="T29" s="72">
        <v>3365.9</v>
      </c>
      <c r="U29" s="72">
        <v>3530.9</v>
      </c>
      <c r="V29" s="72">
        <v>3517.9</v>
      </c>
      <c r="W29" s="72">
        <v>3424.9</v>
      </c>
      <c r="X29" s="72">
        <v>3251.9</v>
      </c>
      <c r="Y29" s="72">
        <v>2924.9</v>
      </c>
      <c r="Z29" s="73"/>
      <c r="AA29" s="74">
        <f>SUM(B29:Z29)</f>
        <v>70583.100000000006</v>
      </c>
    </row>
    <row r="30" spans="1:27" ht="24.95" customHeight="1" x14ac:dyDescent="0.2">
      <c r="A30" s="75" t="s">
        <v>24</v>
      </c>
      <c r="B30" s="76">
        <v>1434.44</v>
      </c>
      <c r="C30" s="77">
        <v>1431.8510000000001</v>
      </c>
      <c r="D30" s="77">
        <v>1557.3489999999999</v>
      </c>
      <c r="E30" s="77">
        <v>1398.3920000000001</v>
      </c>
      <c r="F30" s="77">
        <v>1495.8869999999999</v>
      </c>
      <c r="G30" s="77">
        <v>1447.3489999999999</v>
      </c>
      <c r="H30" s="77">
        <v>1728.402</v>
      </c>
      <c r="I30" s="77">
        <v>2458.4769999999999</v>
      </c>
      <c r="J30" s="77">
        <v>2623.21</v>
      </c>
      <c r="K30" s="77">
        <v>3250.4859999999999</v>
      </c>
      <c r="L30" s="77">
        <v>3603.0369999999998</v>
      </c>
      <c r="M30" s="77">
        <v>3829.9140000000002</v>
      </c>
      <c r="N30" s="77">
        <v>3938.93</v>
      </c>
      <c r="O30" s="77">
        <v>3813.4459999999999</v>
      </c>
      <c r="P30" s="77">
        <v>3938.4</v>
      </c>
      <c r="Q30" s="77">
        <v>3576.087</v>
      </c>
      <c r="R30" s="77">
        <v>2970.569</v>
      </c>
      <c r="S30" s="77">
        <v>2136.3249999999998</v>
      </c>
      <c r="T30" s="77">
        <v>1688.9929999999999</v>
      </c>
      <c r="U30" s="77">
        <v>1317.9570000000001</v>
      </c>
      <c r="V30" s="77">
        <v>1522.384</v>
      </c>
      <c r="W30" s="77">
        <v>1365.9349999999999</v>
      </c>
      <c r="X30" s="77">
        <v>1297.5540000000001</v>
      </c>
      <c r="Y30" s="77">
        <v>1208.2940000000001</v>
      </c>
      <c r="Z30" s="78"/>
      <c r="AA30" s="79">
        <f>SUM(B30:Z30)</f>
        <v>55033.667999999998</v>
      </c>
    </row>
    <row r="31" spans="1:27" ht="24.95" customHeight="1" x14ac:dyDescent="0.2">
      <c r="A31" s="82" t="s">
        <v>25</v>
      </c>
      <c r="B31" s="80">
        <v>2860</v>
      </c>
      <c r="C31" s="81">
        <v>2065</v>
      </c>
      <c r="D31" s="81">
        <v>1905</v>
      </c>
      <c r="E31" s="81">
        <v>1905</v>
      </c>
      <c r="F31" s="81">
        <v>1895</v>
      </c>
      <c r="G31" s="81">
        <v>2025</v>
      </c>
      <c r="H31" s="81">
        <v>2075</v>
      </c>
      <c r="I31" s="81">
        <v>2075</v>
      </c>
      <c r="J31" s="81">
        <v>2065</v>
      </c>
      <c r="K31" s="81">
        <v>1635</v>
      </c>
      <c r="L31" s="81">
        <v>1200</v>
      </c>
      <c r="M31" s="81">
        <v>1200</v>
      </c>
      <c r="N31" s="81">
        <v>1200</v>
      </c>
      <c r="O31" s="81">
        <v>1200</v>
      </c>
      <c r="P31" s="81">
        <v>1355</v>
      </c>
      <c r="Q31" s="81">
        <v>1970</v>
      </c>
      <c r="R31" s="81">
        <v>2500</v>
      </c>
      <c r="S31" s="81">
        <v>3210</v>
      </c>
      <c r="T31" s="81">
        <v>3449</v>
      </c>
      <c r="U31" s="81">
        <v>3451</v>
      </c>
      <c r="V31" s="81">
        <v>3452</v>
      </c>
      <c r="W31" s="81">
        <v>3454</v>
      </c>
      <c r="X31" s="81">
        <v>3359</v>
      </c>
      <c r="Y31" s="81">
        <v>2764</v>
      </c>
      <c r="Z31" s="83"/>
      <c r="AA31" s="84">
        <f>SUM(B31:Z31)</f>
        <v>54269</v>
      </c>
    </row>
    <row r="32" spans="1:27" ht="30" customHeight="1" thickBot="1" x14ac:dyDescent="0.25">
      <c r="A32" s="60" t="s">
        <v>26</v>
      </c>
      <c r="B32" s="61">
        <f>IF(LEN(B$2)&gt;0,SUM(B29:B31),"")</f>
        <v>6164.34</v>
      </c>
      <c r="C32" s="62">
        <f t="shared" ref="C32:Z32" si="4">IF(LEN(C$2)&gt;0,SUM(C29:C31),"")</f>
        <v>5310.7510000000002</v>
      </c>
      <c r="D32" s="62">
        <f t="shared" si="4"/>
        <v>5265.7489999999998</v>
      </c>
      <c r="E32" s="62">
        <f t="shared" si="4"/>
        <v>5111.2920000000004</v>
      </c>
      <c r="F32" s="62">
        <f t="shared" si="4"/>
        <v>5339.7870000000003</v>
      </c>
      <c r="G32" s="62">
        <f t="shared" si="4"/>
        <v>5449.2489999999998</v>
      </c>
      <c r="H32" s="62">
        <f t="shared" si="4"/>
        <v>5921.3019999999997</v>
      </c>
      <c r="I32" s="62">
        <f t="shared" si="4"/>
        <v>7089.3770000000004</v>
      </c>
      <c r="J32" s="62">
        <f t="shared" si="4"/>
        <v>7712.1100000000006</v>
      </c>
      <c r="K32" s="62">
        <f t="shared" si="4"/>
        <v>8224.3860000000004</v>
      </c>
      <c r="L32" s="62">
        <f t="shared" si="4"/>
        <v>8385.9369999999999</v>
      </c>
      <c r="M32" s="62">
        <f t="shared" si="4"/>
        <v>8816.8140000000003</v>
      </c>
      <c r="N32" s="62">
        <f t="shared" si="4"/>
        <v>8957.83</v>
      </c>
      <c r="O32" s="62">
        <f t="shared" si="4"/>
        <v>8775.3459999999995</v>
      </c>
      <c r="P32" s="62">
        <f t="shared" si="4"/>
        <v>8891.2999999999993</v>
      </c>
      <c r="Q32" s="62">
        <f t="shared" si="4"/>
        <v>8883.987000000001</v>
      </c>
      <c r="R32" s="62">
        <f t="shared" si="4"/>
        <v>8550.469000000001</v>
      </c>
      <c r="S32" s="62">
        <f t="shared" si="4"/>
        <v>8689.2250000000004</v>
      </c>
      <c r="T32" s="62">
        <f t="shared" si="4"/>
        <v>8503.893</v>
      </c>
      <c r="U32" s="62">
        <f t="shared" si="4"/>
        <v>8299.857</v>
      </c>
      <c r="V32" s="62">
        <f t="shared" si="4"/>
        <v>8492.2839999999997</v>
      </c>
      <c r="W32" s="62">
        <f t="shared" si="4"/>
        <v>8244.8349999999991</v>
      </c>
      <c r="X32" s="62">
        <f t="shared" si="4"/>
        <v>7908.4539999999997</v>
      </c>
      <c r="Y32" s="62">
        <f t="shared" si="4"/>
        <v>6897.1940000000004</v>
      </c>
      <c r="Z32" s="63" t="str">
        <f t="shared" si="4"/>
        <v/>
      </c>
      <c r="AA32" s="64">
        <f>SUM(AA29:AA31)</f>
        <v>179885.76800000001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129</v>
      </c>
      <c r="C35" s="95">
        <v>129</v>
      </c>
      <c r="D35" s="95">
        <v>158</v>
      </c>
      <c r="E35" s="95">
        <v>159</v>
      </c>
      <c r="F35" s="95">
        <v>159</v>
      </c>
      <c r="G35" s="95">
        <v>142</v>
      </c>
      <c r="H35" s="95">
        <v>76</v>
      </c>
      <c r="I35" s="95">
        <v>78</v>
      </c>
      <c r="J35" s="95">
        <v>38</v>
      </c>
      <c r="K35" s="95">
        <v>30</v>
      </c>
      <c r="L35" s="95">
        <v>10</v>
      </c>
      <c r="M35" s="95">
        <v>10</v>
      </c>
      <c r="N35" s="95">
        <v>10</v>
      </c>
      <c r="O35" s="95">
        <v>10</v>
      </c>
      <c r="P35" s="95">
        <v>28</v>
      </c>
      <c r="Q35" s="95">
        <v>28</v>
      </c>
      <c r="R35" s="95">
        <v>74</v>
      </c>
      <c r="S35" s="95">
        <v>79</v>
      </c>
      <c r="T35" s="95">
        <v>189</v>
      </c>
      <c r="U35" s="95">
        <v>233</v>
      </c>
      <c r="V35" s="95">
        <v>264</v>
      </c>
      <c r="W35" s="95">
        <v>211</v>
      </c>
      <c r="X35" s="95">
        <v>102</v>
      </c>
      <c r="Y35" s="95">
        <v>103</v>
      </c>
      <c r="Z35" s="96"/>
      <c r="AA35" s="74">
        <f t="shared" ref="AA35:AA40" si="5">SUM(B35:Z35)</f>
        <v>2449</v>
      </c>
    </row>
    <row r="36" spans="1:27" ht="24.95" customHeight="1" x14ac:dyDescent="0.2">
      <c r="A36" s="97" t="s">
        <v>29</v>
      </c>
      <c r="B36" s="98">
        <v>450</v>
      </c>
      <c r="C36" s="99">
        <v>450</v>
      </c>
      <c r="D36" s="99">
        <v>450</v>
      </c>
      <c r="E36" s="99">
        <v>450</v>
      </c>
      <c r="F36" s="99">
        <v>450</v>
      </c>
      <c r="G36" s="99">
        <v>450</v>
      </c>
      <c r="H36" s="99">
        <v>430</v>
      </c>
      <c r="I36" s="99">
        <v>430</v>
      </c>
      <c r="J36" s="99">
        <v>446</v>
      </c>
      <c r="K36" s="99">
        <v>450</v>
      </c>
      <c r="L36" s="99">
        <v>435</v>
      </c>
      <c r="M36" s="99">
        <v>378</v>
      </c>
      <c r="N36" s="99">
        <v>435</v>
      </c>
      <c r="O36" s="99">
        <v>435</v>
      </c>
      <c r="P36" s="99">
        <v>437</v>
      </c>
      <c r="Q36" s="99">
        <v>445</v>
      </c>
      <c r="R36" s="99">
        <v>442</v>
      </c>
      <c r="S36" s="99">
        <v>432</v>
      </c>
      <c r="T36" s="99">
        <v>399</v>
      </c>
      <c r="U36" s="99">
        <v>300</v>
      </c>
      <c r="V36" s="99">
        <v>424</v>
      </c>
      <c r="W36" s="99">
        <v>344</v>
      </c>
      <c r="X36" s="99">
        <v>380</v>
      </c>
      <c r="Y36" s="99">
        <v>375</v>
      </c>
      <c r="Z36" s="100"/>
      <c r="AA36" s="79">
        <f t="shared" si="5"/>
        <v>10117</v>
      </c>
    </row>
    <row r="37" spans="1:27" ht="24.95" customHeight="1" x14ac:dyDescent="0.2">
      <c r="A37" s="97" t="s">
        <v>30</v>
      </c>
      <c r="B37" s="98">
        <v>1155</v>
      </c>
      <c r="C37" s="99">
        <v>1189</v>
      </c>
      <c r="D37" s="99">
        <v>1182</v>
      </c>
      <c r="E37" s="99">
        <v>1175</v>
      </c>
      <c r="F37" s="99">
        <v>1161</v>
      </c>
      <c r="G37" s="99">
        <v>1161</v>
      </c>
      <c r="H37" s="99">
        <v>475.1</v>
      </c>
      <c r="I37" s="99">
        <v>946</v>
      </c>
      <c r="J37" s="99">
        <v>1147</v>
      </c>
      <c r="K37" s="99">
        <v>1171</v>
      </c>
      <c r="L37" s="99">
        <v>1158</v>
      </c>
      <c r="M37" s="99">
        <v>1062.2</v>
      </c>
      <c r="N37" s="99">
        <v>1013.6</v>
      </c>
      <c r="O37" s="99">
        <v>1144</v>
      </c>
      <c r="P37" s="99">
        <v>1145</v>
      </c>
      <c r="Q37" s="99">
        <v>955.3</v>
      </c>
      <c r="R37" s="99">
        <v>852</v>
      </c>
      <c r="S37" s="99">
        <v>927.3</v>
      </c>
      <c r="T37" s="99">
        <v>482.6</v>
      </c>
      <c r="U37" s="99">
        <v>70.400000000000006</v>
      </c>
      <c r="V37" s="99">
        <v>5</v>
      </c>
      <c r="W37" s="99">
        <v>469.9</v>
      </c>
      <c r="X37" s="99">
        <v>575.5</v>
      </c>
      <c r="Y37" s="99">
        <v>1147</v>
      </c>
      <c r="Z37" s="100"/>
      <c r="AA37" s="79">
        <f t="shared" si="5"/>
        <v>21769.9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35</v>
      </c>
      <c r="M38" s="99">
        <v>45</v>
      </c>
      <c r="N38" s="99">
        <v>45</v>
      </c>
      <c r="O38" s="99">
        <v>45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1170</v>
      </c>
    </row>
    <row r="39" spans="1:27" ht="24.95" customHeight="1" x14ac:dyDescent="0.2">
      <c r="A39" s="97" t="s">
        <v>32</v>
      </c>
      <c r="B39" s="98"/>
      <c r="C39" s="99">
        <v>215.6</v>
      </c>
      <c r="D39" s="99">
        <v>22.8</v>
      </c>
      <c r="E39" s="99">
        <v>33.9</v>
      </c>
      <c r="F39" s="99"/>
      <c r="G39" s="99"/>
      <c r="H39" s="99">
        <v>500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407.3</v>
      </c>
      <c r="V39" s="99">
        <v>500</v>
      </c>
      <c r="W39" s="99"/>
      <c r="X39" s="99"/>
      <c r="Y39" s="99"/>
      <c r="Z39" s="100"/>
      <c r="AA39" s="79">
        <f t="shared" si="5"/>
        <v>1679.6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1784</v>
      </c>
      <c r="C40" s="88">
        <f t="shared" si="6"/>
        <v>2033.6</v>
      </c>
      <c r="D40" s="88">
        <f t="shared" si="6"/>
        <v>1862.8</v>
      </c>
      <c r="E40" s="88">
        <f t="shared" si="6"/>
        <v>1867.9</v>
      </c>
      <c r="F40" s="88">
        <f t="shared" si="6"/>
        <v>1820</v>
      </c>
      <c r="G40" s="88">
        <f t="shared" si="6"/>
        <v>1803</v>
      </c>
      <c r="H40" s="88">
        <f t="shared" si="6"/>
        <v>1531.1</v>
      </c>
      <c r="I40" s="88">
        <f t="shared" si="6"/>
        <v>1504</v>
      </c>
      <c r="J40" s="88">
        <f t="shared" si="6"/>
        <v>1681</v>
      </c>
      <c r="K40" s="88">
        <f t="shared" si="6"/>
        <v>1701</v>
      </c>
      <c r="L40" s="88">
        <f t="shared" si="6"/>
        <v>1638</v>
      </c>
      <c r="M40" s="88">
        <f t="shared" si="6"/>
        <v>1495.2</v>
      </c>
      <c r="N40" s="88">
        <f t="shared" si="6"/>
        <v>1503.6</v>
      </c>
      <c r="O40" s="88">
        <f t="shared" si="6"/>
        <v>1634</v>
      </c>
      <c r="P40" s="88">
        <f t="shared" si="6"/>
        <v>1660</v>
      </c>
      <c r="Q40" s="88">
        <f t="shared" si="6"/>
        <v>1478.3</v>
      </c>
      <c r="R40" s="88">
        <f t="shared" si="6"/>
        <v>1418</v>
      </c>
      <c r="S40" s="88">
        <f t="shared" si="6"/>
        <v>1488.3</v>
      </c>
      <c r="T40" s="88">
        <f t="shared" si="6"/>
        <v>1120.5999999999999</v>
      </c>
      <c r="U40" s="88">
        <f t="shared" si="6"/>
        <v>1060.7</v>
      </c>
      <c r="V40" s="88">
        <f t="shared" si="6"/>
        <v>1243</v>
      </c>
      <c r="W40" s="88">
        <f t="shared" si="6"/>
        <v>1074.9000000000001</v>
      </c>
      <c r="X40" s="88">
        <f t="shared" si="6"/>
        <v>1107.5</v>
      </c>
      <c r="Y40" s="88">
        <f t="shared" si="6"/>
        <v>1675</v>
      </c>
      <c r="Z40" s="89" t="str">
        <f t="shared" si="6"/>
        <v/>
      </c>
      <c r="AA40" s="90">
        <f t="shared" si="5"/>
        <v>37185.5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1150</v>
      </c>
      <c r="C45" s="99">
        <v>1184</v>
      </c>
      <c r="D45" s="99">
        <v>1177</v>
      </c>
      <c r="E45" s="99">
        <v>1170</v>
      </c>
      <c r="F45" s="99">
        <v>1156</v>
      </c>
      <c r="G45" s="99">
        <v>1156</v>
      </c>
      <c r="H45" s="99">
        <v>470.1</v>
      </c>
      <c r="I45" s="99">
        <v>941</v>
      </c>
      <c r="J45" s="99">
        <v>1142</v>
      </c>
      <c r="K45" s="99">
        <v>1166</v>
      </c>
      <c r="L45" s="99">
        <v>1153</v>
      </c>
      <c r="M45" s="99">
        <v>1057.2</v>
      </c>
      <c r="N45" s="99">
        <v>1008.6</v>
      </c>
      <c r="O45" s="99">
        <v>1139</v>
      </c>
      <c r="P45" s="99">
        <v>1140</v>
      </c>
      <c r="Q45" s="99">
        <v>950.3</v>
      </c>
      <c r="R45" s="99">
        <v>847</v>
      </c>
      <c r="S45" s="99">
        <v>922.3</v>
      </c>
      <c r="T45" s="99">
        <v>477.6</v>
      </c>
      <c r="U45" s="99">
        <v>65.400000000000006</v>
      </c>
      <c r="V45" s="99"/>
      <c r="W45" s="99">
        <v>464.9</v>
      </c>
      <c r="X45" s="99">
        <v>570.5</v>
      </c>
      <c r="Y45" s="99">
        <v>1142</v>
      </c>
      <c r="Z45" s="100"/>
      <c r="AA45" s="79">
        <f t="shared" si="7"/>
        <v>21649.9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>
        <v>215.6</v>
      </c>
      <c r="D47" s="99">
        <v>22.8</v>
      </c>
      <c r="E47" s="99">
        <v>33.9</v>
      </c>
      <c r="F47" s="99"/>
      <c r="G47" s="99"/>
      <c r="H47" s="99">
        <v>500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407.3</v>
      </c>
      <c r="V47" s="99">
        <v>500</v>
      </c>
      <c r="W47" s="99"/>
      <c r="X47" s="99"/>
      <c r="Y47" s="99"/>
      <c r="Z47" s="100"/>
      <c r="AA47" s="79">
        <f t="shared" si="7"/>
        <v>1679.6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1150</v>
      </c>
      <c r="C49" s="88">
        <f t="shared" ref="C49:Z49" si="8">IF(LEN(C$2)&gt;0,SUM(C43:C48),"")</f>
        <v>1399.6</v>
      </c>
      <c r="D49" s="88">
        <f t="shared" si="8"/>
        <v>1199.8</v>
      </c>
      <c r="E49" s="88">
        <f t="shared" si="8"/>
        <v>1203.9000000000001</v>
      </c>
      <c r="F49" s="88">
        <f t="shared" si="8"/>
        <v>1156</v>
      </c>
      <c r="G49" s="88">
        <f t="shared" si="8"/>
        <v>1156</v>
      </c>
      <c r="H49" s="88">
        <f t="shared" si="8"/>
        <v>970.1</v>
      </c>
      <c r="I49" s="88">
        <f t="shared" si="8"/>
        <v>941</v>
      </c>
      <c r="J49" s="88">
        <f t="shared" si="8"/>
        <v>1142</v>
      </c>
      <c r="K49" s="88">
        <f t="shared" si="8"/>
        <v>1166</v>
      </c>
      <c r="L49" s="88">
        <f t="shared" si="8"/>
        <v>1153</v>
      </c>
      <c r="M49" s="88">
        <f t="shared" si="8"/>
        <v>1057.2</v>
      </c>
      <c r="N49" s="88">
        <f t="shared" si="8"/>
        <v>1008.6</v>
      </c>
      <c r="O49" s="88">
        <f t="shared" si="8"/>
        <v>1139</v>
      </c>
      <c r="P49" s="88">
        <f t="shared" si="8"/>
        <v>1140</v>
      </c>
      <c r="Q49" s="88">
        <f t="shared" si="8"/>
        <v>950.3</v>
      </c>
      <c r="R49" s="88">
        <f t="shared" si="8"/>
        <v>847</v>
      </c>
      <c r="S49" s="88">
        <f t="shared" si="8"/>
        <v>922.3</v>
      </c>
      <c r="T49" s="88">
        <f t="shared" si="8"/>
        <v>477.6</v>
      </c>
      <c r="U49" s="88">
        <f t="shared" si="8"/>
        <v>472.70000000000005</v>
      </c>
      <c r="V49" s="88">
        <f t="shared" si="8"/>
        <v>500</v>
      </c>
      <c r="W49" s="88">
        <f t="shared" si="8"/>
        <v>464.9</v>
      </c>
      <c r="X49" s="88">
        <f t="shared" si="8"/>
        <v>570.5</v>
      </c>
      <c r="Y49" s="88">
        <f t="shared" si="8"/>
        <v>1142</v>
      </c>
      <c r="Z49" s="89" t="str">
        <f t="shared" si="8"/>
        <v/>
      </c>
      <c r="AA49" s="90">
        <f t="shared" si="7"/>
        <v>23329.5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7314.3399999999992</v>
      </c>
      <c r="C52" s="88">
        <f t="shared" si="10"/>
        <v>6710.3510000000006</v>
      </c>
      <c r="D52" s="88">
        <f t="shared" si="10"/>
        <v>6465.549</v>
      </c>
      <c r="E52" s="88">
        <f t="shared" si="10"/>
        <v>6315.1920000000009</v>
      </c>
      <c r="F52" s="88">
        <f t="shared" si="10"/>
        <v>6495.7870000000003</v>
      </c>
      <c r="G52" s="88">
        <f t="shared" si="10"/>
        <v>6605.2490000000007</v>
      </c>
      <c r="H52" s="88">
        <f t="shared" si="10"/>
        <v>6891.402</v>
      </c>
      <c r="I52" s="88">
        <f t="shared" si="10"/>
        <v>8030.3770000000004</v>
      </c>
      <c r="J52" s="88">
        <f t="shared" si="10"/>
        <v>8854.11</v>
      </c>
      <c r="K52" s="88">
        <f t="shared" si="10"/>
        <v>9390.3859999999986</v>
      </c>
      <c r="L52" s="88">
        <f t="shared" si="10"/>
        <v>9538.9369999999999</v>
      </c>
      <c r="M52" s="88">
        <f t="shared" si="10"/>
        <v>9874.014000000001</v>
      </c>
      <c r="N52" s="88">
        <f t="shared" si="10"/>
        <v>9966.43</v>
      </c>
      <c r="O52" s="88">
        <f t="shared" si="10"/>
        <v>9914.3459999999995</v>
      </c>
      <c r="P52" s="88">
        <f t="shared" si="10"/>
        <v>10031.300000000001</v>
      </c>
      <c r="Q52" s="88">
        <f t="shared" si="10"/>
        <v>9834.2870000000003</v>
      </c>
      <c r="R52" s="88">
        <f t="shared" si="10"/>
        <v>9397.469000000001</v>
      </c>
      <c r="S52" s="88">
        <f t="shared" si="10"/>
        <v>9611.5249999999996</v>
      </c>
      <c r="T52" s="88">
        <f t="shared" si="10"/>
        <v>8981.4930000000004</v>
      </c>
      <c r="U52" s="88">
        <f t="shared" si="10"/>
        <v>8772.5570000000007</v>
      </c>
      <c r="V52" s="88">
        <f t="shared" si="10"/>
        <v>8992.2839999999997</v>
      </c>
      <c r="W52" s="88">
        <f t="shared" si="10"/>
        <v>8709.7350000000006</v>
      </c>
      <c r="X52" s="88">
        <f t="shared" si="10"/>
        <v>8478.9539999999997</v>
      </c>
      <c r="Y52" s="88">
        <f t="shared" si="10"/>
        <v>8039.1939999999995</v>
      </c>
      <c r="Z52" s="89" t="str">
        <f t="shared" si="10"/>
        <v/>
      </c>
      <c r="AA52" s="104">
        <f>SUM(B52:Z52)</f>
        <v>203215.26799999998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7314.3870000000006</v>
      </c>
      <c r="C4" s="18">
        <v>6710.3420000000006</v>
      </c>
      <c r="D4" s="18">
        <v>6465.5809999999992</v>
      </c>
      <c r="E4" s="18">
        <v>6315.1420000000026</v>
      </c>
      <c r="F4" s="18">
        <v>6495.7430000000013</v>
      </c>
      <c r="G4" s="18">
        <v>6605.2570000000005</v>
      </c>
      <c r="H4" s="18">
        <v>6891.3900000000021</v>
      </c>
      <c r="I4" s="18">
        <v>8030.4589999999998</v>
      </c>
      <c r="J4" s="18">
        <v>8854.1099999999988</v>
      </c>
      <c r="K4" s="18">
        <v>9390.3859999999986</v>
      </c>
      <c r="L4" s="18">
        <v>9538.9369999999999</v>
      </c>
      <c r="M4" s="18">
        <v>9874.0549999999985</v>
      </c>
      <c r="N4" s="18">
        <v>9966.4700000000012</v>
      </c>
      <c r="O4" s="18">
        <v>9914.3460000000032</v>
      </c>
      <c r="P4" s="18">
        <v>10031.263999999999</v>
      </c>
      <c r="Q4" s="18">
        <v>9834.3459999999977</v>
      </c>
      <c r="R4" s="18">
        <v>9397.5110000000004</v>
      </c>
      <c r="S4" s="18">
        <v>9611.469000000001</v>
      </c>
      <c r="T4" s="18">
        <v>8981.4339999999993</v>
      </c>
      <c r="U4" s="18">
        <v>8772.5640000000003</v>
      </c>
      <c r="V4" s="18">
        <v>8992.3180000000011</v>
      </c>
      <c r="W4" s="18">
        <v>8709.7559999999994</v>
      </c>
      <c r="X4" s="18">
        <v>8478.9509999999955</v>
      </c>
      <c r="Y4" s="18">
        <v>8039.1940000000004</v>
      </c>
      <c r="Z4" s="19"/>
      <c r="AA4" s="20">
        <f>SUM(B4:Z4)</f>
        <v>203215.41200000001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119.77</v>
      </c>
      <c r="C7" s="28">
        <v>117.77</v>
      </c>
      <c r="D7" s="28">
        <v>116.06</v>
      </c>
      <c r="E7" s="28">
        <v>114.02</v>
      </c>
      <c r="F7" s="28">
        <v>114.49</v>
      </c>
      <c r="G7" s="28">
        <v>115</v>
      </c>
      <c r="H7" s="28">
        <v>125.16</v>
      </c>
      <c r="I7" s="28">
        <v>139.44</v>
      </c>
      <c r="J7" s="28">
        <v>112.29</v>
      </c>
      <c r="K7" s="28">
        <v>100.01</v>
      </c>
      <c r="L7" s="28">
        <v>57.67</v>
      </c>
      <c r="M7" s="28">
        <v>41.85</v>
      </c>
      <c r="N7" s="28">
        <v>53.5</v>
      </c>
      <c r="O7" s="28">
        <v>85</v>
      </c>
      <c r="P7" s="28">
        <v>115</v>
      </c>
      <c r="Q7" s="28">
        <v>117.75</v>
      </c>
      <c r="R7" s="28">
        <v>121</v>
      </c>
      <c r="S7" s="28">
        <v>128.4</v>
      </c>
      <c r="T7" s="28">
        <v>190</v>
      </c>
      <c r="U7" s="28">
        <v>234.5</v>
      </c>
      <c r="V7" s="28">
        <v>347.47</v>
      </c>
      <c r="W7" s="28">
        <v>233</v>
      </c>
      <c r="X7" s="28">
        <v>136.27000000000001</v>
      </c>
      <c r="Y7" s="28">
        <v>115.01</v>
      </c>
      <c r="Z7" s="29"/>
      <c r="AA7" s="30">
        <f>IF(SUM(B7:Z7)&lt;&gt;0,AVERAGEIF(B7:Z7,"&lt;&gt;"""),"")</f>
        <v>131.26791666666671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9.8989999999999991</v>
      </c>
      <c r="H14" s="57">
        <v>6.4660000000000002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1.452</v>
      </c>
      <c r="T14" s="57">
        <v>7.3070000000000004</v>
      </c>
      <c r="U14" s="57">
        <v>9.7490000000000006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124.87299999999999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9.8989999999999991</v>
      </c>
      <c r="H16" s="62">
        <f t="shared" si="1"/>
        <v>6.4660000000000002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1.452</v>
      </c>
      <c r="T16" s="62">
        <f t="shared" si="1"/>
        <v>7.3070000000000004</v>
      </c>
      <c r="U16" s="62">
        <f t="shared" si="1"/>
        <v>9.7490000000000006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124.87299999999999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769.3130000000001</v>
      </c>
      <c r="C19" s="72">
        <v>808.18899999999996</v>
      </c>
      <c r="D19" s="72">
        <v>813.98400000000004</v>
      </c>
      <c r="E19" s="72">
        <v>817.55200000000002</v>
      </c>
      <c r="F19" s="72">
        <v>819.69799999999998</v>
      </c>
      <c r="G19" s="72">
        <v>802.58100000000002</v>
      </c>
      <c r="H19" s="72">
        <v>795.97200000000009</v>
      </c>
      <c r="I19" s="72">
        <v>801.42699999999991</v>
      </c>
      <c r="J19" s="72">
        <v>806.71400000000006</v>
      </c>
      <c r="K19" s="72">
        <v>813.3549999999999</v>
      </c>
      <c r="L19" s="72">
        <v>813.99199999999996</v>
      </c>
      <c r="M19" s="72">
        <v>819.77</v>
      </c>
      <c r="N19" s="72">
        <v>752.56</v>
      </c>
      <c r="O19" s="72">
        <v>745.64700000000005</v>
      </c>
      <c r="P19" s="72">
        <v>725.12799999999993</v>
      </c>
      <c r="Q19" s="72">
        <v>723.07299999999998</v>
      </c>
      <c r="R19" s="72">
        <v>710.26</v>
      </c>
      <c r="S19" s="72">
        <v>702.36199999999985</v>
      </c>
      <c r="T19" s="72">
        <v>690.45699999999999</v>
      </c>
      <c r="U19" s="72">
        <v>681.91600000000005</v>
      </c>
      <c r="V19" s="72">
        <v>682.29099999999994</v>
      </c>
      <c r="W19" s="72">
        <v>684.57700000000011</v>
      </c>
      <c r="X19" s="72">
        <v>703.32300000000009</v>
      </c>
      <c r="Y19" s="72">
        <v>798.596</v>
      </c>
      <c r="Z19" s="73"/>
      <c r="AA19" s="74">
        <f t="shared" ref="AA19:AA25" si="2">SUM(B19:Z19)</f>
        <v>18282.737000000001</v>
      </c>
    </row>
    <row r="20" spans="1:27" ht="24.95" customHeight="1" x14ac:dyDescent="0.2">
      <c r="A20" s="75" t="s">
        <v>15</v>
      </c>
      <c r="B20" s="76">
        <v>1426.1639999999998</v>
      </c>
      <c r="C20" s="77">
        <v>1399.261</v>
      </c>
      <c r="D20" s="77">
        <v>1375.1480000000001</v>
      </c>
      <c r="E20" s="77">
        <v>1372.5289999999998</v>
      </c>
      <c r="F20" s="77">
        <v>1403.6050000000002</v>
      </c>
      <c r="G20" s="77">
        <v>1510.3029999999999</v>
      </c>
      <c r="H20" s="77">
        <v>1693.0650000000001</v>
      </c>
      <c r="I20" s="77">
        <v>1858.8419999999999</v>
      </c>
      <c r="J20" s="77">
        <v>1969.769</v>
      </c>
      <c r="K20" s="77">
        <v>1995.826</v>
      </c>
      <c r="L20" s="77">
        <v>2039.5259999999998</v>
      </c>
      <c r="M20" s="77">
        <v>2052.8050000000003</v>
      </c>
      <c r="N20" s="77">
        <v>2054.1190000000001</v>
      </c>
      <c r="O20" s="77">
        <v>2046.1320000000001</v>
      </c>
      <c r="P20" s="77">
        <v>2018.029</v>
      </c>
      <c r="Q20" s="77">
        <v>1991.3020000000004</v>
      </c>
      <c r="R20" s="77">
        <v>1959.048</v>
      </c>
      <c r="S20" s="77">
        <v>1900.873</v>
      </c>
      <c r="T20" s="77">
        <v>1829.4050000000002</v>
      </c>
      <c r="U20" s="77">
        <v>1760.914</v>
      </c>
      <c r="V20" s="77">
        <v>1669.605</v>
      </c>
      <c r="W20" s="77">
        <v>1524.9650000000001</v>
      </c>
      <c r="X20" s="77">
        <v>1459.7459999999999</v>
      </c>
      <c r="Y20" s="77">
        <v>1418.9229999999998</v>
      </c>
      <c r="Z20" s="78"/>
      <c r="AA20" s="79">
        <f t="shared" si="2"/>
        <v>41729.904000000002</v>
      </c>
    </row>
    <row r="21" spans="1:27" ht="24.95" customHeight="1" x14ac:dyDescent="0.2">
      <c r="A21" s="75" t="s">
        <v>16</v>
      </c>
      <c r="B21" s="80">
        <v>4125.21</v>
      </c>
      <c r="C21" s="81">
        <v>3870.8919999999998</v>
      </c>
      <c r="D21" s="81">
        <v>3677.9489999999996</v>
      </c>
      <c r="E21" s="81">
        <v>3539.0610000000001</v>
      </c>
      <c r="F21" s="81">
        <v>3491.9399999999996</v>
      </c>
      <c r="G21" s="81">
        <v>3491.4739999999997</v>
      </c>
      <c r="H21" s="81">
        <v>3718.8869999999997</v>
      </c>
      <c r="I21" s="81">
        <v>4182.1900000000005</v>
      </c>
      <c r="J21" s="81">
        <v>4726.1270000000013</v>
      </c>
      <c r="K21" s="81">
        <v>5115.2050000000008</v>
      </c>
      <c r="L21" s="81">
        <v>5442.0160000000005</v>
      </c>
      <c r="M21" s="81">
        <v>5702.4800000000005</v>
      </c>
      <c r="N21" s="81">
        <v>5885.7910000000002</v>
      </c>
      <c r="O21" s="81">
        <v>5916.1840000000011</v>
      </c>
      <c r="P21" s="81">
        <v>5828.2070000000003</v>
      </c>
      <c r="Q21" s="81">
        <v>5726.9710000000005</v>
      </c>
      <c r="R21" s="81">
        <v>5595.1030000000001</v>
      </c>
      <c r="S21" s="81">
        <v>5509.8820000000005</v>
      </c>
      <c r="T21" s="81">
        <v>5342.7650000000003</v>
      </c>
      <c r="U21" s="81">
        <v>5273.9850000000006</v>
      </c>
      <c r="V21" s="81">
        <v>5306.4220000000005</v>
      </c>
      <c r="W21" s="81">
        <v>5165.6139999999996</v>
      </c>
      <c r="X21" s="81">
        <v>4886.8820000000005</v>
      </c>
      <c r="Y21" s="81">
        <v>4469.1750000000002</v>
      </c>
      <c r="Z21" s="78"/>
      <c r="AA21" s="79">
        <f t="shared" si="2"/>
        <v>115990.41200000001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96.882999999999996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426.88299999999998</v>
      </c>
    </row>
    <row r="23" spans="1:27" ht="24.95" customHeight="1" x14ac:dyDescent="0.2">
      <c r="A23" s="85" t="s">
        <v>18</v>
      </c>
      <c r="B23" s="77">
        <v>135.5</v>
      </c>
      <c r="C23" s="77">
        <v>110</v>
      </c>
      <c r="D23" s="77">
        <v>108.5</v>
      </c>
      <c r="E23" s="77">
        <v>105</v>
      </c>
      <c r="F23" s="77">
        <v>102.5</v>
      </c>
      <c r="G23" s="77">
        <v>110.5</v>
      </c>
      <c r="H23" s="77">
        <v>137</v>
      </c>
      <c r="I23" s="77">
        <v>146.5</v>
      </c>
      <c r="J23" s="77">
        <v>122.5</v>
      </c>
      <c r="K23" s="77">
        <v>119</v>
      </c>
      <c r="L23" s="77">
        <v>119</v>
      </c>
      <c r="M23" s="77">
        <v>127</v>
      </c>
      <c r="N23" s="77">
        <v>131</v>
      </c>
      <c r="O23" s="77">
        <v>122.5</v>
      </c>
      <c r="P23" s="77">
        <v>133</v>
      </c>
      <c r="Q23" s="77">
        <v>151.5</v>
      </c>
      <c r="R23" s="77">
        <v>195</v>
      </c>
      <c r="S23" s="77">
        <v>224</v>
      </c>
      <c r="T23" s="77">
        <v>245</v>
      </c>
      <c r="U23" s="77">
        <v>251</v>
      </c>
      <c r="V23" s="77">
        <v>242.5</v>
      </c>
      <c r="W23" s="77">
        <v>237</v>
      </c>
      <c r="X23" s="77">
        <v>235</v>
      </c>
      <c r="Y23" s="77">
        <v>164.5</v>
      </c>
      <c r="Z23" s="77"/>
      <c r="AA23" s="79">
        <f t="shared" si="2"/>
        <v>3775</v>
      </c>
    </row>
    <row r="24" spans="1:27" ht="24.95" customHeight="1" x14ac:dyDescent="0.2">
      <c r="A24" s="85" t="s">
        <v>19</v>
      </c>
      <c r="B24" s="77">
        <v>456</v>
      </c>
      <c r="C24" s="77">
        <v>428.99999999999994</v>
      </c>
      <c r="D24" s="77">
        <v>412</v>
      </c>
      <c r="E24" s="77">
        <v>403.00000000000006</v>
      </c>
      <c r="F24" s="77">
        <v>404.00000000000006</v>
      </c>
      <c r="G24" s="77">
        <v>419</v>
      </c>
      <c r="H24" s="77">
        <v>472.00000000000006</v>
      </c>
      <c r="I24" s="77">
        <v>541</v>
      </c>
      <c r="J24" s="77">
        <v>601.00000000000011</v>
      </c>
      <c r="K24" s="77">
        <v>628</v>
      </c>
      <c r="L24" s="77">
        <v>641</v>
      </c>
      <c r="M24" s="77">
        <v>658</v>
      </c>
      <c r="N24" s="77">
        <v>673.99999999999989</v>
      </c>
      <c r="O24" s="77">
        <v>668</v>
      </c>
      <c r="P24" s="77">
        <v>648.99999999999989</v>
      </c>
      <c r="Q24" s="77">
        <v>635.99999999999989</v>
      </c>
      <c r="R24" s="77">
        <v>637</v>
      </c>
      <c r="S24" s="77">
        <v>640</v>
      </c>
      <c r="T24" s="77">
        <v>641</v>
      </c>
      <c r="U24" s="77">
        <v>637</v>
      </c>
      <c r="V24" s="77">
        <v>629</v>
      </c>
      <c r="W24" s="77">
        <v>589</v>
      </c>
      <c r="X24" s="77">
        <v>545</v>
      </c>
      <c r="Y24" s="77">
        <v>483</v>
      </c>
      <c r="Z24" s="77"/>
      <c r="AA24" s="79">
        <f t="shared" si="2"/>
        <v>13492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6912.1869999999999</v>
      </c>
      <c r="C26" s="88">
        <f t="shared" ref="C26:Z26" si="3">IF(LEN(C$2)&gt;0,SUM(C19:C25),"")</f>
        <v>6617.3419999999996</v>
      </c>
      <c r="D26" s="88">
        <f t="shared" si="3"/>
        <v>6387.5810000000001</v>
      </c>
      <c r="E26" s="88">
        <f t="shared" si="3"/>
        <v>6237.1419999999998</v>
      </c>
      <c r="F26" s="88">
        <f t="shared" si="3"/>
        <v>6221.7430000000004</v>
      </c>
      <c r="G26" s="88">
        <f t="shared" si="3"/>
        <v>6333.8580000000002</v>
      </c>
      <c r="H26" s="88">
        <f t="shared" si="3"/>
        <v>6816.924</v>
      </c>
      <c r="I26" s="88">
        <f t="shared" si="3"/>
        <v>7529.9590000000007</v>
      </c>
      <c r="J26" s="88">
        <f t="shared" si="3"/>
        <v>8226.1100000000024</v>
      </c>
      <c r="K26" s="88">
        <f t="shared" si="3"/>
        <v>8671.3860000000004</v>
      </c>
      <c r="L26" s="88">
        <f t="shared" si="3"/>
        <v>9165.5339999999997</v>
      </c>
      <c r="M26" s="88">
        <f t="shared" si="3"/>
        <v>9470.0550000000003</v>
      </c>
      <c r="N26" s="88">
        <f t="shared" si="3"/>
        <v>9607.4700000000012</v>
      </c>
      <c r="O26" s="88">
        <f t="shared" si="3"/>
        <v>9595.3460000000014</v>
      </c>
      <c r="P26" s="88">
        <f t="shared" si="3"/>
        <v>9353.3640000000014</v>
      </c>
      <c r="Q26" s="88">
        <f t="shared" si="3"/>
        <v>9228.8460000000014</v>
      </c>
      <c r="R26" s="88">
        <f t="shared" si="3"/>
        <v>9096.4110000000001</v>
      </c>
      <c r="S26" s="88">
        <f t="shared" si="3"/>
        <v>8977.1170000000002</v>
      </c>
      <c r="T26" s="88">
        <f t="shared" si="3"/>
        <v>8748.6270000000004</v>
      </c>
      <c r="U26" s="88">
        <f t="shared" si="3"/>
        <v>8604.8150000000005</v>
      </c>
      <c r="V26" s="88">
        <f t="shared" si="3"/>
        <v>8529.8179999999993</v>
      </c>
      <c r="W26" s="88">
        <f t="shared" si="3"/>
        <v>8201.155999999999</v>
      </c>
      <c r="X26" s="88">
        <f t="shared" si="3"/>
        <v>7829.9510000000009</v>
      </c>
      <c r="Y26" s="88">
        <f t="shared" si="3"/>
        <v>7334.1939999999995</v>
      </c>
      <c r="Z26" s="89" t="str">
        <f t="shared" si="3"/>
        <v/>
      </c>
      <c r="AA26" s="90">
        <f>SUM(AA19:AA25)</f>
        <v>193696.93600000002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732.5</v>
      </c>
      <c r="C29" s="72">
        <v>680</v>
      </c>
      <c r="D29" s="72">
        <v>661.5</v>
      </c>
      <c r="E29" s="72">
        <v>649</v>
      </c>
      <c r="F29" s="72">
        <v>647.5</v>
      </c>
      <c r="G29" s="72">
        <v>670.5</v>
      </c>
      <c r="H29" s="72">
        <v>750</v>
      </c>
      <c r="I29" s="72">
        <v>827.5</v>
      </c>
      <c r="J29" s="72">
        <v>862.5</v>
      </c>
      <c r="K29" s="72">
        <v>885</v>
      </c>
      <c r="L29" s="72">
        <v>898</v>
      </c>
      <c r="M29" s="72">
        <v>922</v>
      </c>
      <c r="N29" s="72">
        <v>942</v>
      </c>
      <c r="O29" s="72">
        <v>927.5</v>
      </c>
      <c r="P29" s="72">
        <v>919</v>
      </c>
      <c r="Q29" s="72">
        <v>925.5</v>
      </c>
      <c r="R29" s="72">
        <v>971</v>
      </c>
      <c r="S29" s="72">
        <v>998</v>
      </c>
      <c r="T29" s="72">
        <v>1010</v>
      </c>
      <c r="U29" s="72">
        <v>997</v>
      </c>
      <c r="V29" s="72">
        <v>980.5</v>
      </c>
      <c r="W29" s="72">
        <v>935</v>
      </c>
      <c r="X29" s="72">
        <v>889</v>
      </c>
      <c r="Y29" s="72">
        <v>786.5</v>
      </c>
      <c r="Z29" s="73"/>
      <c r="AA29" s="74">
        <f>SUM(B29:Z29)</f>
        <v>20467</v>
      </c>
    </row>
    <row r="30" spans="1:27" ht="24.95" customHeight="1" x14ac:dyDescent="0.2">
      <c r="A30" s="75" t="s">
        <v>24</v>
      </c>
      <c r="B30" s="76">
        <v>6292.6869999999999</v>
      </c>
      <c r="C30" s="77">
        <v>6030.3419999999996</v>
      </c>
      <c r="D30" s="77">
        <v>5804.0810000000001</v>
      </c>
      <c r="E30" s="77">
        <v>5666.1419999999998</v>
      </c>
      <c r="F30" s="77">
        <v>5652.2430000000004</v>
      </c>
      <c r="G30" s="77">
        <v>5741.2569999999996</v>
      </c>
      <c r="H30" s="77">
        <v>6141.39</v>
      </c>
      <c r="I30" s="77">
        <v>6827.4589999999998</v>
      </c>
      <c r="J30" s="77">
        <v>7491.61</v>
      </c>
      <c r="K30" s="77">
        <v>8005.3860000000004</v>
      </c>
      <c r="L30" s="77">
        <v>8640.9369999999999</v>
      </c>
      <c r="M30" s="77">
        <v>8952.0550000000003</v>
      </c>
      <c r="N30" s="77">
        <v>9024.4699999999993</v>
      </c>
      <c r="O30" s="77">
        <v>8986.8459999999995</v>
      </c>
      <c r="P30" s="77">
        <v>8697.3639999999996</v>
      </c>
      <c r="Q30" s="77">
        <v>8532.3459999999995</v>
      </c>
      <c r="R30" s="77">
        <v>8327.4110000000001</v>
      </c>
      <c r="S30" s="77">
        <v>8182.5690000000004</v>
      </c>
      <c r="T30" s="77">
        <v>7918.9340000000002</v>
      </c>
      <c r="U30" s="77">
        <v>7775.5640000000003</v>
      </c>
      <c r="V30" s="77">
        <v>7639.3180000000002</v>
      </c>
      <c r="W30" s="77">
        <v>7388.1559999999999</v>
      </c>
      <c r="X30" s="77">
        <v>7089.951</v>
      </c>
      <c r="Y30" s="77">
        <v>6752.6940000000004</v>
      </c>
      <c r="Z30" s="78"/>
      <c r="AA30" s="79">
        <f>SUM(B30:Z30)</f>
        <v>177561.212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7025.1869999999999</v>
      </c>
      <c r="C32" s="62">
        <f t="shared" ref="C32:Z32" si="4">IF(LEN(C$2)&gt;0,SUM(C29:C31),"")</f>
        <v>6710.3419999999996</v>
      </c>
      <c r="D32" s="62">
        <f t="shared" si="4"/>
        <v>6465.5810000000001</v>
      </c>
      <c r="E32" s="62">
        <f t="shared" si="4"/>
        <v>6315.1419999999998</v>
      </c>
      <c r="F32" s="62">
        <f t="shared" si="4"/>
        <v>6299.7430000000004</v>
      </c>
      <c r="G32" s="62">
        <f t="shared" si="4"/>
        <v>6411.7569999999996</v>
      </c>
      <c r="H32" s="62">
        <f t="shared" si="4"/>
        <v>6891.39</v>
      </c>
      <c r="I32" s="62">
        <f t="shared" si="4"/>
        <v>7654.9589999999998</v>
      </c>
      <c r="J32" s="62">
        <f t="shared" si="4"/>
        <v>8354.11</v>
      </c>
      <c r="K32" s="62">
        <f t="shared" si="4"/>
        <v>8890.3860000000004</v>
      </c>
      <c r="L32" s="62">
        <f t="shared" si="4"/>
        <v>9538.9369999999999</v>
      </c>
      <c r="M32" s="62">
        <f t="shared" si="4"/>
        <v>9874.0550000000003</v>
      </c>
      <c r="N32" s="62">
        <f t="shared" si="4"/>
        <v>9966.4699999999993</v>
      </c>
      <c r="O32" s="62">
        <f t="shared" si="4"/>
        <v>9914.3459999999995</v>
      </c>
      <c r="P32" s="62">
        <f t="shared" si="4"/>
        <v>9616.3639999999996</v>
      </c>
      <c r="Q32" s="62">
        <f t="shared" si="4"/>
        <v>9457.8459999999995</v>
      </c>
      <c r="R32" s="62">
        <f t="shared" si="4"/>
        <v>9298.4110000000001</v>
      </c>
      <c r="S32" s="62">
        <f t="shared" si="4"/>
        <v>9180.5689999999995</v>
      </c>
      <c r="T32" s="62">
        <f t="shared" si="4"/>
        <v>8928.9340000000011</v>
      </c>
      <c r="U32" s="62">
        <f t="shared" si="4"/>
        <v>8772.5640000000003</v>
      </c>
      <c r="V32" s="62">
        <f t="shared" si="4"/>
        <v>8619.8179999999993</v>
      </c>
      <c r="W32" s="62">
        <f t="shared" si="4"/>
        <v>8323.155999999999</v>
      </c>
      <c r="X32" s="62">
        <f t="shared" si="4"/>
        <v>7978.951</v>
      </c>
      <c r="Y32" s="62">
        <f t="shared" si="4"/>
        <v>7539.1940000000004</v>
      </c>
      <c r="Z32" s="63" t="str">
        <f t="shared" si="4"/>
        <v/>
      </c>
      <c r="AA32" s="64">
        <f>SUM(AA29:AA31)</f>
        <v>198028.212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103</v>
      </c>
      <c r="C35" s="95">
        <v>83</v>
      </c>
      <c r="D35" s="95">
        <v>68</v>
      </c>
      <c r="E35" s="95">
        <v>68</v>
      </c>
      <c r="F35" s="95">
        <v>68</v>
      </c>
      <c r="G35" s="95">
        <v>68</v>
      </c>
      <c r="H35" s="95">
        <v>68</v>
      </c>
      <c r="I35" s="95">
        <v>103</v>
      </c>
      <c r="J35" s="95">
        <v>128</v>
      </c>
      <c r="K35" s="95">
        <v>189</v>
      </c>
      <c r="L35" s="95">
        <v>203</v>
      </c>
      <c r="M35" s="95">
        <v>207</v>
      </c>
      <c r="N35" s="95">
        <v>220</v>
      </c>
      <c r="O35" s="95">
        <v>221</v>
      </c>
      <c r="P35" s="95">
        <v>221</v>
      </c>
      <c r="Q35" s="95">
        <v>184</v>
      </c>
      <c r="R35" s="95">
        <v>110</v>
      </c>
      <c r="S35" s="95">
        <v>93</v>
      </c>
      <c r="T35" s="95">
        <v>97</v>
      </c>
      <c r="U35" s="95">
        <v>76</v>
      </c>
      <c r="V35" s="95">
        <v>60</v>
      </c>
      <c r="W35" s="95">
        <v>84</v>
      </c>
      <c r="X35" s="95">
        <v>72</v>
      </c>
      <c r="Y35" s="95">
        <v>132</v>
      </c>
      <c r="Z35" s="96"/>
      <c r="AA35" s="74">
        <f t="shared" ref="AA35:AA40" si="5">SUM(B35:Z35)</f>
        <v>2926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22</v>
      </c>
      <c r="J36" s="99"/>
      <c r="K36" s="99">
        <v>30</v>
      </c>
      <c r="L36" s="99">
        <v>56</v>
      </c>
      <c r="M36" s="99">
        <v>107</v>
      </c>
      <c r="N36" s="99">
        <v>74</v>
      </c>
      <c r="O36" s="99">
        <v>98</v>
      </c>
      <c r="P36" s="99">
        <v>42</v>
      </c>
      <c r="Q36" s="99">
        <v>45</v>
      </c>
      <c r="R36" s="99">
        <v>92</v>
      </c>
      <c r="S36" s="99">
        <v>109</v>
      </c>
      <c r="T36" s="99">
        <v>76</v>
      </c>
      <c r="U36" s="99">
        <v>82</v>
      </c>
      <c r="V36" s="99">
        <v>20</v>
      </c>
      <c r="W36" s="99">
        <v>28</v>
      </c>
      <c r="X36" s="99">
        <v>67</v>
      </c>
      <c r="Y36" s="99">
        <v>63</v>
      </c>
      <c r="Z36" s="100"/>
      <c r="AA36" s="79">
        <f t="shared" si="5"/>
        <v>1011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372.5</v>
      </c>
      <c r="W37" s="99"/>
      <c r="X37" s="99"/>
      <c r="Y37" s="99"/>
      <c r="Z37" s="100"/>
      <c r="AA37" s="79">
        <f t="shared" si="5"/>
        <v>372.5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114.40299999999999</v>
      </c>
      <c r="M38" s="99">
        <v>90</v>
      </c>
      <c r="N38" s="99">
        <v>65</v>
      </c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269.40300000000002</v>
      </c>
    </row>
    <row r="39" spans="1:27" ht="24.95" customHeight="1" x14ac:dyDescent="0.2">
      <c r="A39" s="97" t="s">
        <v>45</v>
      </c>
      <c r="B39" s="98">
        <v>289.2</v>
      </c>
      <c r="C39" s="99"/>
      <c r="D39" s="99"/>
      <c r="E39" s="99"/>
      <c r="F39" s="99">
        <v>196</v>
      </c>
      <c r="G39" s="99">
        <v>193.5</v>
      </c>
      <c r="H39" s="99"/>
      <c r="I39" s="99">
        <v>375.5</v>
      </c>
      <c r="J39" s="99">
        <v>500</v>
      </c>
      <c r="K39" s="99">
        <v>500</v>
      </c>
      <c r="L39" s="99"/>
      <c r="M39" s="99"/>
      <c r="N39" s="99"/>
      <c r="O39" s="99"/>
      <c r="P39" s="99">
        <v>414.9</v>
      </c>
      <c r="Q39" s="99">
        <v>376.5</v>
      </c>
      <c r="R39" s="99">
        <v>99.1</v>
      </c>
      <c r="S39" s="99">
        <v>430.9</v>
      </c>
      <c r="T39" s="99">
        <v>52.5</v>
      </c>
      <c r="U39" s="99"/>
      <c r="V39" s="99"/>
      <c r="W39" s="99">
        <v>386.6</v>
      </c>
      <c r="X39" s="99">
        <v>500</v>
      </c>
      <c r="Y39" s="99">
        <v>500</v>
      </c>
      <c r="Z39" s="100"/>
      <c r="AA39" s="79">
        <f t="shared" si="5"/>
        <v>4814.7</v>
      </c>
    </row>
    <row r="40" spans="1:27" ht="30" customHeight="1" thickBot="1" x14ac:dyDescent="0.25">
      <c r="A40" s="86" t="s">
        <v>46</v>
      </c>
      <c r="B40" s="87">
        <f>IF(LEN(B$2)&gt;0,SUM(B35:B39),"")</f>
        <v>392.2</v>
      </c>
      <c r="C40" s="88">
        <f t="shared" ref="C40:Z40" si="6">IF(LEN(C$2)&gt;0,SUM(C35:C39),"")</f>
        <v>83</v>
      </c>
      <c r="D40" s="88">
        <f t="shared" si="6"/>
        <v>68</v>
      </c>
      <c r="E40" s="88">
        <f t="shared" si="6"/>
        <v>68</v>
      </c>
      <c r="F40" s="88">
        <f t="shared" si="6"/>
        <v>264</v>
      </c>
      <c r="G40" s="88">
        <f t="shared" si="6"/>
        <v>261.5</v>
      </c>
      <c r="H40" s="88">
        <f t="shared" si="6"/>
        <v>68</v>
      </c>
      <c r="I40" s="88">
        <f t="shared" si="6"/>
        <v>500.5</v>
      </c>
      <c r="J40" s="88">
        <f t="shared" si="6"/>
        <v>628</v>
      </c>
      <c r="K40" s="88">
        <f t="shared" si="6"/>
        <v>719</v>
      </c>
      <c r="L40" s="88">
        <f t="shared" si="6"/>
        <v>373.40300000000002</v>
      </c>
      <c r="M40" s="88">
        <f t="shared" si="6"/>
        <v>404</v>
      </c>
      <c r="N40" s="88">
        <f t="shared" si="6"/>
        <v>359</v>
      </c>
      <c r="O40" s="88">
        <f t="shared" si="6"/>
        <v>319</v>
      </c>
      <c r="P40" s="88">
        <f t="shared" si="6"/>
        <v>677.9</v>
      </c>
      <c r="Q40" s="88">
        <f t="shared" si="6"/>
        <v>605.5</v>
      </c>
      <c r="R40" s="88">
        <f t="shared" si="6"/>
        <v>301.10000000000002</v>
      </c>
      <c r="S40" s="88">
        <f t="shared" si="6"/>
        <v>632.9</v>
      </c>
      <c r="T40" s="88">
        <f t="shared" si="6"/>
        <v>225.5</v>
      </c>
      <c r="U40" s="88">
        <f t="shared" si="6"/>
        <v>158</v>
      </c>
      <c r="V40" s="88">
        <f t="shared" si="6"/>
        <v>452.5</v>
      </c>
      <c r="W40" s="88">
        <f t="shared" si="6"/>
        <v>498.6</v>
      </c>
      <c r="X40" s="88">
        <f t="shared" si="6"/>
        <v>639</v>
      </c>
      <c r="Y40" s="88">
        <f t="shared" si="6"/>
        <v>695</v>
      </c>
      <c r="Z40" s="89" t="str">
        <f t="shared" si="6"/>
        <v/>
      </c>
      <c r="AA40" s="90">
        <f t="shared" si="5"/>
        <v>9393.6029999999992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372.5</v>
      </c>
      <c r="W45" s="99"/>
      <c r="X45" s="99"/>
      <c r="Y45" s="99"/>
      <c r="Z45" s="100"/>
      <c r="AA45" s="79">
        <f t="shared" si="7"/>
        <v>372.5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289.2</v>
      </c>
      <c r="C47" s="99"/>
      <c r="D47" s="99"/>
      <c r="E47" s="99"/>
      <c r="F47" s="99">
        <v>196</v>
      </c>
      <c r="G47" s="99">
        <v>193.5</v>
      </c>
      <c r="H47" s="99"/>
      <c r="I47" s="99">
        <v>375.5</v>
      </c>
      <c r="J47" s="99">
        <v>500</v>
      </c>
      <c r="K47" s="99">
        <v>500</v>
      </c>
      <c r="L47" s="99"/>
      <c r="M47" s="99"/>
      <c r="N47" s="99"/>
      <c r="O47" s="99"/>
      <c r="P47" s="99">
        <v>414.9</v>
      </c>
      <c r="Q47" s="99">
        <v>376.5</v>
      </c>
      <c r="R47" s="99">
        <v>99.1</v>
      </c>
      <c r="S47" s="99">
        <v>430.9</v>
      </c>
      <c r="T47" s="99">
        <v>52.5</v>
      </c>
      <c r="U47" s="99"/>
      <c r="V47" s="99"/>
      <c r="W47" s="99">
        <v>386.6</v>
      </c>
      <c r="X47" s="99">
        <v>500</v>
      </c>
      <c r="Y47" s="99">
        <v>500</v>
      </c>
      <c r="Z47" s="100"/>
      <c r="AA47" s="79">
        <f t="shared" si="7"/>
        <v>4814.7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149.5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3599.5</v>
      </c>
    </row>
    <row r="49" spans="1:27" ht="30" customHeight="1" thickBot="1" x14ac:dyDescent="0.25">
      <c r="A49" s="86" t="s">
        <v>49</v>
      </c>
      <c r="B49" s="87">
        <f>IF(LEN(B$2)&gt;0,SUM(B43:B48),"")</f>
        <v>439.2</v>
      </c>
      <c r="C49" s="88">
        <f t="shared" ref="C49:Z49" si="8">IF(LEN(C$2)&gt;0,SUM(C43:C48),"")</f>
        <v>150</v>
      </c>
      <c r="D49" s="88">
        <f t="shared" si="8"/>
        <v>149.5</v>
      </c>
      <c r="E49" s="88">
        <f t="shared" si="8"/>
        <v>150</v>
      </c>
      <c r="F49" s="88">
        <f t="shared" si="8"/>
        <v>346</v>
      </c>
      <c r="G49" s="88">
        <f t="shared" si="8"/>
        <v>343.5</v>
      </c>
      <c r="H49" s="88">
        <f t="shared" si="8"/>
        <v>150</v>
      </c>
      <c r="I49" s="88">
        <f t="shared" si="8"/>
        <v>525.5</v>
      </c>
      <c r="J49" s="88">
        <f t="shared" si="8"/>
        <v>650</v>
      </c>
      <c r="K49" s="88">
        <f t="shared" si="8"/>
        <v>650</v>
      </c>
      <c r="L49" s="88">
        <f t="shared" si="8"/>
        <v>150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564.9</v>
      </c>
      <c r="Q49" s="88">
        <f t="shared" si="8"/>
        <v>526.5</v>
      </c>
      <c r="R49" s="88">
        <f t="shared" si="8"/>
        <v>249.1</v>
      </c>
      <c r="S49" s="88">
        <f t="shared" si="8"/>
        <v>580.9</v>
      </c>
      <c r="T49" s="88">
        <f t="shared" si="8"/>
        <v>202.5</v>
      </c>
      <c r="U49" s="88">
        <f t="shared" si="8"/>
        <v>150</v>
      </c>
      <c r="V49" s="88">
        <f t="shared" si="8"/>
        <v>522.5</v>
      </c>
      <c r="W49" s="88">
        <f t="shared" si="8"/>
        <v>536.6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8786.7000000000007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7314.3869999999997</v>
      </c>
      <c r="C52" s="88">
        <f t="shared" ref="C52:Z52" si="10">IF(LEN(C$2)&gt;0,SUM(C10:C15)+C26+C40,"")</f>
        <v>6710.3419999999996</v>
      </c>
      <c r="D52" s="88">
        <f t="shared" si="10"/>
        <v>6465.5810000000001</v>
      </c>
      <c r="E52" s="88">
        <f t="shared" si="10"/>
        <v>6315.1419999999998</v>
      </c>
      <c r="F52" s="88">
        <f t="shared" si="10"/>
        <v>6495.7430000000004</v>
      </c>
      <c r="G52" s="88">
        <f t="shared" si="10"/>
        <v>6605.2570000000005</v>
      </c>
      <c r="H52" s="88">
        <f t="shared" si="10"/>
        <v>6891.39</v>
      </c>
      <c r="I52" s="88">
        <f t="shared" si="10"/>
        <v>8030.4590000000007</v>
      </c>
      <c r="J52" s="88">
        <f t="shared" si="10"/>
        <v>8854.1100000000024</v>
      </c>
      <c r="K52" s="88">
        <f t="shared" si="10"/>
        <v>9390.3860000000004</v>
      </c>
      <c r="L52" s="88">
        <f t="shared" si="10"/>
        <v>9538.9369999999999</v>
      </c>
      <c r="M52" s="88">
        <f t="shared" si="10"/>
        <v>9874.0550000000003</v>
      </c>
      <c r="N52" s="88">
        <f t="shared" si="10"/>
        <v>9966.4700000000012</v>
      </c>
      <c r="O52" s="88">
        <f t="shared" si="10"/>
        <v>9914.3460000000014</v>
      </c>
      <c r="P52" s="88">
        <f t="shared" si="10"/>
        <v>10031.264000000001</v>
      </c>
      <c r="Q52" s="88">
        <f t="shared" si="10"/>
        <v>9834.3460000000014</v>
      </c>
      <c r="R52" s="88">
        <f t="shared" si="10"/>
        <v>9397.5110000000004</v>
      </c>
      <c r="S52" s="88">
        <f t="shared" si="10"/>
        <v>9611.4689999999991</v>
      </c>
      <c r="T52" s="88">
        <f t="shared" si="10"/>
        <v>8981.4340000000011</v>
      </c>
      <c r="U52" s="88">
        <f t="shared" si="10"/>
        <v>8772.5640000000003</v>
      </c>
      <c r="V52" s="88">
        <f t="shared" si="10"/>
        <v>8992.3179999999993</v>
      </c>
      <c r="W52" s="88">
        <f t="shared" si="10"/>
        <v>8709.7559999999994</v>
      </c>
      <c r="X52" s="88">
        <f t="shared" si="10"/>
        <v>8478.9510000000009</v>
      </c>
      <c r="Y52" s="88">
        <f t="shared" si="10"/>
        <v>8039.1939999999995</v>
      </c>
      <c r="Z52" s="89" t="str">
        <f t="shared" si="10"/>
        <v/>
      </c>
      <c r="AA52" s="104">
        <f>SUM(B52:Z52)</f>
        <v>203215.41200000004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-860.8</v>
      </c>
      <c r="C4" s="18">
        <v>-1399.6</v>
      </c>
      <c r="D4" s="18">
        <v>-1199.8</v>
      </c>
      <c r="E4" s="18">
        <v>-1203.9000000000001</v>
      </c>
      <c r="F4" s="18">
        <v>-960</v>
      </c>
      <c r="G4" s="18">
        <v>-962.5</v>
      </c>
      <c r="H4" s="18">
        <v>-970.1</v>
      </c>
      <c r="I4" s="18">
        <v>-565.5</v>
      </c>
      <c r="J4" s="18">
        <v>-642</v>
      </c>
      <c r="K4" s="18">
        <v>-666</v>
      </c>
      <c r="L4" s="18">
        <v>-1153</v>
      </c>
      <c r="M4" s="18">
        <v>-1057.2</v>
      </c>
      <c r="N4" s="18">
        <v>-1008.6</v>
      </c>
      <c r="O4" s="18">
        <v>-1139</v>
      </c>
      <c r="P4" s="18">
        <v>-725.1</v>
      </c>
      <c r="Q4" s="18">
        <v>-573.79999999999995</v>
      </c>
      <c r="R4" s="18">
        <v>-747.9</v>
      </c>
      <c r="S4" s="18">
        <v>-491.4</v>
      </c>
      <c r="T4" s="18">
        <v>-425.1</v>
      </c>
      <c r="U4" s="18">
        <v>-472.70000000000005</v>
      </c>
      <c r="V4" s="18">
        <v>-127.5</v>
      </c>
      <c r="W4" s="18">
        <v>-78.299999999999955</v>
      </c>
      <c r="X4" s="18">
        <v>-70.5</v>
      </c>
      <c r="Y4" s="18">
        <v>-642</v>
      </c>
      <c r="Z4" s="19"/>
      <c r="AA4" s="111">
        <f>SUM(B4:Z4)</f>
        <v>-18142.3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119.77</v>
      </c>
      <c r="C7" s="117">
        <v>117.77</v>
      </c>
      <c r="D7" s="117">
        <v>116.06</v>
      </c>
      <c r="E7" s="117">
        <v>114.02</v>
      </c>
      <c r="F7" s="117">
        <v>114.49</v>
      </c>
      <c r="G7" s="117">
        <v>115</v>
      </c>
      <c r="H7" s="117">
        <v>125.16</v>
      </c>
      <c r="I7" s="117">
        <v>139.44</v>
      </c>
      <c r="J7" s="117">
        <v>112.29</v>
      </c>
      <c r="K7" s="117">
        <v>100.01</v>
      </c>
      <c r="L7" s="117">
        <v>57.67</v>
      </c>
      <c r="M7" s="117">
        <v>41.85</v>
      </c>
      <c r="N7" s="117">
        <v>53.5</v>
      </c>
      <c r="O7" s="117">
        <v>85</v>
      </c>
      <c r="P7" s="117">
        <v>115</v>
      </c>
      <c r="Q7" s="117">
        <v>117.75</v>
      </c>
      <c r="R7" s="117">
        <v>121</v>
      </c>
      <c r="S7" s="117">
        <v>128.4</v>
      </c>
      <c r="T7" s="117">
        <v>190</v>
      </c>
      <c r="U7" s="117">
        <v>234.5</v>
      </c>
      <c r="V7" s="117">
        <v>347.47</v>
      </c>
      <c r="W7" s="117">
        <v>233</v>
      </c>
      <c r="X7" s="117">
        <v>136.27000000000001</v>
      </c>
      <c r="Y7" s="117">
        <v>115.01</v>
      </c>
      <c r="Z7" s="118"/>
      <c r="AA7" s="119">
        <f>IF(SUM(B7:Z7)&lt;&gt;0,AVERAGEIF(B7:Z7,"&lt;&gt;"""),"")</f>
        <v>131.26791666666671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1150</v>
      </c>
      <c r="C13" s="129">
        <v>1184</v>
      </c>
      <c r="D13" s="129">
        <v>1177</v>
      </c>
      <c r="E13" s="129">
        <v>1170</v>
      </c>
      <c r="F13" s="129">
        <v>1156</v>
      </c>
      <c r="G13" s="129">
        <v>1156</v>
      </c>
      <c r="H13" s="129">
        <v>470.1</v>
      </c>
      <c r="I13" s="129">
        <v>941</v>
      </c>
      <c r="J13" s="129">
        <v>1142</v>
      </c>
      <c r="K13" s="129">
        <v>1166</v>
      </c>
      <c r="L13" s="129">
        <v>1153</v>
      </c>
      <c r="M13" s="129">
        <v>1057.2</v>
      </c>
      <c r="N13" s="129">
        <v>1008.6</v>
      </c>
      <c r="O13" s="129">
        <v>1139</v>
      </c>
      <c r="P13" s="129">
        <v>1140</v>
      </c>
      <c r="Q13" s="129">
        <v>950.3</v>
      </c>
      <c r="R13" s="129">
        <v>847</v>
      </c>
      <c r="S13" s="129">
        <v>922.3</v>
      </c>
      <c r="T13" s="129">
        <v>477.6</v>
      </c>
      <c r="U13" s="129">
        <v>65.400000000000006</v>
      </c>
      <c r="V13" s="129"/>
      <c r="W13" s="129">
        <v>464.9</v>
      </c>
      <c r="X13" s="129">
        <v>570.5</v>
      </c>
      <c r="Y13" s="130">
        <v>1142</v>
      </c>
      <c r="Z13" s="131"/>
      <c r="AA13" s="132">
        <f t="shared" si="0"/>
        <v>21649.9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>
        <v>215.6</v>
      </c>
      <c r="D15" s="133">
        <v>22.8</v>
      </c>
      <c r="E15" s="133">
        <v>33.9</v>
      </c>
      <c r="F15" s="133"/>
      <c r="G15" s="133"/>
      <c r="H15" s="133">
        <v>500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407.3</v>
      </c>
      <c r="V15" s="133">
        <v>500</v>
      </c>
      <c r="W15" s="133"/>
      <c r="X15" s="133"/>
      <c r="Y15" s="133"/>
      <c r="Z15" s="131"/>
      <c r="AA15" s="132">
        <f t="shared" si="0"/>
        <v>1679.6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1150</v>
      </c>
      <c r="C16" s="135">
        <f t="shared" si="1"/>
        <v>1399.6</v>
      </c>
      <c r="D16" s="135">
        <f t="shared" si="1"/>
        <v>1199.8</v>
      </c>
      <c r="E16" s="135">
        <f t="shared" si="1"/>
        <v>1203.9000000000001</v>
      </c>
      <c r="F16" s="135">
        <f t="shared" si="1"/>
        <v>1156</v>
      </c>
      <c r="G16" s="135">
        <f t="shared" si="1"/>
        <v>1156</v>
      </c>
      <c r="H16" s="135">
        <f t="shared" si="1"/>
        <v>970.1</v>
      </c>
      <c r="I16" s="135">
        <f t="shared" si="1"/>
        <v>941</v>
      </c>
      <c r="J16" s="135">
        <f t="shared" si="1"/>
        <v>1142</v>
      </c>
      <c r="K16" s="135">
        <f t="shared" si="1"/>
        <v>1166</v>
      </c>
      <c r="L16" s="135">
        <f t="shared" si="1"/>
        <v>1153</v>
      </c>
      <c r="M16" s="135">
        <f t="shared" si="1"/>
        <v>1057.2</v>
      </c>
      <c r="N16" s="135">
        <f t="shared" si="1"/>
        <v>1008.6</v>
      </c>
      <c r="O16" s="135">
        <f t="shared" si="1"/>
        <v>1139</v>
      </c>
      <c r="P16" s="135">
        <f t="shared" si="1"/>
        <v>1140</v>
      </c>
      <c r="Q16" s="135">
        <f t="shared" si="1"/>
        <v>950.3</v>
      </c>
      <c r="R16" s="135">
        <f t="shared" si="1"/>
        <v>847</v>
      </c>
      <c r="S16" s="135">
        <f t="shared" si="1"/>
        <v>922.3</v>
      </c>
      <c r="T16" s="135">
        <f t="shared" si="1"/>
        <v>477.6</v>
      </c>
      <c r="U16" s="135">
        <f t="shared" si="1"/>
        <v>472.70000000000005</v>
      </c>
      <c r="V16" s="135">
        <f t="shared" si="1"/>
        <v>500</v>
      </c>
      <c r="W16" s="135">
        <f t="shared" si="1"/>
        <v>464.9</v>
      </c>
      <c r="X16" s="135">
        <f t="shared" si="1"/>
        <v>570.5</v>
      </c>
      <c r="Y16" s="135">
        <f t="shared" si="1"/>
        <v>1142</v>
      </c>
      <c r="Z16" s="136" t="str">
        <f t="shared" si="1"/>
        <v/>
      </c>
      <c r="AA16" s="90">
        <f t="shared" si="0"/>
        <v>23329.5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>
        <v>372.5</v>
      </c>
      <c r="W21" s="129"/>
      <c r="X21" s="129"/>
      <c r="Y21" s="130"/>
      <c r="Z21" s="131"/>
      <c r="AA21" s="132">
        <f t="shared" si="2"/>
        <v>372.5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289.2</v>
      </c>
      <c r="C23" s="133"/>
      <c r="D23" s="133"/>
      <c r="E23" s="133"/>
      <c r="F23" s="133">
        <v>196</v>
      </c>
      <c r="G23" s="133">
        <v>193.5</v>
      </c>
      <c r="H23" s="133"/>
      <c r="I23" s="133">
        <v>375.5</v>
      </c>
      <c r="J23" s="133">
        <v>500</v>
      </c>
      <c r="K23" s="133">
        <v>500</v>
      </c>
      <c r="L23" s="133"/>
      <c r="M23" s="133"/>
      <c r="N23" s="133"/>
      <c r="O23" s="133"/>
      <c r="P23" s="133">
        <v>414.9</v>
      </c>
      <c r="Q23" s="133">
        <v>376.5</v>
      </c>
      <c r="R23" s="133">
        <v>99.1</v>
      </c>
      <c r="S23" s="133">
        <v>430.9</v>
      </c>
      <c r="T23" s="133">
        <v>52.5</v>
      </c>
      <c r="U23" s="133"/>
      <c r="V23" s="133"/>
      <c r="W23" s="133">
        <v>386.6</v>
      </c>
      <c r="X23" s="133">
        <v>500</v>
      </c>
      <c r="Y23" s="133">
        <v>500</v>
      </c>
      <c r="Z23" s="131"/>
      <c r="AA23" s="132">
        <f t="shared" si="2"/>
        <v>4814.7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289.2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196</v>
      </c>
      <c r="G24" s="135">
        <f t="shared" si="3"/>
        <v>193.5</v>
      </c>
      <c r="H24" s="135">
        <f t="shared" si="3"/>
        <v>0</v>
      </c>
      <c r="I24" s="135">
        <f t="shared" si="3"/>
        <v>375.5</v>
      </c>
      <c r="J24" s="135">
        <f t="shared" si="3"/>
        <v>500</v>
      </c>
      <c r="K24" s="135">
        <f t="shared" si="3"/>
        <v>500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414.9</v>
      </c>
      <c r="Q24" s="135">
        <f t="shared" si="3"/>
        <v>376.5</v>
      </c>
      <c r="R24" s="135">
        <f t="shared" si="3"/>
        <v>99.1</v>
      </c>
      <c r="S24" s="135">
        <f t="shared" si="3"/>
        <v>430.9</v>
      </c>
      <c r="T24" s="135">
        <f t="shared" si="3"/>
        <v>52.5</v>
      </c>
      <c r="U24" s="135">
        <f t="shared" si="3"/>
        <v>0</v>
      </c>
      <c r="V24" s="135">
        <f t="shared" si="3"/>
        <v>372.5</v>
      </c>
      <c r="W24" s="135">
        <f t="shared" si="3"/>
        <v>386.6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5187.2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2024-08-05T11:10:21Z</dcterms:created>
  <dcterms:modified xsi:type="dcterms:W3CDTF">2024-08-05T11:10:22Z</dcterms:modified>
</cp:coreProperties>
</file>