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<sst xmlns="http://schemas.openxmlformats.org/spreadsheetml/2006/main" count="119" uniqueCount="54">
  <si>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04/08/2024 14:09:14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</si>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</sst>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63-4A56-B2BD-2E9B5D2947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63-4A56-B2BD-2E9B5D2947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B63-4A56-B2BD-2E9B5D2947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B63-4A56-B2BD-2E9B5D2947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63-4A56-B2BD-2E9B5D2947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63-4A56-B2BD-2E9B5D2947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63-4A56-B2BD-2E9B5D2947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110</c:v>
                </c:pt>
                <c:pt idx="17">
                  <c:v>283</c:v>
                </c:pt>
                <c:pt idx="18">
                  <c:v>302</c:v>
                </c:pt>
                <c:pt idx="19">
                  <c:v>552</c:v>
                </c:pt>
                <c:pt idx="20">
                  <c:v>552</c:v>
                </c:pt>
                <c:pt idx="21">
                  <c:v>552</c:v>
                </c:pt>
                <c:pt idx="22">
                  <c:v>552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63-4A56-B2BD-2E9B5D2947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268</c:v>
                </c:pt>
                <c:pt idx="1">
                  <c:v>246</c:v>
                </c:pt>
                <c:pt idx="2">
                  <c:v>235</c:v>
                </c:pt>
                <c:pt idx="3">
                  <c:v>226</c:v>
                </c:pt>
                <c:pt idx="4">
                  <c:v>223</c:v>
                </c:pt>
                <c:pt idx="5">
                  <c:v>232</c:v>
                </c:pt>
                <c:pt idx="6">
                  <c:v>272</c:v>
                </c:pt>
                <c:pt idx="7">
                  <c:v>322</c:v>
                </c:pt>
                <c:pt idx="8">
                  <c:v>357</c:v>
                </c:pt>
                <c:pt idx="9">
                  <c:v>366</c:v>
                </c:pt>
                <c:pt idx="10">
                  <c:v>365</c:v>
                </c:pt>
                <c:pt idx="11">
                  <c:v>374</c:v>
                </c:pt>
                <c:pt idx="12">
                  <c:v>382</c:v>
                </c:pt>
                <c:pt idx="13">
                  <c:v>374</c:v>
                </c:pt>
                <c:pt idx="14">
                  <c:v>361</c:v>
                </c:pt>
                <c:pt idx="15">
                  <c:v>358</c:v>
                </c:pt>
                <c:pt idx="16">
                  <c:v>376</c:v>
                </c:pt>
                <c:pt idx="17">
                  <c:v>401</c:v>
                </c:pt>
                <c:pt idx="18">
                  <c:v>414</c:v>
                </c:pt>
                <c:pt idx="19">
                  <c:v>415</c:v>
                </c:pt>
                <c:pt idx="20">
                  <c:v>395</c:v>
                </c:pt>
                <c:pt idx="21">
                  <c:v>348</c:v>
                </c:pt>
                <c:pt idx="22">
                  <c:v>298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63-4A56-B2BD-2E9B5D2947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4109.6579999999994</c:v>
                </c:pt>
                <c:pt idx="1">
                  <c:v>3597.797</c:v>
                </c:pt>
                <c:pt idx="2">
                  <c:v>3498.8630000000003</c:v>
                </c:pt>
                <c:pt idx="3">
                  <c:v>3452.4920000000006</c:v>
                </c:pt>
                <c:pt idx="4">
                  <c:v>3245.0979999999995</c:v>
                </c:pt>
                <c:pt idx="5">
                  <c:v>3366.1370000000002</c:v>
                </c:pt>
                <c:pt idx="6">
                  <c:v>3651.5660000000003</c:v>
                </c:pt>
                <c:pt idx="7">
                  <c:v>3675.1770000000001</c:v>
                </c:pt>
                <c:pt idx="8">
                  <c:v>3381.1330000000003</c:v>
                </c:pt>
                <c:pt idx="9">
                  <c:v>2743.9</c:v>
                </c:pt>
                <c:pt idx="10">
                  <c:v>2445.9</c:v>
                </c:pt>
                <c:pt idx="11">
                  <c:v>2420.9</c:v>
                </c:pt>
                <c:pt idx="12">
                  <c:v>2545.9</c:v>
                </c:pt>
                <c:pt idx="13">
                  <c:v>2780.154</c:v>
                </c:pt>
                <c:pt idx="14">
                  <c:v>2933.518</c:v>
                </c:pt>
                <c:pt idx="15">
                  <c:v>3523.712</c:v>
                </c:pt>
                <c:pt idx="16">
                  <c:v>3965.2849999999999</c:v>
                </c:pt>
                <c:pt idx="17">
                  <c:v>4152.0410000000002</c:v>
                </c:pt>
                <c:pt idx="18">
                  <c:v>4374.7049999999999</c:v>
                </c:pt>
                <c:pt idx="19">
                  <c:v>4400.07</c:v>
                </c:pt>
                <c:pt idx="20">
                  <c:v>4457.1270000000004</c:v>
                </c:pt>
                <c:pt idx="21">
                  <c:v>4463.1720000000005</c:v>
                </c:pt>
                <c:pt idx="22">
                  <c:v>4499.5680000000002</c:v>
                </c:pt>
                <c:pt idx="23">
                  <c:v>4142.1210000000001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63-4A56-B2BD-2E9B5D29473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1730</c:v>
                </c:pt>
                <c:pt idx="1">
                  <c:v>1710</c:v>
                </c:pt>
                <c:pt idx="2">
                  <c:v>1710</c:v>
                </c:pt>
                <c:pt idx="3">
                  <c:v>1718</c:v>
                </c:pt>
                <c:pt idx="4">
                  <c:v>1762</c:v>
                </c:pt>
                <c:pt idx="5">
                  <c:v>1679.8</c:v>
                </c:pt>
                <c:pt idx="6">
                  <c:v>1006.5</c:v>
                </c:pt>
                <c:pt idx="7">
                  <c:v>907.4</c:v>
                </c:pt>
                <c:pt idx="8">
                  <c:v>1031.0999999999999</c:v>
                </c:pt>
                <c:pt idx="9">
                  <c:v>1174.5</c:v>
                </c:pt>
                <c:pt idx="10">
                  <c:v>1247.4010000000001</c:v>
                </c:pt>
                <c:pt idx="11">
                  <c:v>1117</c:v>
                </c:pt>
                <c:pt idx="12">
                  <c:v>1039.2</c:v>
                </c:pt>
                <c:pt idx="13">
                  <c:v>1050.9000000000001</c:v>
                </c:pt>
                <c:pt idx="14">
                  <c:v>894.4</c:v>
                </c:pt>
                <c:pt idx="15">
                  <c:v>985</c:v>
                </c:pt>
                <c:pt idx="16">
                  <c:v>1054</c:v>
                </c:pt>
                <c:pt idx="17">
                  <c:v>1060</c:v>
                </c:pt>
                <c:pt idx="18">
                  <c:v>1110</c:v>
                </c:pt>
                <c:pt idx="19">
                  <c:v>1177</c:v>
                </c:pt>
                <c:pt idx="20">
                  <c:v>1166</c:v>
                </c:pt>
                <c:pt idx="21">
                  <c:v>785.3</c:v>
                </c:pt>
                <c:pt idx="22">
                  <c:v>609</c:v>
                </c:pt>
                <c:pt idx="23">
                  <c:v>1339.8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63-4A56-B2BD-2E9B5D2947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841.10399999999993</c:v>
                </c:pt>
                <c:pt idx="1">
                  <c:v>919.31099999999981</c:v>
                </c:pt>
                <c:pt idx="2">
                  <c:v>965.28999999999974</c:v>
                </c:pt>
                <c:pt idx="3">
                  <c:v>1014.8949999999999</c:v>
                </c:pt>
                <c:pt idx="4">
                  <c:v>1095.5990000000002</c:v>
                </c:pt>
                <c:pt idx="5">
                  <c:v>1211.768</c:v>
                </c:pt>
                <c:pt idx="6">
                  <c:v>1589.1479999999999</c:v>
                </c:pt>
                <c:pt idx="7">
                  <c:v>2509.1249999999995</c:v>
                </c:pt>
                <c:pt idx="8">
                  <c:v>3701.9360000000001</c:v>
                </c:pt>
                <c:pt idx="9">
                  <c:v>4822.036000000001</c:v>
                </c:pt>
                <c:pt idx="10">
                  <c:v>5570.9290000000001</c:v>
                </c:pt>
                <c:pt idx="11">
                  <c:v>5960.2669999999989</c:v>
                </c:pt>
                <c:pt idx="12">
                  <c:v>6045.2279999999992</c:v>
                </c:pt>
                <c:pt idx="13">
                  <c:v>5856.425000000002</c:v>
                </c:pt>
                <c:pt idx="14">
                  <c:v>5405.15</c:v>
                </c:pt>
                <c:pt idx="15">
                  <c:v>4590.9329999999991</c:v>
                </c:pt>
                <c:pt idx="16">
                  <c:v>3512.5460000000003</c:v>
                </c:pt>
                <c:pt idx="17">
                  <c:v>2377.1809999999996</c:v>
                </c:pt>
                <c:pt idx="18">
                  <c:v>1339.4980000000003</c:v>
                </c:pt>
                <c:pt idx="19">
                  <c:v>885.11999999999989</c:v>
                </c:pt>
                <c:pt idx="20">
                  <c:v>751.68500000000006</c:v>
                </c:pt>
                <c:pt idx="21">
                  <c:v>691.84799999999996</c:v>
                </c:pt>
                <c:pt idx="22">
                  <c:v>670.75</c:v>
                </c:pt>
                <c:pt idx="23">
                  <c:v>635.95500000000004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63-4A56-B2BD-2E9B5D2947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25</c:v>
                </c:pt>
                <c:pt idx="4">
                  <c:v>28</c:v>
                </c:pt>
                <c:pt idx="5">
                  <c:v>32</c:v>
                </c:pt>
                <c:pt idx="6">
                  <c:v>36</c:v>
                </c:pt>
                <c:pt idx="7">
                  <c:v>47</c:v>
                </c:pt>
                <c:pt idx="8">
                  <c:v>62</c:v>
                </c:pt>
                <c:pt idx="9">
                  <c:v>80</c:v>
                </c:pt>
                <c:pt idx="10">
                  <c:v>91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94</c:v>
                </c:pt>
                <c:pt idx="15">
                  <c:v>86</c:v>
                </c:pt>
                <c:pt idx="16">
                  <c:v>72</c:v>
                </c:pt>
                <c:pt idx="17">
                  <c:v>56</c:v>
                </c:pt>
                <c:pt idx="18">
                  <c:v>43</c:v>
                </c:pt>
                <c:pt idx="19">
                  <c:v>42</c:v>
                </c:pt>
                <c:pt idx="20">
                  <c:v>47</c:v>
                </c:pt>
                <c:pt idx="21">
                  <c:v>49</c:v>
                </c:pt>
                <c:pt idx="22">
                  <c:v>53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63-4A56-B2BD-2E9B5D2947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172</c:v>
                </c:pt>
                <c:pt idx="17">
                  <c:v>1006.001</c:v>
                </c:pt>
                <c:pt idx="18">
                  <c:v>1456.203</c:v>
                </c:pt>
                <c:pt idx="19">
                  <c:v>1643</c:v>
                </c:pt>
                <c:pt idx="20">
                  <c:v>1716</c:v>
                </c:pt>
                <c:pt idx="21">
                  <c:v>1458</c:v>
                </c:pt>
                <c:pt idx="22">
                  <c:v>1375</c:v>
                </c:pt>
                <c:pt idx="23">
                  <c:v>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B63-4A56-B2BD-2E9B5D294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119.77</c:v>
                </c:pt>
                <c:pt idx="1">
                  <c:v>117.75</c:v>
                </c:pt>
                <c:pt idx="2">
                  <c:v>115.34</c:v>
                </c:pt>
                <c:pt idx="3">
                  <c:v>114.75</c:v>
                </c:pt>
                <c:pt idx="4">
                  <c:v>112.2</c:v>
                </c:pt>
                <c:pt idx="5">
                  <c:v>113.64</c:v>
                </c:pt>
                <c:pt idx="6">
                  <c:v>119.77</c:v>
                </c:pt>
                <c:pt idx="7">
                  <c:v>130.85</c:v>
                </c:pt>
                <c:pt idx="8">
                  <c:v>114.44</c:v>
                </c:pt>
                <c:pt idx="9">
                  <c:v>103.28</c:v>
                </c:pt>
                <c:pt idx="10">
                  <c:v>85.23</c:v>
                </c:pt>
                <c:pt idx="11">
                  <c:v>89</c:v>
                </c:pt>
                <c:pt idx="12">
                  <c:v>101.22</c:v>
                </c:pt>
                <c:pt idx="13">
                  <c:v>102</c:v>
                </c:pt>
                <c:pt idx="14">
                  <c:v>110.5</c:v>
                </c:pt>
                <c:pt idx="15">
                  <c:v>116.83</c:v>
                </c:pt>
                <c:pt idx="16">
                  <c:v>170.84</c:v>
                </c:pt>
                <c:pt idx="17">
                  <c:v>189.94</c:v>
                </c:pt>
                <c:pt idx="18">
                  <c:v>216.01</c:v>
                </c:pt>
                <c:pt idx="19">
                  <c:v>280.19</c:v>
                </c:pt>
                <c:pt idx="20">
                  <c:v>313.14</c:v>
                </c:pt>
                <c:pt idx="21">
                  <c:v>230</c:v>
                </c:pt>
                <c:pt idx="22">
                  <c:v>166.05</c:v>
                </c:pt>
                <c:pt idx="23">
                  <c:v>114.84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63-4A56-B2BD-2E9B5D294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118.5</c:v>
                </c:pt>
                <c:pt idx="1">
                  <c:v>100.5</c:v>
                </c:pt>
                <c:pt idx="2">
                  <c:v>98</c:v>
                </c:pt>
                <c:pt idx="3">
                  <c:v>92.5</c:v>
                </c:pt>
                <c:pt idx="4">
                  <c:v>87.5</c:v>
                </c:pt>
                <c:pt idx="5">
                  <c:v>99</c:v>
                </c:pt>
                <c:pt idx="6">
                  <c:v>113.5</c:v>
                </c:pt>
                <c:pt idx="7">
                  <c:v>122.5</c:v>
                </c:pt>
                <c:pt idx="8">
                  <c:v>108</c:v>
                </c:pt>
                <c:pt idx="9">
                  <c:v>111</c:v>
                </c:pt>
                <c:pt idx="10">
                  <c:v>111</c:v>
                </c:pt>
                <c:pt idx="11">
                  <c:v>121.5</c:v>
                </c:pt>
                <c:pt idx="12">
                  <c:v>116</c:v>
                </c:pt>
                <c:pt idx="13">
                  <c:v>120.5</c:v>
                </c:pt>
                <c:pt idx="14">
                  <c:v>129.5</c:v>
                </c:pt>
                <c:pt idx="15">
                  <c:v>149</c:v>
                </c:pt>
                <c:pt idx="16">
                  <c:v>182.5</c:v>
                </c:pt>
                <c:pt idx="17">
                  <c:v>198.5</c:v>
                </c:pt>
                <c:pt idx="18">
                  <c:v>226.5</c:v>
                </c:pt>
                <c:pt idx="19">
                  <c:v>232.5</c:v>
                </c:pt>
                <c:pt idx="20">
                  <c:v>237.5</c:v>
                </c:pt>
                <c:pt idx="21">
                  <c:v>232.5</c:v>
                </c:pt>
                <c:pt idx="22">
                  <c:v>235</c:v>
                </c:pt>
                <c:pt idx="23">
                  <c:v>168.5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F-4C60-A8A7-F6D7AEF90B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819.04500000000007</c:v>
                </c:pt>
                <c:pt idx="1">
                  <c:v>846.29700000000003</c:v>
                </c:pt>
                <c:pt idx="2">
                  <c:v>843.15699999999993</c:v>
                </c:pt>
                <c:pt idx="3">
                  <c:v>836.61099999999999</c:v>
                </c:pt>
                <c:pt idx="4">
                  <c:v>823.33</c:v>
                </c:pt>
                <c:pt idx="5">
                  <c:v>808.68700000000001</c:v>
                </c:pt>
                <c:pt idx="6">
                  <c:v>808.65300000000002</c:v>
                </c:pt>
                <c:pt idx="7">
                  <c:v>814.11</c:v>
                </c:pt>
                <c:pt idx="8">
                  <c:v>807.71500000000003</c:v>
                </c:pt>
                <c:pt idx="9">
                  <c:v>808.40400000000011</c:v>
                </c:pt>
                <c:pt idx="10">
                  <c:v>815.51699999999983</c:v>
                </c:pt>
                <c:pt idx="11">
                  <c:v>829.35</c:v>
                </c:pt>
                <c:pt idx="12">
                  <c:v>760.29600000000005</c:v>
                </c:pt>
                <c:pt idx="13">
                  <c:v>762.94299999999998</c:v>
                </c:pt>
                <c:pt idx="14">
                  <c:v>736.51099999999985</c:v>
                </c:pt>
                <c:pt idx="15">
                  <c:v>740.51499999999987</c:v>
                </c:pt>
                <c:pt idx="16">
                  <c:v>740.48099999999999</c:v>
                </c:pt>
                <c:pt idx="17">
                  <c:v>723.09099999999989</c:v>
                </c:pt>
                <c:pt idx="18">
                  <c:v>701.16300000000001</c:v>
                </c:pt>
                <c:pt idx="19">
                  <c:v>700.48400000000015</c:v>
                </c:pt>
                <c:pt idx="20">
                  <c:v>696.63400000000001</c:v>
                </c:pt>
                <c:pt idx="21">
                  <c:v>701.20100000000002</c:v>
                </c:pt>
                <c:pt idx="22">
                  <c:v>711.58399999999995</c:v>
                </c:pt>
                <c:pt idx="23">
                  <c:v>827.00800000000004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5F-4C60-A8A7-F6D7AEF90B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1204.2879999999998</c:v>
                </c:pt>
                <c:pt idx="1">
                  <c:v>1197.2049999999999</c:v>
                </c:pt>
                <c:pt idx="2">
                  <c:v>1186.7260000000003</c:v>
                </c:pt>
                <c:pt idx="3">
                  <c:v>1186.126</c:v>
                </c:pt>
                <c:pt idx="4">
                  <c:v>1231.0359999999998</c:v>
                </c:pt>
                <c:pt idx="5">
                  <c:v>1381.5329999999999</c:v>
                </c:pt>
                <c:pt idx="6">
                  <c:v>1616.5769999999998</c:v>
                </c:pt>
                <c:pt idx="7">
                  <c:v>1796.662</c:v>
                </c:pt>
                <c:pt idx="8">
                  <c:v>1921.2620000000002</c:v>
                </c:pt>
                <c:pt idx="9">
                  <c:v>1976.8159999999998</c:v>
                </c:pt>
                <c:pt idx="10">
                  <c:v>2008.5740000000003</c:v>
                </c:pt>
                <c:pt idx="11">
                  <c:v>2026.8450000000003</c:v>
                </c:pt>
                <c:pt idx="12">
                  <c:v>2049.5650000000001</c:v>
                </c:pt>
                <c:pt idx="13">
                  <c:v>2050.0039999999999</c:v>
                </c:pt>
                <c:pt idx="14">
                  <c:v>2022.1179999999999</c:v>
                </c:pt>
                <c:pt idx="15">
                  <c:v>1995.7980000000002</c:v>
                </c:pt>
                <c:pt idx="16">
                  <c:v>1953.9839999999997</c:v>
                </c:pt>
                <c:pt idx="17">
                  <c:v>1905.8720000000001</c:v>
                </c:pt>
                <c:pt idx="18">
                  <c:v>1837.5390000000002</c:v>
                </c:pt>
                <c:pt idx="19">
                  <c:v>1772.9759999999999</c:v>
                </c:pt>
                <c:pt idx="20">
                  <c:v>1675.104</c:v>
                </c:pt>
                <c:pt idx="21">
                  <c:v>1523.7429999999999</c:v>
                </c:pt>
                <c:pt idx="22">
                  <c:v>1446.0809999999999</c:v>
                </c:pt>
                <c:pt idx="23">
                  <c:v>1409.2070000000001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F-4C60-A8A7-F6D7AEF90B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4106.924</c:v>
                </c:pt>
                <c:pt idx="1">
                  <c:v>3834.8799999999997</c:v>
                </c:pt>
                <c:pt idx="2">
                  <c:v>3636.4479999999994</c:v>
                </c:pt>
                <c:pt idx="3">
                  <c:v>3485.7669999999998</c:v>
                </c:pt>
                <c:pt idx="4">
                  <c:v>3452.8310000000001</c:v>
                </c:pt>
                <c:pt idx="5">
                  <c:v>3467.5579999999995</c:v>
                </c:pt>
                <c:pt idx="6">
                  <c:v>3681.6669999999995</c:v>
                </c:pt>
                <c:pt idx="7">
                  <c:v>4159.74</c:v>
                </c:pt>
                <c:pt idx="8">
                  <c:v>4677.2080000000005</c:v>
                </c:pt>
                <c:pt idx="9">
                  <c:v>5097.2509999999993</c:v>
                </c:pt>
                <c:pt idx="10">
                  <c:v>5401.1210000000001</c:v>
                </c:pt>
                <c:pt idx="11">
                  <c:v>5641.4670000000006</c:v>
                </c:pt>
                <c:pt idx="12">
                  <c:v>5875.4949999999999</c:v>
                </c:pt>
                <c:pt idx="13">
                  <c:v>5922.0530000000008</c:v>
                </c:pt>
                <c:pt idx="14">
                  <c:v>5806.3680000000004</c:v>
                </c:pt>
                <c:pt idx="15">
                  <c:v>5651.0189999999993</c:v>
                </c:pt>
                <c:pt idx="16">
                  <c:v>5500.5630000000001</c:v>
                </c:pt>
                <c:pt idx="17">
                  <c:v>5349.235999999999</c:v>
                </c:pt>
                <c:pt idx="18">
                  <c:v>5211.5160000000005</c:v>
                </c:pt>
                <c:pt idx="19">
                  <c:v>5223.26</c:v>
                </c:pt>
                <c:pt idx="20">
                  <c:v>5162.688000000001</c:v>
                </c:pt>
                <c:pt idx="21">
                  <c:v>5075.7430000000004</c:v>
                </c:pt>
                <c:pt idx="22">
                  <c:v>4792.0100000000011</c:v>
                </c:pt>
                <c:pt idx="23">
                  <c:v>4362.1770000000006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F-4C60-A8A7-F6D7AEF90B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444.99999999999989</c:v>
                </c:pt>
                <c:pt idx="1">
                  <c:v>421.99999999999994</c:v>
                </c:pt>
                <c:pt idx="2">
                  <c:v>409.99999999999994</c:v>
                </c:pt>
                <c:pt idx="3">
                  <c:v>400.99999999999994</c:v>
                </c:pt>
                <c:pt idx="4">
                  <c:v>400.99999999999994</c:v>
                </c:pt>
                <c:pt idx="5">
                  <c:v>414</c:v>
                </c:pt>
                <c:pt idx="6">
                  <c:v>458</c:v>
                </c:pt>
                <c:pt idx="7">
                  <c:v>519</c:v>
                </c:pt>
                <c:pt idx="8">
                  <c:v>569.00000000000011</c:v>
                </c:pt>
                <c:pt idx="9">
                  <c:v>596</c:v>
                </c:pt>
                <c:pt idx="10">
                  <c:v>605.99999999999989</c:v>
                </c:pt>
                <c:pt idx="11">
                  <c:v>619</c:v>
                </c:pt>
                <c:pt idx="12">
                  <c:v>626.99999999999989</c:v>
                </c:pt>
                <c:pt idx="13">
                  <c:v>619</c:v>
                </c:pt>
                <c:pt idx="14">
                  <c:v>605.00000000000011</c:v>
                </c:pt>
                <c:pt idx="15">
                  <c:v>594</c:v>
                </c:pt>
                <c:pt idx="16">
                  <c:v>598.00000000000011</c:v>
                </c:pt>
                <c:pt idx="17">
                  <c:v>606.99999999999989</c:v>
                </c:pt>
                <c:pt idx="18">
                  <c:v>606.99999999999989</c:v>
                </c:pt>
                <c:pt idx="19">
                  <c:v>606.99999999999989</c:v>
                </c:pt>
                <c:pt idx="20">
                  <c:v>592</c:v>
                </c:pt>
                <c:pt idx="21">
                  <c:v>547</c:v>
                </c:pt>
                <c:pt idx="22">
                  <c:v>501.00000000000011</c:v>
                </c:pt>
                <c:pt idx="23">
                  <c:v>444.99999999999989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F-4C60-A8A7-F6D7AEF90B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5F-4C60-A8A7-F6D7AEF90B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1E-3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5F-4C60-A8A7-F6D7AEF90B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5F-4C60-A8A7-F6D7AEF90B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5F-4C60-A8A7-F6D7AEF90B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5F-4C60-A8A7-F6D7AEF90BE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412</c:v>
                </c:pt>
                <c:pt idx="1">
                  <c:v>202.2</c:v>
                </c:pt>
                <c:pt idx="2">
                  <c:v>363.8</c:v>
                </c:pt>
                <c:pt idx="3">
                  <c:v>538.4</c:v>
                </c:pt>
                <c:pt idx="4">
                  <c:v>583</c:v>
                </c:pt>
                <c:pt idx="5">
                  <c:v>568</c:v>
                </c:pt>
                <c:pt idx="6">
                  <c:v>87.4</c:v>
                </c:pt>
                <c:pt idx="7">
                  <c:v>265.7</c:v>
                </c:pt>
                <c:pt idx="8">
                  <c:v>641</c:v>
                </c:pt>
                <c:pt idx="9">
                  <c:v>716</c:v>
                </c:pt>
                <c:pt idx="10">
                  <c:v>757</c:v>
                </c:pt>
                <c:pt idx="11">
                  <c:v>721</c:v>
                </c:pt>
                <c:pt idx="12">
                  <c:v>755</c:v>
                </c:pt>
                <c:pt idx="13">
                  <c:v>758</c:v>
                </c:pt>
                <c:pt idx="14">
                  <c:v>464.5</c:v>
                </c:pt>
                <c:pt idx="15">
                  <c:v>489.3</c:v>
                </c:pt>
                <c:pt idx="16">
                  <c:v>286.3</c:v>
                </c:pt>
                <c:pt idx="17">
                  <c:v>550</c:v>
                </c:pt>
                <c:pt idx="18">
                  <c:v>448.4</c:v>
                </c:pt>
                <c:pt idx="19">
                  <c:v>568.29999999999995</c:v>
                </c:pt>
                <c:pt idx="20">
                  <c:v>710.9</c:v>
                </c:pt>
                <c:pt idx="21">
                  <c:v>257.10000000000002</c:v>
                </c:pt>
                <c:pt idx="22">
                  <c:v>361.6</c:v>
                </c:pt>
                <c:pt idx="23">
                  <c:v>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5F-4C60-A8A7-F6D7AEF90B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9.8780000000000001</c:v>
                </c:pt>
                <c:pt idx="6">
                  <c:v>6.4340000000000002</c:v>
                </c:pt>
                <c:pt idx="17">
                  <c:v>1.482</c:v>
                </c:pt>
                <c:pt idx="18">
                  <c:v>7.2539999999999996</c:v>
                </c:pt>
                <c:pt idx="19">
                  <c:v>9.7149999999999999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5F-4C60-A8A7-F6D7AEF90B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5F-4C60-A8A7-F6D7AEF90B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5F-4C60-A8A7-F6D7AEF90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119.77</c:v>
                </c:pt>
                <c:pt idx="1">
                  <c:v>117.75</c:v>
                </c:pt>
                <c:pt idx="2">
                  <c:v>115.34</c:v>
                </c:pt>
                <c:pt idx="3">
                  <c:v>114.75</c:v>
                </c:pt>
                <c:pt idx="4">
                  <c:v>112.2</c:v>
                </c:pt>
                <c:pt idx="5">
                  <c:v>113.64</c:v>
                </c:pt>
                <c:pt idx="6">
                  <c:v>119.77</c:v>
                </c:pt>
                <c:pt idx="7">
                  <c:v>130.85</c:v>
                </c:pt>
                <c:pt idx="8">
                  <c:v>114.44</c:v>
                </c:pt>
                <c:pt idx="9">
                  <c:v>103.28</c:v>
                </c:pt>
                <c:pt idx="10">
                  <c:v>85.23</c:v>
                </c:pt>
                <c:pt idx="11">
                  <c:v>89</c:v>
                </c:pt>
                <c:pt idx="12">
                  <c:v>101.22</c:v>
                </c:pt>
                <c:pt idx="13">
                  <c:v>102</c:v>
                </c:pt>
                <c:pt idx="14">
                  <c:v>110.5</c:v>
                </c:pt>
                <c:pt idx="15">
                  <c:v>116.83</c:v>
                </c:pt>
                <c:pt idx="16">
                  <c:v>170.84</c:v>
                </c:pt>
                <c:pt idx="17">
                  <c:v>189.94</c:v>
                </c:pt>
                <c:pt idx="18">
                  <c:v>216.01</c:v>
                </c:pt>
                <c:pt idx="19">
                  <c:v>280.19</c:v>
                </c:pt>
                <c:pt idx="20">
                  <c:v>313.14</c:v>
                </c:pt>
                <c:pt idx="21">
                  <c:v>230</c:v>
                </c:pt>
                <c:pt idx="22">
                  <c:v>166.05</c:v>
                </c:pt>
                <c:pt idx="23">
                  <c:v>114.84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5F-4C60-A8A7-F6D7AEF90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7115.7620000000006</v>
      </c>
      <c r="C4" s="18">
        <v>6613.108000000002</v>
      </c>
      <c r="D4" s="18">
        <v>6548.1530000000021</v>
      </c>
      <c r="E4" s="18">
        <v>6550.3869999999988</v>
      </c>
      <c r="F4" s="18">
        <v>6588.697000000001</v>
      </c>
      <c r="G4" s="18">
        <v>6748.704999999999</v>
      </c>
      <c r="H4" s="18">
        <v>6772.2140000000009</v>
      </c>
      <c r="I4" s="18">
        <v>7677.7020000000002</v>
      </c>
      <c r="J4" s="18">
        <v>8724.1689999999981</v>
      </c>
      <c r="K4" s="18">
        <v>9305.4359999999997</v>
      </c>
      <c r="L4" s="18">
        <v>9809.2299999999977</v>
      </c>
      <c r="M4" s="18">
        <v>10069.167000000001</v>
      </c>
      <c r="N4" s="18">
        <v>10183.328</v>
      </c>
      <c r="O4" s="18">
        <v>10232.479000000001</v>
      </c>
      <c r="P4" s="18">
        <v>9764.0680000000011</v>
      </c>
      <c r="Q4" s="18">
        <v>9619.6450000000023</v>
      </c>
      <c r="R4" s="18">
        <v>9261.8310000000019</v>
      </c>
      <c r="S4" s="18">
        <v>9335.2229999999963</v>
      </c>
      <c r="T4" s="18">
        <v>9039.4060000000009</v>
      </c>
      <c r="U4" s="18">
        <v>9114.19</v>
      </c>
      <c r="V4" s="18">
        <v>9084.8119999999981</v>
      </c>
      <c r="W4" s="18">
        <v>8347.32</v>
      </c>
      <c r="X4" s="18">
        <v>8057.3179999999993</v>
      </c>
      <c r="Y4" s="18">
        <v>7859.8760000000002</v>
      </c>
      <c r="Z4" s="19"/>
      <c r="AA4" s="20">
        <f>SUM(B4:Z4)</f>
        <v>202422.226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119.77</v>
      </c>
      <c r="C7" s="28">
        <v>117.75</v>
      </c>
      <c r="D7" s="28">
        <v>115.34</v>
      </c>
      <c r="E7" s="28">
        <v>114.75</v>
      </c>
      <c r="F7" s="28">
        <v>112.2</v>
      </c>
      <c r="G7" s="28">
        <v>113.64</v>
      </c>
      <c r="H7" s="28">
        <v>119.77</v>
      </c>
      <c r="I7" s="28">
        <v>130.85</v>
      </c>
      <c r="J7" s="28">
        <v>114.44</v>
      </c>
      <c r="K7" s="28">
        <v>103.28</v>
      </c>
      <c r="L7" s="28">
        <v>85.23</v>
      </c>
      <c r="M7" s="28">
        <v>89</v>
      </c>
      <c r="N7" s="28">
        <v>101.22</v>
      </c>
      <c r="O7" s="28">
        <v>102</v>
      </c>
      <c r="P7" s="28">
        <v>110.5</v>
      </c>
      <c r="Q7" s="28">
        <v>116.83</v>
      </c>
      <c r="R7" s="28">
        <v>170.84</v>
      </c>
      <c r="S7" s="28">
        <v>189.94</v>
      </c>
      <c r="T7" s="28">
        <v>216.01</v>
      </c>
      <c r="U7" s="28">
        <v>280.19</v>
      </c>
      <c r="V7" s="28">
        <v>313.14</v>
      </c>
      <c r="W7" s="28">
        <v>230</v>
      </c>
      <c r="X7" s="28">
        <v>166.05</v>
      </c>
      <c r="Y7" s="28">
        <v>114.84</v>
      </c>
      <c r="Z7" s="29"/>
      <c r="AA7" s="30">
        <f>IF(SUM(B7:Z7)&lt;&gt;0,AVERAGEIF(B7:Z7,"&lt;&gt;"""),"")</f>
        <v>143.64916666666667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110</v>
      </c>
      <c r="S10" s="42">
        <v>283</v>
      </c>
      <c r="T10" s="42">
        <v>302</v>
      </c>
      <c r="U10" s="42">
        <v>552</v>
      </c>
      <c r="V10" s="42">
        <v>552</v>
      </c>
      <c r="W10" s="42">
        <v>552</v>
      </c>
      <c r="X10" s="42">
        <v>552</v>
      </c>
      <c r="Y10" s="42">
        <v>302</v>
      </c>
      <c r="Z10" s="43"/>
      <c r="AA10" s="44">
        <f t="shared" ref="AA10:AA15" si="0">SUM(B10:Z10)</f>
        <v>3205</v>
      </c>
    </row>
    <row r="11" spans="1:27" ht="24.95" customHeight="1" x14ac:dyDescent="0.2">
      <c r="A11" s="45" t="s">
        <v>7</v>
      </c>
      <c r="B11" s="46">
        <v>268</v>
      </c>
      <c r="C11" s="47">
        <v>246</v>
      </c>
      <c r="D11" s="47">
        <v>235</v>
      </c>
      <c r="E11" s="47">
        <v>226</v>
      </c>
      <c r="F11" s="47">
        <v>223</v>
      </c>
      <c r="G11" s="47">
        <v>232</v>
      </c>
      <c r="H11" s="47">
        <v>272</v>
      </c>
      <c r="I11" s="47">
        <v>322</v>
      </c>
      <c r="J11" s="47">
        <v>357</v>
      </c>
      <c r="K11" s="47">
        <v>366</v>
      </c>
      <c r="L11" s="47">
        <v>365</v>
      </c>
      <c r="M11" s="47">
        <v>374</v>
      </c>
      <c r="N11" s="47">
        <v>382</v>
      </c>
      <c r="O11" s="47">
        <v>374</v>
      </c>
      <c r="P11" s="47">
        <v>361</v>
      </c>
      <c r="Q11" s="47">
        <v>358</v>
      </c>
      <c r="R11" s="47">
        <v>376</v>
      </c>
      <c r="S11" s="47">
        <v>401</v>
      </c>
      <c r="T11" s="47">
        <v>414</v>
      </c>
      <c r="U11" s="47">
        <v>415</v>
      </c>
      <c r="V11" s="47">
        <v>395</v>
      </c>
      <c r="W11" s="47">
        <v>348</v>
      </c>
      <c r="X11" s="47">
        <v>298</v>
      </c>
      <c r="Y11" s="47">
        <v>238</v>
      </c>
      <c r="Z11" s="48"/>
      <c r="AA11" s="49">
        <f t="shared" si="0"/>
        <v>7846</v>
      </c>
    </row>
    <row r="12" spans="1:27" ht="24.95" customHeight="1" x14ac:dyDescent="0.2">
      <c r="A12" s="50" t="s">
        <v>8</v>
      </c>
      <c r="B12" s="51">
        <v>4109.6579999999994</v>
      </c>
      <c r="C12" s="52">
        <v>3597.797</v>
      </c>
      <c r="D12" s="52">
        <v>3498.8630000000003</v>
      </c>
      <c r="E12" s="52">
        <v>3452.4920000000006</v>
      </c>
      <c r="F12" s="52">
        <v>3245.0979999999995</v>
      </c>
      <c r="G12" s="52">
        <v>3366.1370000000002</v>
      </c>
      <c r="H12" s="52">
        <v>3651.5660000000003</v>
      </c>
      <c r="I12" s="52">
        <v>3675.1770000000001</v>
      </c>
      <c r="J12" s="52">
        <v>3381.1330000000003</v>
      </c>
      <c r="K12" s="52">
        <v>2743.9</v>
      </c>
      <c r="L12" s="52">
        <v>2445.9</v>
      </c>
      <c r="M12" s="52">
        <v>2420.9</v>
      </c>
      <c r="N12" s="52">
        <v>2545.9</v>
      </c>
      <c r="O12" s="52">
        <v>2780.154</v>
      </c>
      <c r="P12" s="52">
        <v>2933.518</v>
      </c>
      <c r="Q12" s="52">
        <v>3523.712</v>
      </c>
      <c r="R12" s="52">
        <v>3965.2849999999999</v>
      </c>
      <c r="S12" s="52">
        <v>4152.0410000000002</v>
      </c>
      <c r="T12" s="52">
        <v>4374.7049999999999</v>
      </c>
      <c r="U12" s="52">
        <v>4400.07</v>
      </c>
      <c r="V12" s="52">
        <v>4457.1270000000004</v>
      </c>
      <c r="W12" s="52">
        <v>4463.1720000000005</v>
      </c>
      <c r="X12" s="52">
        <v>4499.5680000000002</v>
      </c>
      <c r="Y12" s="52">
        <v>4142.1210000000001</v>
      </c>
      <c r="Z12" s="53"/>
      <c r="AA12" s="54">
        <f t="shared" si="0"/>
        <v>85825.994000000006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172</v>
      </c>
      <c r="S13" s="52">
        <v>1006.001</v>
      </c>
      <c r="T13" s="52">
        <v>1456.203</v>
      </c>
      <c r="U13" s="52">
        <v>1643</v>
      </c>
      <c r="V13" s="52">
        <v>1716</v>
      </c>
      <c r="W13" s="52">
        <v>1458</v>
      </c>
      <c r="X13" s="52">
        <v>1375</v>
      </c>
      <c r="Y13" s="52">
        <v>1145</v>
      </c>
      <c r="Z13" s="53"/>
      <c r="AA13" s="54">
        <f t="shared" si="0"/>
        <v>12154.204</v>
      </c>
    </row>
    <row r="14" spans="1:27" ht="24.95" customHeight="1" x14ac:dyDescent="0.2">
      <c r="A14" s="55" t="s">
        <v>10</v>
      </c>
      <c r="B14" s="56">
        <v>841.10399999999993</v>
      </c>
      <c r="C14" s="57">
        <v>919.31099999999981</v>
      </c>
      <c r="D14" s="57">
        <v>965.28999999999974</v>
      </c>
      <c r="E14" s="57">
        <v>1014.8949999999999</v>
      </c>
      <c r="F14" s="57">
        <v>1095.5990000000002</v>
      </c>
      <c r="G14" s="57">
        <v>1211.768</v>
      </c>
      <c r="H14" s="57">
        <v>1589.1479999999999</v>
      </c>
      <c r="I14" s="57">
        <v>2509.1249999999995</v>
      </c>
      <c r="J14" s="57">
        <v>3701.9360000000001</v>
      </c>
      <c r="K14" s="57">
        <v>4822.036000000001</v>
      </c>
      <c r="L14" s="57">
        <v>5570.9290000000001</v>
      </c>
      <c r="M14" s="57">
        <v>5960.2669999999989</v>
      </c>
      <c r="N14" s="57">
        <v>6045.2279999999992</v>
      </c>
      <c r="O14" s="57">
        <v>5856.425000000002</v>
      </c>
      <c r="P14" s="57">
        <v>5405.15</v>
      </c>
      <c r="Q14" s="57">
        <v>4590.9329999999991</v>
      </c>
      <c r="R14" s="57">
        <v>3512.5460000000003</v>
      </c>
      <c r="S14" s="57">
        <v>2377.1809999999996</v>
      </c>
      <c r="T14" s="57">
        <v>1339.4980000000003</v>
      </c>
      <c r="U14" s="57">
        <v>885.11999999999989</v>
      </c>
      <c r="V14" s="57">
        <v>751.68500000000006</v>
      </c>
      <c r="W14" s="57">
        <v>691.84799999999996</v>
      </c>
      <c r="X14" s="57">
        <v>670.75</v>
      </c>
      <c r="Y14" s="57">
        <v>635.95500000000004</v>
      </c>
      <c r="Z14" s="58"/>
      <c r="AA14" s="59">
        <f t="shared" si="0"/>
        <v>62963.726999999999</v>
      </c>
    </row>
    <row r="15" spans="1:27" ht="24.95" customHeight="1" x14ac:dyDescent="0.2">
      <c r="A15" s="55" t="s">
        <v>11</v>
      </c>
      <c r="B15" s="56">
        <v>27</v>
      </c>
      <c r="C15" s="57">
        <v>26</v>
      </c>
      <c r="D15" s="57">
        <v>25</v>
      </c>
      <c r="E15" s="57">
        <v>25</v>
      </c>
      <c r="F15" s="57">
        <v>28</v>
      </c>
      <c r="G15" s="57">
        <v>32</v>
      </c>
      <c r="H15" s="57">
        <v>36</v>
      </c>
      <c r="I15" s="57">
        <v>47</v>
      </c>
      <c r="J15" s="57">
        <v>62</v>
      </c>
      <c r="K15" s="57">
        <v>80</v>
      </c>
      <c r="L15" s="57">
        <v>91</v>
      </c>
      <c r="M15" s="57">
        <v>95</v>
      </c>
      <c r="N15" s="57">
        <v>95</v>
      </c>
      <c r="O15" s="57">
        <v>95</v>
      </c>
      <c r="P15" s="57">
        <v>94</v>
      </c>
      <c r="Q15" s="57">
        <v>86</v>
      </c>
      <c r="R15" s="57">
        <v>72</v>
      </c>
      <c r="S15" s="57">
        <v>56</v>
      </c>
      <c r="T15" s="57">
        <v>43</v>
      </c>
      <c r="U15" s="57">
        <v>42</v>
      </c>
      <c r="V15" s="57">
        <v>47</v>
      </c>
      <c r="W15" s="57">
        <v>49</v>
      </c>
      <c r="X15" s="57">
        <v>53</v>
      </c>
      <c r="Y15" s="57">
        <v>57</v>
      </c>
      <c r="Z15" s="58"/>
      <c r="AA15" s="59">
        <f t="shared" si="0"/>
        <v>1363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5385.7619999999997</v>
      </c>
      <c r="C16" s="62">
        <f t="shared" si="1"/>
        <v>4903.1080000000002</v>
      </c>
      <c r="D16" s="62">
        <f t="shared" si="1"/>
        <v>4838.1530000000002</v>
      </c>
      <c r="E16" s="62">
        <f t="shared" si="1"/>
        <v>4832.3870000000006</v>
      </c>
      <c r="F16" s="62">
        <f t="shared" si="1"/>
        <v>4826.6970000000001</v>
      </c>
      <c r="G16" s="62">
        <f t="shared" si="1"/>
        <v>5068.9050000000007</v>
      </c>
      <c r="H16" s="62">
        <f t="shared" si="1"/>
        <v>5765.7140000000009</v>
      </c>
      <c r="I16" s="62">
        <f t="shared" si="1"/>
        <v>6770.3019999999997</v>
      </c>
      <c r="J16" s="62">
        <f t="shared" si="1"/>
        <v>7693.0690000000004</v>
      </c>
      <c r="K16" s="62">
        <f t="shared" si="1"/>
        <v>8130.9360000000015</v>
      </c>
      <c r="L16" s="62">
        <f t="shared" si="1"/>
        <v>8561.8289999999997</v>
      </c>
      <c r="M16" s="62">
        <f t="shared" si="1"/>
        <v>8952.1669999999995</v>
      </c>
      <c r="N16" s="62">
        <f t="shared" si="1"/>
        <v>9144.1279999999988</v>
      </c>
      <c r="O16" s="62">
        <f t="shared" si="1"/>
        <v>9181.5790000000015</v>
      </c>
      <c r="P16" s="62">
        <f t="shared" si="1"/>
        <v>8869.6679999999997</v>
      </c>
      <c r="Q16" s="62">
        <f t="shared" si="1"/>
        <v>8634.6449999999986</v>
      </c>
      <c r="R16" s="62">
        <f t="shared" si="1"/>
        <v>8207.8310000000001</v>
      </c>
      <c r="S16" s="62">
        <f t="shared" si="1"/>
        <v>8275.223</v>
      </c>
      <c r="T16" s="62">
        <f t="shared" si="1"/>
        <v>7929.4059999999999</v>
      </c>
      <c r="U16" s="62">
        <f t="shared" si="1"/>
        <v>7937.19</v>
      </c>
      <c r="V16" s="62">
        <f t="shared" si="1"/>
        <v>7918.8120000000008</v>
      </c>
      <c r="W16" s="62">
        <f t="shared" si="1"/>
        <v>7562.02</v>
      </c>
      <c r="X16" s="62">
        <f t="shared" si="1"/>
        <v>7448.3180000000002</v>
      </c>
      <c r="Y16" s="62">
        <f t="shared" si="1"/>
        <v>6520.076</v>
      </c>
      <c r="Z16" s="63" t="str">
        <f t="shared" si="1"/>
        <v/>
      </c>
      <c r="AA16" s="64">
        <f>SUM(AA10:AA15)</f>
        <v>173357.92499999999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1963.9</v>
      </c>
      <c r="C29" s="72">
        <v>1944.9</v>
      </c>
      <c r="D29" s="72">
        <v>1962.9</v>
      </c>
      <c r="E29" s="72">
        <v>1989.9</v>
      </c>
      <c r="F29" s="72">
        <v>2150.9</v>
      </c>
      <c r="G29" s="72">
        <v>2203.9</v>
      </c>
      <c r="H29" s="72">
        <v>2369.9</v>
      </c>
      <c r="I29" s="72">
        <v>2768.9</v>
      </c>
      <c r="J29" s="72">
        <v>3192.9</v>
      </c>
      <c r="K29" s="72">
        <v>3432.9</v>
      </c>
      <c r="L29" s="72">
        <v>3681.9</v>
      </c>
      <c r="M29" s="72">
        <v>3872.9</v>
      </c>
      <c r="N29" s="72">
        <v>3903.9</v>
      </c>
      <c r="O29" s="72">
        <v>3827.9</v>
      </c>
      <c r="P29" s="72">
        <v>3712.9</v>
      </c>
      <c r="Q29" s="72">
        <v>3405.9</v>
      </c>
      <c r="R29" s="72">
        <v>3122.9</v>
      </c>
      <c r="S29" s="72">
        <v>3387.9</v>
      </c>
      <c r="T29" s="72">
        <v>3425.9</v>
      </c>
      <c r="U29" s="72">
        <v>3437.9</v>
      </c>
      <c r="V29" s="72">
        <v>3459.9</v>
      </c>
      <c r="W29" s="72">
        <v>3345.9</v>
      </c>
      <c r="X29" s="72">
        <v>3150.9</v>
      </c>
      <c r="Y29" s="72">
        <v>2828.9</v>
      </c>
      <c r="Z29" s="73"/>
      <c r="AA29" s="74">
        <f>SUM(B29:Z29)</f>
        <v>72546.600000000006</v>
      </c>
    </row>
    <row r="30" spans="1:27" ht="24.95" customHeight="1" x14ac:dyDescent="0.2">
      <c r="A30" s="75" t="s">
        <v>24</v>
      </c>
      <c r="B30" s="76">
        <v>1816.8620000000001</v>
      </c>
      <c r="C30" s="77">
        <v>1791.2080000000001</v>
      </c>
      <c r="D30" s="77">
        <v>1742.2529999999999</v>
      </c>
      <c r="E30" s="77">
        <v>1710.4870000000001</v>
      </c>
      <c r="F30" s="77">
        <v>1580.797</v>
      </c>
      <c r="G30" s="77">
        <v>1769.0050000000001</v>
      </c>
      <c r="H30" s="77">
        <v>2220.8139999999999</v>
      </c>
      <c r="I30" s="77">
        <v>2818.402</v>
      </c>
      <c r="J30" s="77">
        <v>3304.1689999999999</v>
      </c>
      <c r="K30" s="77">
        <v>3512.0360000000001</v>
      </c>
      <c r="L30" s="77">
        <v>3718.93</v>
      </c>
      <c r="M30" s="77">
        <v>3918.2669999999998</v>
      </c>
      <c r="N30" s="77">
        <v>4108.2280000000001</v>
      </c>
      <c r="O30" s="77">
        <v>3993.6790000000001</v>
      </c>
      <c r="P30" s="77">
        <v>3806.768</v>
      </c>
      <c r="Q30" s="77">
        <v>3686.7449999999999</v>
      </c>
      <c r="R30" s="77">
        <v>3274.931</v>
      </c>
      <c r="S30" s="77">
        <v>2792.3229999999999</v>
      </c>
      <c r="T30" s="77">
        <v>2109.5059999999999</v>
      </c>
      <c r="U30" s="77">
        <v>1922.29</v>
      </c>
      <c r="V30" s="77">
        <v>1870.912</v>
      </c>
      <c r="W30" s="77">
        <v>1630.12</v>
      </c>
      <c r="X30" s="77">
        <v>1624.4179999999999</v>
      </c>
      <c r="Y30" s="77">
        <v>1440.1759999999999</v>
      </c>
      <c r="Z30" s="78"/>
      <c r="AA30" s="79">
        <f>SUM(B30:Z30)</f>
        <v>62163.325999999994</v>
      </c>
    </row>
    <row r="31" spans="1:27" ht="24.95" customHeight="1" x14ac:dyDescent="0.2">
      <c r="A31" s="82" t="s">
        <v>25</v>
      </c>
      <c r="B31" s="80">
        <v>2161</v>
      </c>
      <c r="C31" s="81">
        <v>1732</v>
      </c>
      <c r="D31" s="81">
        <v>1712</v>
      </c>
      <c r="E31" s="81">
        <v>1712</v>
      </c>
      <c r="F31" s="81">
        <v>1712</v>
      </c>
      <c r="G31" s="81">
        <v>1712</v>
      </c>
      <c r="H31" s="81">
        <v>1792</v>
      </c>
      <c r="I31" s="81">
        <v>1792</v>
      </c>
      <c r="J31" s="81">
        <v>1742</v>
      </c>
      <c r="K31" s="81">
        <v>1725</v>
      </c>
      <c r="L31" s="81">
        <v>1655</v>
      </c>
      <c r="M31" s="81">
        <v>1630</v>
      </c>
      <c r="N31" s="81">
        <v>1655</v>
      </c>
      <c r="O31" s="81">
        <v>1842</v>
      </c>
      <c r="P31" s="81">
        <v>1842</v>
      </c>
      <c r="Q31" s="81">
        <v>2027</v>
      </c>
      <c r="R31" s="81">
        <v>2364</v>
      </c>
      <c r="S31" s="81">
        <v>2655</v>
      </c>
      <c r="T31" s="81">
        <v>3004</v>
      </c>
      <c r="U31" s="81">
        <v>3254</v>
      </c>
      <c r="V31" s="81">
        <v>3254</v>
      </c>
      <c r="W31" s="81">
        <v>3251</v>
      </c>
      <c r="X31" s="81">
        <v>3214</v>
      </c>
      <c r="Y31" s="81">
        <v>2749</v>
      </c>
      <c r="Z31" s="83"/>
      <c r="AA31" s="84">
        <f>SUM(B31:Z31)</f>
        <v>52188</v>
      </c>
    </row>
    <row r="32" spans="1:27" ht="30" customHeight="1" thickBot="1" x14ac:dyDescent="0.25">
      <c r="A32" s="60" t="s">
        <v>26</v>
      </c>
      <c r="B32" s="61">
        <f>IF(LEN(B$2)&gt;0,SUM(B29:B31),"")</f>
        <v>5941.7620000000006</v>
      </c>
      <c r="C32" s="62">
        <f t="shared" ref="C32:Z32" si="4">IF(LEN(C$2)&gt;0,SUM(C29:C31),"")</f>
        <v>5468.1080000000002</v>
      </c>
      <c r="D32" s="62">
        <f t="shared" si="4"/>
        <v>5417.1530000000002</v>
      </c>
      <c r="E32" s="62">
        <f t="shared" si="4"/>
        <v>5412.3870000000006</v>
      </c>
      <c r="F32" s="62">
        <f t="shared" si="4"/>
        <v>5443.6970000000001</v>
      </c>
      <c r="G32" s="62">
        <f t="shared" si="4"/>
        <v>5684.9050000000007</v>
      </c>
      <c r="H32" s="62">
        <f t="shared" si="4"/>
        <v>6382.7139999999999</v>
      </c>
      <c r="I32" s="62">
        <f t="shared" si="4"/>
        <v>7379.3019999999997</v>
      </c>
      <c r="J32" s="62">
        <f t="shared" si="4"/>
        <v>8239.0689999999995</v>
      </c>
      <c r="K32" s="62">
        <f t="shared" si="4"/>
        <v>8669.9359999999997</v>
      </c>
      <c r="L32" s="62">
        <f t="shared" si="4"/>
        <v>9055.83</v>
      </c>
      <c r="M32" s="62">
        <f t="shared" si="4"/>
        <v>9421.1669999999995</v>
      </c>
      <c r="N32" s="62">
        <f t="shared" si="4"/>
        <v>9667.1280000000006</v>
      </c>
      <c r="O32" s="62">
        <f t="shared" si="4"/>
        <v>9663.5789999999997</v>
      </c>
      <c r="P32" s="62">
        <f t="shared" si="4"/>
        <v>9361.6679999999997</v>
      </c>
      <c r="Q32" s="62">
        <f t="shared" si="4"/>
        <v>9119.6450000000004</v>
      </c>
      <c r="R32" s="62">
        <f t="shared" si="4"/>
        <v>8761.8310000000001</v>
      </c>
      <c r="S32" s="62">
        <f t="shared" si="4"/>
        <v>8835.223</v>
      </c>
      <c r="T32" s="62">
        <f t="shared" si="4"/>
        <v>8539.405999999999</v>
      </c>
      <c r="U32" s="62">
        <f t="shared" si="4"/>
        <v>8614.19</v>
      </c>
      <c r="V32" s="62">
        <f t="shared" si="4"/>
        <v>8584.8119999999999</v>
      </c>
      <c r="W32" s="62">
        <f t="shared" si="4"/>
        <v>8227.02</v>
      </c>
      <c r="X32" s="62">
        <f t="shared" si="4"/>
        <v>7989.3180000000002</v>
      </c>
      <c r="Y32" s="62">
        <f t="shared" si="4"/>
        <v>7018.076</v>
      </c>
      <c r="Z32" s="63" t="str">
        <f t="shared" si="4"/>
        <v/>
      </c>
      <c r="AA32" s="64">
        <f>SUM(AA29:AA31)</f>
        <v>186897.92600000001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59</v>
      </c>
      <c r="C35" s="95">
        <v>68</v>
      </c>
      <c r="D35" s="95">
        <v>82</v>
      </c>
      <c r="E35" s="95">
        <v>83</v>
      </c>
      <c r="F35" s="95">
        <v>112</v>
      </c>
      <c r="G35" s="95">
        <v>111</v>
      </c>
      <c r="H35" s="95">
        <v>112</v>
      </c>
      <c r="I35" s="95">
        <v>105</v>
      </c>
      <c r="J35" s="95">
        <v>62</v>
      </c>
      <c r="K35" s="95">
        <v>55</v>
      </c>
      <c r="L35" s="95">
        <v>26</v>
      </c>
      <c r="M35" s="95">
        <v>10</v>
      </c>
      <c r="N35" s="95">
        <v>38</v>
      </c>
      <c r="O35" s="95">
        <v>20</v>
      </c>
      <c r="P35" s="95">
        <v>20</v>
      </c>
      <c r="Q35" s="95">
        <v>26</v>
      </c>
      <c r="R35" s="95">
        <v>112</v>
      </c>
      <c r="S35" s="95">
        <v>90</v>
      </c>
      <c r="T35" s="95">
        <v>179</v>
      </c>
      <c r="U35" s="95">
        <v>235</v>
      </c>
      <c r="V35" s="95">
        <v>235</v>
      </c>
      <c r="W35" s="95">
        <v>225</v>
      </c>
      <c r="X35" s="95">
        <v>115</v>
      </c>
      <c r="Y35" s="95">
        <v>82</v>
      </c>
      <c r="Z35" s="96"/>
      <c r="AA35" s="74">
        <f t="shared" ref="AA35:AA40" si="5">SUM(B35:Z35)</f>
        <v>2262</v>
      </c>
    </row>
    <row r="36" spans="1:27" ht="24.95" customHeight="1" x14ac:dyDescent="0.2">
      <c r="A36" s="97" t="s">
        <v>29</v>
      </c>
      <c r="B36" s="98">
        <v>442</v>
      </c>
      <c r="C36" s="99">
        <v>442</v>
      </c>
      <c r="D36" s="99">
        <v>442</v>
      </c>
      <c r="E36" s="99">
        <v>442</v>
      </c>
      <c r="F36" s="99">
        <v>450</v>
      </c>
      <c r="G36" s="99">
        <v>450</v>
      </c>
      <c r="H36" s="99">
        <v>450</v>
      </c>
      <c r="I36" s="99">
        <v>449</v>
      </c>
      <c r="J36" s="99">
        <v>429</v>
      </c>
      <c r="K36" s="99">
        <v>429</v>
      </c>
      <c r="L36" s="99">
        <v>432</v>
      </c>
      <c r="M36" s="99">
        <v>404</v>
      </c>
      <c r="N36" s="99">
        <v>430</v>
      </c>
      <c r="O36" s="99">
        <v>407</v>
      </c>
      <c r="P36" s="99">
        <v>417</v>
      </c>
      <c r="Q36" s="99">
        <v>404</v>
      </c>
      <c r="R36" s="99">
        <v>387</v>
      </c>
      <c r="S36" s="99">
        <v>415</v>
      </c>
      <c r="T36" s="99">
        <v>376</v>
      </c>
      <c r="U36" s="99">
        <v>387</v>
      </c>
      <c r="V36" s="99">
        <v>376</v>
      </c>
      <c r="W36" s="99">
        <v>385</v>
      </c>
      <c r="X36" s="99">
        <v>371</v>
      </c>
      <c r="Y36" s="99">
        <v>361</v>
      </c>
      <c r="Z36" s="100"/>
      <c r="AA36" s="79">
        <f t="shared" si="5"/>
        <v>9977</v>
      </c>
    </row>
    <row r="37" spans="1:27" ht="24.95" customHeight="1" x14ac:dyDescent="0.2">
      <c r="A37" s="97" t="s">
        <v>30</v>
      </c>
      <c r="B37" s="98">
        <v>1179</v>
      </c>
      <c r="C37" s="99">
        <v>1150</v>
      </c>
      <c r="D37" s="99">
        <v>1136</v>
      </c>
      <c r="E37" s="99">
        <v>1143</v>
      </c>
      <c r="F37" s="99">
        <v>1150</v>
      </c>
      <c r="G37" s="99">
        <v>1068.8</v>
      </c>
      <c r="H37" s="99">
        <v>5</v>
      </c>
      <c r="I37" s="99">
        <v>303.39999999999998</v>
      </c>
      <c r="J37" s="99">
        <v>490.1</v>
      </c>
      <c r="K37" s="99">
        <v>640.5</v>
      </c>
      <c r="L37" s="99">
        <v>758.4</v>
      </c>
      <c r="M37" s="99">
        <v>653</v>
      </c>
      <c r="N37" s="99">
        <v>521.20000000000005</v>
      </c>
      <c r="O37" s="99">
        <v>573.9</v>
      </c>
      <c r="P37" s="99">
        <v>407.4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125.3</v>
      </c>
      <c r="X37" s="99">
        <v>73</v>
      </c>
      <c r="Y37" s="99">
        <v>846.8</v>
      </c>
      <c r="Z37" s="100"/>
      <c r="AA37" s="79">
        <f t="shared" si="5"/>
        <v>12254.799999999997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31.001000000000001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1181.001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389.5</v>
      </c>
      <c r="I39" s="99"/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3389.5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1730</v>
      </c>
      <c r="C40" s="88">
        <f t="shared" si="6"/>
        <v>1710</v>
      </c>
      <c r="D40" s="88">
        <f t="shared" si="6"/>
        <v>1710</v>
      </c>
      <c r="E40" s="88">
        <f t="shared" si="6"/>
        <v>1718</v>
      </c>
      <c r="F40" s="88">
        <f t="shared" si="6"/>
        <v>1762</v>
      </c>
      <c r="G40" s="88">
        <f t="shared" si="6"/>
        <v>1679.8</v>
      </c>
      <c r="H40" s="88">
        <f t="shared" si="6"/>
        <v>1006.5</v>
      </c>
      <c r="I40" s="88">
        <f t="shared" si="6"/>
        <v>907.4</v>
      </c>
      <c r="J40" s="88">
        <f t="shared" si="6"/>
        <v>1031.0999999999999</v>
      </c>
      <c r="K40" s="88">
        <f t="shared" si="6"/>
        <v>1174.5</v>
      </c>
      <c r="L40" s="88">
        <f t="shared" si="6"/>
        <v>1247.4010000000001</v>
      </c>
      <c r="M40" s="88">
        <f t="shared" si="6"/>
        <v>1117</v>
      </c>
      <c r="N40" s="88">
        <f t="shared" si="6"/>
        <v>1039.2</v>
      </c>
      <c r="O40" s="88">
        <f t="shared" si="6"/>
        <v>1050.9000000000001</v>
      </c>
      <c r="P40" s="88">
        <f t="shared" si="6"/>
        <v>894.4</v>
      </c>
      <c r="Q40" s="88">
        <f t="shared" si="6"/>
        <v>985</v>
      </c>
      <c r="R40" s="88">
        <f t="shared" si="6"/>
        <v>1054</v>
      </c>
      <c r="S40" s="88">
        <f t="shared" si="6"/>
        <v>1060</v>
      </c>
      <c r="T40" s="88">
        <f t="shared" si="6"/>
        <v>1110</v>
      </c>
      <c r="U40" s="88">
        <f t="shared" si="6"/>
        <v>1177</v>
      </c>
      <c r="V40" s="88">
        <f t="shared" si="6"/>
        <v>1166</v>
      </c>
      <c r="W40" s="88">
        <f t="shared" si="6"/>
        <v>785.3</v>
      </c>
      <c r="X40" s="88">
        <f t="shared" si="6"/>
        <v>609</v>
      </c>
      <c r="Y40" s="88">
        <f t="shared" si="6"/>
        <v>1339.8</v>
      </c>
      <c r="Z40" s="89" t="str">
        <f t="shared" si="6"/>
        <v/>
      </c>
      <c r="AA40" s="90">
        <f t="shared" si="5"/>
        <v>29064.301000000003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1174</v>
      </c>
      <c r="C45" s="99">
        <v>1145</v>
      </c>
      <c r="D45" s="99">
        <v>1131</v>
      </c>
      <c r="E45" s="99">
        <v>1138</v>
      </c>
      <c r="F45" s="99">
        <v>1145</v>
      </c>
      <c r="G45" s="99">
        <v>1063.8</v>
      </c>
      <c r="H45" s="99"/>
      <c r="I45" s="99">
        <v>298.39999999999998</v>
      </c>
      <c r="J45" s="99">
        <v>485.1</v>
      </c>
      <c r="K45" s="99">
        <v>635.5</v>
      </c>
      <c r="L45" s="99">
        <v>753.4</v>
      </c>
      <c r="M45" s="99">
        <v>648</v>
      </c>
      <c r="N45" s="99">
        <v>516.20000000000005</v>
      </c>
      <c r="O45" s="99">
        <v>568.9</v>
      </c>
      <c r="P45" s="99">
        <v>402.4</v>
      </c>
      <c r="Q45" s="99"/>
      <c r="R45" s="99"/>
      <c r="S45" s="99"/>
      <c r="T45" s="99"/>
      <c r="U45" s="99"/>
      <c r="V45" s="99"/>
      <c r="W45" s="99">
        <v>120.3</v>
      </c>
      <c r="X45" s="99">
        <v>68</v>
      </c>
      <c r="Y45" s="99">
        <v>841.8</v>
      </c>
      <c r="Z45" s="100"/>
      <c r="AA45" s="79">
        <f t="shared" si="7"/>
        <v>12134.799999999997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389.5</v>
      </c>
      <c r="I47" s="99"/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3389.5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1174</v>
      </c>
      <c r="C49" s="88">
        <f t="shared" ref="C49:Z49" si="8">IF(LEN(C$2)&gt;0,SUM(C43:C48),"")</f>
        <v>1145</v>
      </c>
      <c r="D49" s="88">
        <f t="shared" si="8"/>
        <v>1131</v>
      </c>
      <c r="E49" s="88">
        <f t="shared" si="8"/>
        <v>1138</v>
      </c>
      <c r="F49" s="88">
        <f t="shared" si="8"/>
        <v>1145</v>
      </c>
      <c r="G49" s="88">
        <f t="shared" si="8"/>
        <v>1063.8</v>
      </c>
      <c r="H49" s="88">
        <f t="shared" si="8"/>
        <v>389.5</v>
      </c>
      <c r="I49" s="88">
        <f t="shared" si="8"/>
        <v>298.39999999999998</v>
      </c>
      <c r="J49" s="88">
        <f t="shared" si="8"/>
        <v>485.1</v>
      </c>
      <c r="K49" s="88">
        <f t="shared" si="8"/>
        <v>635.5</v>
      </c>
      <c r="L49" s="88">
        <f t="shared" si="8"/>
        <v>753.4</v>
      </c>
      <c r="M49" s="88">
        <f t="shared" si="8"/>
        <v>648</v>
      </c>
      <c r="N49" s="88">
        <f t="shared" si="8"/>
        <v>516.20000000000005</v>
      </c>
      <c r="O49" s="88">
        <f t="shared" si="8"/>
        <v>568.9</v>
      </c>
      <c r="P49" s="88">
        <f t="shared" si="8"/>
        <v>402.4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120.3</v>
      </c>
      <c r="X49" s="88">
        <f t="shared" si="8"/>
        <v>68</v>
      </c>
      <c r="Y49" s="88">
        <f t="shared" si="8"/>
        <v>841.8</v>
      </c>
      <c r="Z49" s="89" t="str">
        <f t="shared" si="8"/>
        <v/>
      </c>
      <c r="AA49" s="90">
        <f t="shared" si="7"/>
        <v>15524.299999999997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7115.7619999999997</v>
      </c>
      <c r="C52" s="88">
        <f t="shared" si="10"/>
        <v>6613.1080000000002</v>
      </c>
      <c r="D52" s="88">
        <f t="shared" si="10"/>
        <v>6548.1530000000002</v>
      </c>
      <c r="E52" s="88">
        <f t="shared" si="10"/>
        <v>6550.3870000000006</v>
      </c>
      <c r="F52" s="88">
        <f t="shared" si="10"/>
        <v>6588.6970000000001</v>
      </c>
      <c r="G52" s="88">
        <f t="shared" si="10"/>
        <v>6748.7050000000008</v>
      </c>
      <c r="H52" s="88">
        <f t="shared" si="10"/>
        <v>6772.2140000000009</v>
      </c>
      <c r="I52" s="88">
        <f t="shared" si="10"/>
        <v>7677.7019999999993</v>
      </c>
      <c r="J52" s="88">
        <f t="shared" si="10"/>
        <v>8724.1689999999999</v>
      </c>
      <c r="K52" s="88">
        <f t="shared" si="10"/>
        <v>9305.4360000000015</v>
      </c>
      <c r="L52" s="88">
        <f t="shared" si="10"/>
        <v>9809.23</v>
      </c>
      <c r="M52" s="88">
        <f t="shared" si="10"/>
        <v>10069.166999999999</v>
      </c>
      <c r="N52" s="88">
        <f t="shared" si="10"/>
        <v>10183.328</v>
      </c>
      <c r="O52" s="88">
        <f t="shared" si="10"/>
        <v>10232.479000000001</v>
      </c>
      <c r="P52" s="88">
        <f t="shared" si="10"/>
        <v>9764.0679999999993</v>
      </c>
      <c r="Q52" s="88">
        <f t="shared" si="10"/>
        <v>9619.6449999999986</v>
      </c>
      <c r="R52" s="88">
        <f t="shared" si="10"/>
        <v>9261.8310000000001</v>
      </c>
      <c r="S52" s="88">
        <f t="shared" si="10"/>
        <v>9335.223</v>
      </c>
      <c r="T52" s="88">
        <f t="shared" si="10"/>
        <v>9039.405999999999</v>
      </c>
      <c r="U52" s="88">
        <f t="shared" si="10"/>
        <v>9114.1899999999987</v>
      </c>
      <c r="V52" s="88">
        <f t="shared" si="10"/>
        <v>9084.8120000000017</v>
      </c>
      <c r="W52" s="88">
        <f t="shared" si="10"/>
        <v>8347.32</v>
      </c>
      <c r="X52" s="88">
        <f t="shared" si="10"/>
        <v>8057.3180000000002</v>
      </c>
      <c r="Y52" s="88">
        <f t="shared" si="10"/>
        <v>7859.8760000000002</v>
      </c>
      <c r="Z52" s="89" t="str">
        <f t="shared" si="10"/>
        <v/>
      </c>
      <c r="AA52" s="104">
        <f>SUM(B52:Z52)</f>
        <v>202422.226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7115.7569999999996</v>
      </c>
      <c r="C4" s="18">
        <v>6613.0820000000003</v>
      </c>
      <c r="D4" s="18">
        <v>6548.1309999999994</v>
      </c>
      <c r="E4" s="18">
        <v>6550.4040000000014</v>
      </c>
      <c r="F4" s="18">
        <v>6588.6970000000019</v>
      </c>
      <c r="G4" s="18">
        <v>6748.6560000000018</v>
      </c>
      <c r="H4" s="18">
        <v>6772.2309999999989</v>
      </c>
      <c r="I4" s="18">
        <v>7677.7120000000004</v>
      </c>
      <c r="J4" s="18">
        <v>8724.1849999999977</v>
      </c>
      <c r="K4" s="18">
        <v>9305.4709999999977</v>
      </c>
      <c r="L4" s="18">
        <v>9809.2119999999995</v>
      </c>
      <c r="M4" s="18">
        <v>10069.161999999998</v>
      </c>
      <c r="N4" s="18">
        <v>10183.356999999998</v>
      </c>
      <c r="O4" s="18">
        <v>10232.501000000002</v>
      </c>
      <c r="P4" s="18">
        <v>9763.9969999999994</v>
      </c>
      <c r="Q4" s="18">
        <v>9619.6319999999978</v>
      </c>
      <c r="R4" s="18">
        <v>9261.8280000000013</v>
      </c>
      <c r="S4" s="18">
        <v>9335.1809999999987</v>
      </c>
      <c r="T4" s="18">
        <v>9039.3719999999958</v>
      </c>
      <c r="U4" s="18">
        <v>9114.2349999999988</v>
      </c>
      <c r="V4" s="18">
        <v>9084.8259999999955</v>
      </c>
      <c r="W4" s="18">
        <v>8347.2870000000003</v>
      </c>
      <c r="X4" s="18">
        <v>8057.2750000000005</v>
      </c>
      <c r="Y4" s="18">
        <v>7859.8920000000016</v>
      </c>
      <c r="Z4" s="19"/>
      <c r="AA4" s="20">
        <f>SUM(B4:Z4)</f>
        <v>202422.08300000001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119.77</v>
      </c>
      <c r="C7" s="28">
        <v>117.75</v>
      </c>
      <c r="D7" s="28">
        <v>115.34</v>
      </c>
      <c r="E7" s="28">
        <v>114.75</v>
      </c>
      <c r="F7" s="28">
        <v>112.2</v>
      </c>
      <c r="G7" s="28">
        <v>113.64</v>
      </c>
      <c r="H7" s="28">
        <v>119.77</v>
      </c>
      <c r="I7" s="28">
        <v>130.85</v>
      </c>
      <c r="J7" s="28">
        <v>114.44</v>
      </c>
      <c r="K7" s="28">
        <v>103.28</v>
      </c>
      <c r="L7" s="28">
        <v>85.23</v>
      </c>
      <c r="M7" s="28">
        <v>89</v>
      </c>
      <c r="N7" s="28">
        <v>101.22</v>
      </c>
      <c r="O7" s="28">
        <v>102</v>
      </c>
      <c r="P7" s="28">
        <v>110.5</v>
      </c>
      <c r="Q7" s="28">
        <v>116.83</v>
      </c>
      <c r="R7" s="28">
        <v>170.84</v>
      </c>
      <c r="S7" s="28">
        <v>189.94</v>
      </c>
      <c r="T7" s="28">
        <v>216.01</v>
      </c>
      <c r="U7" s="28">
        <v>280.19</v>
      </c>
      <c r="V7" s="28">
        <v>313.14</v>
      </c>
      <c r="W7" s="28">
        <v>230</v>
      </c>
      <c r="X7" s="28">
        <v>166.05</v>
      </c>
      <c r="Y7" s="28">
        <v>114.84</v>
      </c>
      <c r="Z7" s="29"/>
      <c r="AA7" s="30">
        <f>IF(SUM(B7:Z7)&lt;&gt;0,AVERAGEIF(B7:Z7,"&lt;&gt;"""),"")</f>
        <v>143.64916666666667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9.8780000000000001</v>
      </c>
      <c r="H14" s="57">
        <v>6.4340000000000002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1.482</v>
      </c>
      <c r="T14" s="57">
        <v>7.2539999999999996</v>
      </c>
      <c r="U14" s="57">
        <v>9.7149999999999999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124.76300000000001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9.8780000000000001</v>
      </c>
      <c r="H16" s="62">
        <f t="shared" si="1"/>
        <v>6.4340000000000002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1.482</v>
      </c>
      <c r="T16" s="62">
        <f t="shared" si="1"/>
        <v>7.2539999999999996</v>
      </c>
      <c r="U16" s="62">
        <f t="shared" si="1"/>
        <v>9.7149999999999999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124.76300000000001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819.04500000000007</v>
      </c>
      <c r="C19" s="72">
        <v>846.29700000000003</v>
      </c>
      <c r="D19" s="72">
        <v>843.15699999999993</v>
      </c>
      <c r="E19" s="72">
        <v>836.61099999999999</v>
      </c>
      <c r="F19" s="72">
        <v>823.33</v>
      </c>
      <c r="G19" s="72">
        <v>808.68700000000001</v>
      </c>
      <c r="H19" s="72">
        <v>808.65300000000002</v>
      </c>
      <c r="I19" s="72">
        <v>814.11</v>
      </c>
      <c r="J19" s="72">
        <v>807.71500000000003</v>
      </c>
      <c r="K19" s="72">
        <v>808.40400000000011</v>
      </c>
      <c r="L19" s="72">
        <v>815.51699999999983</v>
      </c>
      <c r="M19" s="72">
        <v>829.35</v>
      </c>
      <c r="N19" s="72">
        <v>760.29600000000005</v>
      </c>
      <c r="O19" s="72">
        <v>762.94299999999998</v>
      </c>
      <c r="P19" s="72">
        <v>736.51099999999985</v>
      </c>
      <c r="Q19" s="72">
        <v>740.51499999999987</v>
      </c>
      <c r="R19" s="72">
        <v>740.48099999999999</v>
      </c>
      <c r="S19" s="72">
        <v>723.09099999999989</v>
      </c>
      <c r="T19" s="72">
        <v>701.16300000000001</v>
      </c>
      <c r="U19" s="72">
        <v>700.48400000000015</v>
      </c>
      <c r="V19" s="72">
        <v>696.63400000000001</v>
      </c>
      <c r="W19" s="72">
        <v>701.20100000000002</v>
      </c>
      <c r="X19" s="72">
        <v>711.58399999999995</v>
      </c>
      <c r="Y19" s="72">
        <v>827.00800000000004</v>
      </c>
      <c r="Z19" s="73"/>
      <c r="AA19" s="74">
        <f t="shared" ref="AA19:AA25" si="2">SUM(B19:Z19)</f>
        <v>18662.787</v>
      </c>
    </row>
    <row r="20" spans="1:27" ht="24.95" customHeight="1" x14ac:dyDescent="0.2">
      <c r="A20" s="75" t="s">
        <v>15</v>
      </c>
      <c r="B20" s="76">
        <v>1204.2879999999998</v>
      </c>
      <c r="C20" s="77">
        <v>1197.2049999999999</v>
      </c>
      <c r="D20" s="77">
        <v>1186.7260000000003</v>
      </c>
      <c r="E20" s="77">
        <v>1186.126</v>
      </c>
      <c r="F20" s="77">
        <v>1231.0359999999998</v>
      </c>
      <c r="G20" s="77">
        <v>1381.5329999999999</v>
      </c>
      <c r="H20" s="77">
        <v>1616.5769999999998</v>
      </c>
      <c r="I20" s="77">
        <v>1796.662</v>
      </c>
      <c r="J20" s="77">
        <v>1921.2620000000002</v>
      </c>
      <c r="K20" s="77">
        <v>1976.8159999999998</v>
      </c>
      <c r="L20" s="77">
        <v>2008.5740000000003</v>
      </c>
      <c r="M20" s="77">
        <v>2026.8450000000003</v>
      </c>
      <c r="N20" s="77">
        <v>2049.5650000000001</v>
      </c>
      <c r="O20" s="77">
        <v>2050.0039999999999</v>
      </c>
      <c r="P20" s="77">
        <v>2022.1179999999999</v>
      </c>
      <c r="Q20" s="77">
        <v>1995.7980000000002</v>
      </c>
      <c r="R20" s="77">
        <v>1953.9839999999997</v>
      </c>
      <c r="S20" s="77">
        <v>1905.8720000000001</v>
      </c>
      <c r="T20" s="77">
        <v>1837.5390000000002</v>
      </c>
      <c r="U20" s="77">
        <v>1772.9759999999999</v>
      </c>
      <c r="V20" s="77">
        <v>1675.104</v>
      </c>
      <c r="W20" s="77">
        <v>1523.7429999999999</v>
      </c>
      <c r="X20" s="77">
        <v>1446.0809999999999</v>
      </c>
      <c r="Y20" s="77">
        <v>1409.2070000000001</v>
      </c>
      <c r="Z20" s="78"/>
      <c r="AA20" s="79">
        <f t="shared" si="2"/>
        <v>40375.641000000003</v>
      </c>
    </row>
    <row r="21" spans="1:27" ht="24.95" customHeight="1" x14ac:dyDescent="0.2">
      <c r="A21" s="75" t="s">
        <v>16</v>
      </c>
      <c r="B21" s="80">
        <v>4106.924</v>
      </c>
      <c r="C21" s="81">
        <v>3834.8799999999997</v>
      </c>
      <c r="D21" s="81">
        <v>3636.4479999999994</v>
      </c>
      <c r="E21" s="81">
        <v>3485.7669999999998</v>
      </c>
      <c r="F21" s="81">
        <v>3452.8310000000001</v>
      </c>
      <c r="G21" s="81">
        <v>3467.5579999999995</v>
      </c>
      <c r="H21" s="81">
        <v>3681.6669999999995</v>
      </c>
      <c r="I21" s="81">
        <v>4159.74</v>
      </c>
      <c r="J21" s="81">
        <v>4677.2080000000005</v>
      </c>
      <c r="K21" s="81">
        <v>5097.2509999999993</v>
      </c>
      <c r="L21" s="81">
        <v>5401.1210000000001</v>
      </c>
      <c r="M21" s="81">
        <v>5641.4670000000006</v>
      </c>
      <c r="N21" s="81">
        <v>5875.4949999999999</v>
      </c>
      <c r="O21" s="81">
        <v>5922.0530000000008</v>
      </c>
      <c r="P21" s="81">
        <v>5806.3680000000004</v>
      </c>
      <c r="Q21" s="81">
        <v>5651.0189999999993</v>
      </c>
      <c r="R21" s="81">
        <v>5500.5630000000001</v>
      </c>
      <c r="S21" s="81">
        <v>5349.235999999999</v>
      </c>
      <c r="T21" s="81">
        <v>5211.5160000000005</v>
      </c>
      <c r="U21" s="81">
        <v>5223.26</v>
      </c>
      <c r="V21" s="81">
        <v>5162.688000000001</v>
      </c>
      <c r="W21" s="81">
        <v>5075.7430000000004</v>
      </c>
      <c r="X21" s="81">
        <v>4792.0100000000011</v>
      </c>
      <c r="Y21" s="81">
        <v>4362.1770000000006</v>
      </c>
      <c r="Z21" s="78"/>
      <c r="AA21" s="79">
        <f t="shared" si="2"/>
        <v>114574.98999999998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1E-3</v>
      </c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220.00200000000001</v>
      </c>
    </row>
    <row r="23" spans="1:27" ht="24.95" customHeight="1" x14ac:dyDescent="0.2">
      <c r="A23" s="85" t="s">
        <v>18</v>
      </c>
      <c r="B23" s="77">
        <v>118.5</v>
      </c>
      <c r="C23" s="77">
        <v>100.5</v>
      </c>
      <c r="D23" s="77">
        <v>98</v>
      </c>
      <c r="E23" s="77">
        <v>92.5</v>
      </c>
      <c r="F23" s="77">
        <v>87.5</v>
      </c>
      <c r="G23" s="77">
        <v>99</v>
      </c>
      <c r="H23" s="77">
        <v>113.5</v>
      </c>
      <c r="I23" s="77">
        <v>122.5</v>
      </c>
      <c r="J23" s="77">
        <v>108</v>
      </c>
      <c r="K23" s="77">
        <v>111</v>
      </c>
      <c r="L23" s="77">
        <v>111</v>
      </c>
      <c r="M23" s="77">
        <v>121.5</v>
      </c>
      <c r="N23" s="77">
        <v>116</v>
      </c>
      <c r="O23" s="77">
        <v>120.5</v>
      </c>
      <c r="P23" s="77">
        <v>129.5</v>
      </c>
      <c r="Q23" s="77">
        <v>149</v>
      </c>
      <c r="R23" s="77">
        <v>182.5</v>
      </c>
      <c r="S23" s="77">
        <v>198.5</v>
      </c>
      <c r="T23" s="77">
        <v>226.5</v>
      </c>
      <c r="U23" s="77">
        <v>232.5</v>
      </c>
      <c r="V23" s="77">
        <v>237.5</v>
      </c>
      <c r="W23" s="77">
        <v>232.5</v>
      </c>
      <c r="X23" s="77">
        <v>235</v>
      </c>
      <c r="Y23" s="77">
        <v>168.5</v>
      </c>
      <c r="Z23" s="77"/>
      <c r="AA23" s="79">
        <f t="shared" si="2"/>
        <v>3512</v>
      </c>
    </row>
    <row r="24" spans="1:27" ht="24.95" customHeight="1" x14ac:dyDescent="0.2">
      <c r="A24" s="85" t="s">
        <v>19</v>
      </c>
      <c r="B24" s="77">
        <v>444.99999999999989</v>
      </c>
      <c r="C24" s="77">
        <v>421.99999999999994</v>
      </c>
      <c r="D24" s="77">
        <v>409.99999999999994</v>
      </c>
      <c r="E24" s="77">
        <v>400.99999999999994</v>
      </c>
      <c r="F24" s="77">
        <v>400.99999999999994</v>
      </c>
      <c r="G24" s="77">
        <v>414</v>
      </c>
      <c r="H24" s="77">
        <v>458</v>
      </c>
      <c r="I24" s="77">
        <v>519</v>
      </c>
      <c r="J24" s="77">
        <v>569.00000000000011</v>
      </c>
      <c r="K24" s="77">
        <v>596</v>
      </c>
      <c r="L24" s="77">
        <v>605.99999999999989</v>
      </c>
      <c r="M24" s="77">
        <v>619</v>
      </c>
      <c r="N24" s="77">
        <v>626.99999999999989</v>
      </c>
      <c r="O24" s="77">
        <v>619</v>
      </c>
      <c r="P24" s="77">
        <v>605.00000000000011</v>
      </c>
      <c r="Q24" s="77">
        <v>594</v>
      </c>
      <c r="R24" s="77">
        <v>598.00000000000011</v>
      </c>
      <c r="S24" s="77">
        <v>606.99999999999989</v>
      </c>
      <c r="T24" s="77">
        <v>606.99999999999989</v>
      </c>
      <c r="U24" s="77">
        <v>606.99999999999989</v>
      </c>
      <c r="V24" s="77">
        <v>592</v>
      </c>
      <c r="W24" s="77">
        <v>547</v>
      </c>
      <c r="X24" s="77">
        <v>501.00000000000011</v>
      </c>
      <c r="Y24" s="77">
        <v>444.99999999999989</v>
      </c>
      <c r="Z24" s="77"/>
      <c r="AA24" s="79">
        <f t="shared" si="2"/>
        <v>12809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6693.7569999999996</v>
      </c>
      <c r="C26" s="88">
        <f t="shared" ref="C26:Z26" si="3">IF(LEN(C$2)&gt;0,SUM(C19:C25),"")</f>
        <v>6400.8819999999996</v>
      </c>
      <c r="D26" s="88">
        <f t="shared" si="3"/>
        <v>6174.3310000000001</v>
      </c>
      <c r="E26" s="88">
        <f t="shared" si="3"/>
        <v>6002.0039999999999</v>
      </c>
      <c r="F26" s="88">
        <f t="shared" si="3"/>
        <v>5995.6970000000001</v>
      </c>
      <c r="G26" s="88">
        <f t="shared" si="3"/>
        <v>6170.7779999999993</v>
      </c>
      <c r="H26" s="88">
        <f t="shared" si="3"/>
        <v>6678.396999999999</v>
      </c>
      <c r="I26" s="88">
        <f t="shared" si="3"/>
        <v>7412.0119999999997</v>
      </c>
      <c r="J26" s="88">
        <f t="shared" si="3"/>
        <v>8083.1850000000013</v>
      </c>
      <c r="K26" s="88">
        <f t="shared" si="3"/>
        <v>8589.4709999999995</v>
      </c>
      <c r="L26" s="88">
        <f t="shared" si="3"/>
        <v>9052.2119999999995</v>
      </c>
      <c r="M26" s="88">
        <f t="shared" si="3"/>
        <v>9348.1620000000003</v>
      </c>
      <c r="N26" s="88">
        <f t="shared" si="3"/>
        <v>9428.357</v>
      </c>
      <c r="O26" s="88">
        <f t="shared" si="3"/>
        <v>9474.5010000000002</v>
      </c>
      <c r="P26" s="88">
        <f t="shared" si="3"/>
        <v>9299.4969999999994</v>
      </c>
      <c r="Q26" s="88">
        <f t="shared" si="3"/>
        <v>9130.3319999999985</v>
      </c>
      <c r="R26" s="88">
        <f t="shared" si="3"/>
        <v>8975.5280000000002</v>
      </c>
      <c r="S26" s="88">
        <f t="shared" si="3"/>
        <v>8783.6989999999987</v>
      </c>
      <c r="T26" s="88">
        <f t="shared" si="3"/>
        <v>8583.7180000000008</v>
      </c>
      <c r="U26" s="88">
        <f t="shared" si="3"/>
        <v>8536.2199999999993</v>
      </c>
      <c r="V26" s="88">
        <f t="shared" si="3"/>
        <v>8363.9260000000013</v>
      </c>
      <c r="W26" s="88">
        <f t="shared" si="3"/>
        <v>8080.1869999999999</v>
      </c>
      <c r="X26" s="88">
        <f t="shared" si="3"/>
        <v>7685.6750000000011</v>
      </c>
      <c r="Y26" s="88">
        <f t="shared" si="3"/>
        <v>7211.8920000000007</v>
      </c>
      <c r="Z26" s="89" t="str">
        <f t="shared" si="3"/>
        <v/>
      </c>
      <c r="AA26" s="90">
        <f>SUM(AA19:AA25)</f>
        <v>190154.41999999998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704.5</v>
      </c>
      <c r="C29" s="72">
        <v>663.5</v>
      </c>
      <c r="D29" s="72">
        <v>649</v>
      </c>
      <c r="E29" s="72">
        <v>634.5</v>
      </c>
      <c r="F29" s="72">
        <v>629.5</v>
      </c>
      <c r="G29" s="72">
        <v>654</v>
      </c>
      <c r="H29" s="72">
        <v>712.5</v>
      </c>
      <c r="I29" s="72">
        <v>781.5</v>
      </c>
      <c r="J29" s="72">
        <v>816</v>
      </c>
      <c r="K29" s="72">
        <v>845</v>
      </c>
      <c r="L29" s="72">
        <v>855</v>
      </c>
      <c r="M29" s="72">
        <v>877.5</v>
      </c>
      <c r="N29" s="72">
        <v>880</v>
      </c>
      <c r="O29" s="72">
        <v>876.5</v>
      </c>
      <c r="P29" s="72">
        <v>871.5</v>
      </c>
      <c r="Q29" s="72">
        <v>881</v>
      </c>
      <c r="R29" s="72">
        <v>919.5</v>
      </c>
      <c r="S29" s="72">
        <v>939.5</v>
      </c>
      <c r="T29" s="72">
        <v>942.5</v>
      </c>
      <c r="U29" s="72">
        <v>948.5</v>
      </c>
      <c r="V29" s="72">
        <v>938.5</v>
      </c>
      <c r="W29" s="72">
        <v>888.5</v>
      </c>
      <c r="X29" s="72">
        <v>845</v>
      </c>
      <c r="Y29" s="72">
        <v>752.5</v>
      </c>
      <c r="Z29" s="73"/>
      <c r="AA29" s="74">
        <f>SUM(B29:Z29)</f>
        <v>19506</v>
      </c>
    </row>
    <row r="30" spans="1:27" ht="24.95" customHeight="1" x14ac:dyDescent="0.2">
      <c r="A30" s="75" t="s">
        <v>24</v>
      </c>
      <c r="B30" s="76">
        <v>6125.2569999999996</v>
      </c>
      <c r="C30" s="77">
        <v>5860.3819999999996</v>
      </c>
      <c r="D30" s="77">
        <v>5646.3310000000001</v>
      </c>
      <c r="E30" s="77">
        <v>5475.5039999999999</v>
      </c>
      <c r="F30" s="77">
        <v>5459.1970000000001</v>
      </c>
      <c r="G30" s="77">
        <v>5594.6559999999999</v>
      </c>
      <c r="H30" s="77">
        <v>6040.3310000000001</v>
      </c>
      <c r="I30" s="77">
        <v>6732.5119999999997</v>
      </c>
      <c r="J30" s="77">
        <v>7408.1850000000004</v>
      </c>
      <c r="K30" s="77">
        <v>7960.4709999999995</v>
      </c>
      <c r="L30" s="77">
        <v>8454.2119999999995</v>
      </c>
      <c r="M30" s="77">
        <v>8691.6620000000003</v>
      </c>
      <c r="N30" s="77">
        <v>8803.357</v>
      </c>
      <c r="O30" s="77">
        <v>8856.0010000000002</v>
      </c>
      <c r="P30" s="77">
        <v>8684.9969999999994</v>
      </c>
      <c r="Q30" s="77">
        <v>8425.3320000000003</v>
      </c>
      <c r="R30" s="77">
        <v>8311.0280000000002</v>
      </c>
      <c r="S30" s="77">
        <v>8038.6809999999996</v>
      </c>
      <c r="T30" s="77">
        <v>7828.4719999999998</v>
      </c>
      <c r="U30" s="77">
        <v>7698.4350000000004</v>
      </c>
      <c r="V30" s="77">
        <v>7543.4260000000004</v>
      </c>
      <c r="W30" s="77">
        <v>7323.6869999999999</v>
      </c>
      <c r="X30" s="77">
        <v>6941.6750000000002</v>
      </c>
      <c r="Y30" s="77">
        <v>6607.3919999999998</v>
      </c>
      <c r="Z30" s="78"/>
      <c r="AA30" s="79">
        <f>SUM(B30:Z30)</f>
        <v>174511.18299999999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6829.7569999999996</v>
      </c>
      <c r="C32" s="62">
        <f t="shared" ref="C32:Z32" si="4">IF(LEN(C$2)&gt;0,SUM(C29:C31),"")</f>
        <v>6523.8819999999996</v>
      </c>
      <c r="D32" s="62">
        <f t="shared" si="4"/>
        <v>6295.3310000000001</v>
      </c>
      <c r="E32" s="62">
        <f t="shared" si="4"/>
        <v>6110.0039999999999</v>
      </c>
      <c r="F32" s="62">
        <f t="shared" si="4"/>
        <v>6088.6970000000001</v>
      </c>
      <c r="G32" s="62">
        <f t="shared" si="4"/>
        <v>6248.6559999999999</v>
      </c>
      <c r="H32" s="62">
        <f t="shared" si="4"/>
        <v>6752.8310000000001</v>
      </c>
      <c r="I32" s="62">
        <f t="shared" si="4"/>
        <v>7514.0119999999997</v>
      </c>
      <c r="J32" s="62">
        <f t="shared" si="4"/>
        <v>8224.1850000000013</v>
      </c>
      <c r="K32" s="62">
        <f t="shared" si="4"/>
        <v>8805.4709999999995</v>
      </c>
      <c r="L32" s="62">
        <f t="shared" si="4"/>
        <v>9309.2119999999995</v>
      </c>
      <c r="M32" s="62">
        <f t="shared" si="4"/>
        <v>9569.1620000000003</v>
      </c>
      <c r="N32" s="62">
        <f t="shared" si="4"/>
        <v>9683.357</v>
      </c>
      <c r="O32" s="62">
        <f t="shared" si="4"/>
        <v>9732.5010000000002</v>
      </c>
      <c r="P32" s="62">
        <f t="shared" si="4"/>
        <v>9556.4969999999994</v>
      </c>
      <c r="Q32" s="62">
        <f t="shared" si="4"/>
        <v>9306.3320000000003</v>
      </c>
      <c r="R32" s="62">
        <f t="shared" si="4"/>
        <v>9230.5280000000002</v>
      </c>
      <c r="S32" s="62">
        <f t="shared" si="4"/>
        <v>8978.1810000000005</v>
      </c>
      <c r="T32" s="62">
        <f t="shared" si="4"/>
        <v>8770.9719999999998</v>
      </c>
      <c r="U32" s="62">
        <f t="shared" si="4"/>
        <v>8646.9350000000013</v>
      </c>
      <c r="V32" s="62">
        <f t="shared" si="4"/>
        <v>8481.9259999999995</v>
      </c>
      <c r="W32" s="62">
        <f t="shared" si="4"/>
        <v>8212.1869999999999</v>
      </c>
      <c r="X32" s="62">
        <f t="shared" si="4"/>
        <v>7786.6750000000002</v>
      </c>
      <c r="Y32" s="62">
        <f t="shared" si="4"/>
        <v>7359.8919999999998</v>
      </c>
      <c r="Z32" s="63" t="str">
        <f t="shared" si="4"/>
        <v/>
      </c>
      <c r="AA32" s="64">
        <f>SUM(AA29:AA31)</f>
        <v>194017.18299999999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126</v>
      </c>
      <c r="C35" s="95">
        <v>113</v>
      </c>
      <c r="D35" s="95">
        <v>111</v>
      </c>
      <c r="E35" s="95">
        <v>98</v>
      </c>
      <c r="F35" s="95">
        <v>83</v>
      </c>
      <c r="G35" s="95">
        <v>68</v>
      </c>
      <c r="H35" s="95">
        <v>68</v>
      </c>
      <c r="I35" s="95">
        <v>77</v>
      </c>
      <c r="J35" s="95">
        <v>141</v>
      </c>
      <c r="K35" s="95">
        <v>190</v>
      </c>
      <c r="L35" s="95">
        <v>196</v>
      </c>
      <c r="M35" s="95">
        <v>159</v>
      </c>
      <c r="N35" s="95">
        <v>199</v>
      </c>
      <c r="O35" s="95">
        <v>194</v>
      </c>
      <c r="P35" s="95">
        <v>194</v>
      </c>
      <c r="Q35" s="95">
        <v>105</v>
      </c>
      <c r="R35" s="95">
        <v>106</v>
      </c>
      <c r="S35" s="95">
        <v>90</v>
      </c>
      <c r="T35" s="95">
        <v>109</v>
      </c>
      <c r="U35" s="95">
        <v>50</v>
      </c>
      <c r="V35" s="95">
        <v>50</v>
      </c>
      <c r="W35" s="95">
        <v>83</v>
      </c>
      <c r="X35" s="95">
        <v>64</v>
      </c>
      <c r="Y35" s="95">
        <v>86</v>
      </c>
      <c r="Z35" s="96"/>
      <c r="AA35" s="74">
        <f t="shared" ref="AA35:AA40" si="5">SUM(B35:Z35)</f>
        <v>2760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25</v>
      </c>
      <c r="J36" s="99"/>
      <c r="K36" s="99">
        <v>26</v>
      </c>
      <c r="L36" s="99">
        <v>61</v>
      </c>
      <c r="M36" s="99">
        <v>62</v>
      </c>
      <c r="N36" s="99">
        <v>56</v>
      </c>
      <c r="O36" s="99">
        <v>64</v>
      </c>
      <c r="P36" s="99">
        <v>63</v>
      </c>
      <c r="Q36" s="99">
        <v>71</v>
      </c>
      <c r="R36" s="99">
        <v>149</v>
      </c>
      <c r="S36" s="99">
        <v>103</v>
      </c>
      <c r="T36" s="99">
        <v>71</v>
      </c>
      <c r="U36" s="99">
        <v>51</v>
      </c>
      <c r="V36" s="99">
        <v>58</v>
      </c>
      <c r="W36" s="99">
        <v>39</v>
      </c>
      <c r="X36" s="99">
        <v>27</v>
      </c>
      <c r="Y36" s="99">
        <v>52</v>
      </c>
      <c r="Z36" s="100"/>
      <c r="AA36" s="79">
        <f t="shared" si="5"/>
        <v>978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19.399999999999999</v>
      </c>
      <c r="I37" s="99"/>
      <c r="J37" s="99"/>
      <c r="K37" s="99"/>
      <c r="L37" s="99"/>
      <c r="M37" s="99"/>
      <c r="N37" s="99"/>
      <c r="O37" s="99"/>
      <c r="P37" s="99"/>
      <c r="Q37" s="99">
        <v>313.3</v>
      </c>
      <c r="R37" s="99">
        <v>31.3</v>
      </c>
      <c r="S37" s="99">
        <v>357</v>
      </c>
      <c r="T37" s="99">
        <v>268.39999999999998</v>
      </c>
      <c r="U37" s="99">
        <v>467.3</v>
      </c>
      <c r="V37" s="99">
        <v>602.9</v>
      </c>
      <c r="W37" s="99"/>
      <c r="X37" s="99"/>
      <c r="Y37" s="99"/>
      <c r="Z37" s="100"/>
      <c r="AA37" s="79">
        <f t="shared" si="5"/>
        <v>2059.6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286</v>
      </c>
      <c r="C39" s="99">
        <v>89.2</v>
      </c>
      <c r="D39" s="99">
        <v>252.8</v>
      </c>
      <c r="E39" s="99">
        <v>440.4</v>
      </c>
      <c r="F39" s="99">
        <v>500</v>
      </c>
      <c r="G39" s="99">
        <v>500</v>
      </c>
      <c r="H39" s="99"/>
      <c r="I39" s="99">
        <v>163.69999999999999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207.5</v>
      </c>
      <c r="Q39" s="99"/>
      <c r="R39" s="99"/>
      <c r="S39" s="99"/>
      <c r="T39" s="99"/>
      <c r="U39" s="99"/>
      <c r="V39" s="99"/>
      <c r="W39" s="99">
        <v>135.1</v>
      </c>
      <c r="X39" s="99">
        <v>270.60000000000002</v>
      </c>
      <c r="Y39" s="99">
        <v>500</v>
      </c>
      <c r="Z39" s="100"/>
      <c r="AA39" s="79">
        <f t="shared" si="5"/>
        <v>6345.3000000000011</v>
      </c>
    </row>
    <row r="40" spans="1:27" ht="30" customHeight="1" thickBot="1" x14ac:dyDescent="0.25">
      <c r="A40" s="86" t="s">
        <v>46</v>
      </c>
      <c r="B40" s="87">
        <f>IF(LEN(B$2)&gt;0,SUM(B35:B39),"")</f>
        <v>412</v>
      </c>
      <c r="C40" s="88">
        <f t="shared" ref="C40:Z40" si="6">IF(LEN(C$2)&gt;0,SUM(C35:C39),"")</f>
        <v>202.2</v>
      </c>
      <c r="D40" s="88">
        <f t="shared" si="6"/>
        <v>363.8</v>
      </c>
      <c r="E40" s="88">
        <f t="shared" si="6"/>
        <v>538.4</v>
      </c>
      <c r="F40" s="88">
        <f t="shared" si="6"/>
        <v>583</v>
      </c>
      <c r="G40" s="88">
        <f t="shared" si="6"/>
        <v>568</v>
      </c>
      <c r="H40" s="88">
        <f t="shared" si="6"/>
        <v>87.4</v>
      </c>
      <c r="I40" s="88">
        <f t="shared" si="6"/>
        <v>265.7</v>
      </c>
      <c r="J40" s="88">
        <f t="shared" si="6"/>
        <v>641</v>
      </c>
      <c r="K40" s="88">
        <f t="shared" si="6"/>
        <v>716</v>
      </c>
      <c r="L40" s="88">
        <f t="shared" si="6"/>
        <v>757</v>
      </c>
      <c r="M40" s="88">
        <f t="shared" si="6"/>
        <v>721</v>
      </c>
      <c r="N40" s="88">
        <f t="shared" si="6"/>
        <v>755</v>
      </c>
      <c r="O40" s="88">
        <f t="shared" si="6"/>
        <v>758</v>
      </c>
      <c r="P40" s="88">
        <f t="shared" si="6"/>
        <v>464.5</v>
      </c>
      <c r="Q40" s="88">
        <f t="shared" si="6"/>
        <v>489.3</v>
      </c>
      <c r="R40" s="88">
        <f t="shared" si="6"/>
        <v>286.3</v>
      </c>
      <c r="S40" s="88">
        <f t="shared" si="6"/>
        <v>550</v>
      </c>
      <c r="T40" s="88">
        <f t="shared" si="6"/>
        <v>448.4</v>
      </c>
      <c r="U40" s="88">
        <f t="shared" si="6"/>
        <v>568.29999999999995</v>
      </c>
      <c r="V40" s="88">
        <f t="shared" si="6"/>
        <v>710.9</v>
      </c>
      <c r="W40" s="88">
        <f t="shared" si="6"/>
        <v>257.10000000000002</v>
      </c>
      <c r="X40" s="88">
        <f t="shared" si="6"/>
        <v>361.6</v>
      </c>
      <c r="Y40" s="88">
        <f t="shared" si="6"/>
        <v>638</v>
      </c>
      <c r="Z40" s="89" t="str">
        <f t="shared" si="6"/>
        <v/>
      </c>
      <c r="AA40" s="90">
        <f t="shared" si="5"/>
        <v>12142.899999999998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19.399999999999999</v>
      </c>
      <c r="I45" s="99"/>
      <c r="J45" s="99"/>
      <c r="K45" s="99"/>
      <c r="L45" s="99"/>
      <c r="M45" s="99"/>
      <c r="N45" s="99"/>
      <c r="O45" s="99"/>
      <c r="P45" s="99"/>
      <c r="Q45" s="99">
        <v>313.3</v>
      </c>
      <c r="R45" s="99">
        <v>31.3</v>
      </c>
      <c r="S45" s="99">
        <v>357</v>
      </c>
      <c r="T45" s="99">
        <v>268.39999999999998</v>
      </c>
      <c r="U45" s="99">
        <v>467.3</v>
      </c>
      <c r="V45" s="99">
        <v>602.9</v>
      </c>
      <c r="W45" s="99"/>
      <c r="X45" s="99"/>
      <c r="Y45" s="99"/>
      <c r="Z45" s="100"/>
      <c r="AA45" s="79">
        <f t="shared" si="7"/>
        <v>2059.6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286</v>
      </c>
      <c r="C47" s="99">
        <v>89.2</v>
      </c>
      <c r="D47" s="99">
        <v>252.8</v>
      </c>
      <c r="E47" s="99">
        <v>440.4</v>
      </c>
      <c r="F47" s="99">
        <v>500</v>
      </c>
      <c r="G47" s="99">
        <v>500</v>
      </c>
      <c r="H47" s="99"/>
      <c r="I47" s="99">
        <v>163.69999999999999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207.5</v>
      </c>
      <c r="Q47" s="99"/>
      <c r="R47" s="99"/>
      <c r="S47" s="99"/>
      <c r="T47" s="99"/>
      <c r="U47" s="99"/>
      <c r="V47" s="99"/>
      <c r="W47" s="99">
        <v>135.1</v>
      </c>
      <c r="X47" s="99">
        <v>270.60000000000002</v>
      </c>
      <c r="Y47" s="99">
        <v>500</v>
      </c>
      <c r="Z47" s="100"/>
      <c r="AA47" s="79">
        <f t="shared" si="7"/>
        <v>6345.3000000000011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436</v>
      </c>
      <c r="C49" s="88">
        <f t="shared" ref="C49:Z49" si="8">IF(LEN(C$2)&gt;0,SUM(C43:C48),"")</f>
        <v>239.2</v>
      </c>
      <c r="D49" s="88">
        <f t="shared" si="8"/>
        <v>402.8</v>
      </c>
      <c r="E49" s="88">
        <f t="shared" si="8"/>
        <v>590.4</v>
      </c>
      <c r="F49" s="88">
        <f t="shared" si="8"/>
        <v>650</v>
      </c>
      <c r="G49" s="88">
        <f t="shared" si="8"/>
        <v>650</v>
      </c>
      <c r="H49" s="88">
        <f t="shared" si="8"/>
        <v>169.4</v>
      </c>
      <c r="I49" s="88">
        <f t="shared" si="8"/>
        <v>313.7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357.5</v>
      </c>
      <c r="Q49" s="88">
        <f t="shared" si="8"/>
        <v>463.3</v>
      </c>
      <c r="R49" s="88">
        <f t="shared" si="8"/>
        <v>181.3</v>
      </c>
      <c r="S49" s="88">
        <f t="shared" si="8"/>
        <v>507</v>
      </c>
      <c r="T49" s="88">
        <f t="shared" si="8"/>
        <v>418.4</v>
      </c>
      <c r="U49" s="88">
        <f t="shared" si="8"/>
        <v>617.29999999999995</v>
      </c>
      <c r="V49" s="88">
        <f t="shared" si="8"/>
        <v>752.9</v>
      </c>
      <c r="W49" s="88">
        <f t="shared" si="8"/>
        <v>285.10000000000002</v>
      </c>
      <c r="X49" s="88">
        <f t="shared" si="8"/>
        <v>420.6</v>
      </c>
      <c r="Y49" s="88">
        <f t="shared" si="8"/>
        <v>650</v>
      </c>
      <c r="Z49" s="89" t="str">
        <f t="shared" si="8"/>
        <v/>
      </c>
      <c r="AA49" s="90">
        <f t="shared" si="7"/>
        <v>12004.9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7115.7569999999996</v>
      </c>
      <c r="C52" s="88">
        <f t="shared" ref="C52:Z52" si="10">IF(LEN(C$2)&gt;0,SUM(C10:C15)+C26+C40,"")</f>
        <v>6613.0819999999994</v>
      </c>
      <c r="D52" s="88">
        <f t="shared" si="10"/>
        <v>6548.1310000000003</v>
      </c>
      <c r="E52" s="88">
        <f t="shared" si="10"/>
        <v>6550.4039999999995</v>
      </c>
      <c r="F52" s="88">
        <f t="shared" si="10"/>
        <v>6588.6970000000001</v>
      </c>
      <c r="G52" s="88">
        <f t="shared" si="10"/>
        <v>6748.655999999999</v>
      </c>
      <c r="H52" s="88">
        <f t="shared" si="10"/>
        <v>6772.2309999999989</v>
      </c>
      <c r="I52" s="88">
        <f t="shared" si="10"/>
        <v>7677.7119999999995</v>
      </c>
      <c r="J52" s="88">
        <f t="shared" si="10"/>
        <v>8724.1850000000013</v>
      </c>
      <c r="K52" s="88">
        <f t="shared" si="10"/>
        <v>9305.4709999999995</v>
      </c>
      <c r="L52" s="88">
        <f t="shared" si="10"/>
        <v>9809.2119999999995</v>
      </c>
      <c r="M52" s="88">
        <f t="shared" si="10"/>
        <v>10069.162</v>
      </c>
      <c r="N52" s="88">
        <f t="shared" si="10"/>
        <v>10183.357</v>
      </c>
      <c r="O52" s="88">
        <f t="shared" si="10"/>
        <v>10232.501</v>
      </c>
      <c r="P52" s="88">
        <f t="shared" si="10"/>
        <v>9763.9969999999994</v>
      </c>
      <c r="Q52" s="88">
        <f t="shared" si="10"/>
        <v>9619.6319999999978</v>
      </c>
      <c r="R52" s="88">
        <f t="shared" si="10"/>
        <v>9261.8279999999995</v>
      </c>
      <c r="S52" s="88">
        <f t="shared" si="10"/>
        <v>9335.1809999999987</v>
      </c>
      <c r="T52" s="88">
        <f t="shared" si="10"/>
        <v>9039.3720000000012</v>
      </c>
      <c r="U52" s="88">
        <f t="shared" si="10"/>
        <v>9114.2349999999988</v>
      </c>
      <c r="V52" s="88">
        <f t="shared" si="10"/>
        <v>9084.8260000000009</v>
      </c>
      <c r="W52" s="88">
        <f t="shared" si="10"/>
        <v>8347.2870000000003</v>
      </c>
      <c r="X52" s="88">
        <f t="shared" si="10"/>
        <v>8057.2750000000015</v>
      </c>
      <c r="Y52" s="88">
        <f t="shared" si="10"/>
        <v>7859.8920000000007</v>
      </c>
      <c r="Z52" s="89" t="str">
        <f t="shared" si="10"/>
        <v/>
      </c>
      <c r="AA52" s="104">
        <f>SUM(B52:Z52)</f>
        <v>202422.08300000001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-888</v>
      </c>
      <c r="C4" s="18">
        <v>-1055.8</v>
      </c>
      <c r="D4" s="18">
        <v>-878.2</v>
      </c>
      <c r="E4" s="18">
        <v>-697.6</v>
      </c>
      <c r="F4" s="18">
        <v>-645</v>
      </c>
      <c r="G4" s="18">
        <v>-563.79999999999995</v>
      </c>
      <c r="H4" s="18">
        <v>-370.1</v>
      </c>
      <c r="I4" s="18">
        <v>-134.69999999999999</v>
      </c>
      <c r="J4" s="18">
        <v>14.899999999999977</v>
      </c>
      <c r="K4" s="18">
        <v>-135.5</v>
      </c>
      <c r="L4" s="18">
        <v>-253.39999999999998</v>
      </c>
      <c r="M4" s="18">
        <v>-148</v>
      </c>
      <c r="N4" s="18">
        <v>-16.200000000000045</v>
      </c>
      <c r="O4" s="18">
        <v>-68.899999999999977</v>
      </c>
      <c r="P4" s="18">
        <v>-194.89999999999998</v>
      </c>
      <c r="Q4" s="18">
        <v>-186.7</v>
      </c>
      <c r="R4" s="18">
        <v>-468.7</v>
      </c>
      <c r="S4" s="18">
        <v>-143</v>
      </c>
      <c r="T4" s="18">
        <v>-231.60000000000002</v>
      </c>
      <c r="U4" s="18">
        <v>-32.699999999999989</v>
      </c>
      <c r="V4" s="18">
        <v>102.89999999999998</v>
      </c>
      <c r="W4" s="18">
        <v>14.799999999999997</v>
      </c>
      <c r="X4" s="18">
        <v>202.60000000000002</v>
      </c>
      <c r="Y4" s="18">
        <v>-341.79999999999995</v>
      </c>
      <c r="Z4" s="19"/>
      <c r="AA4" s="111">
        <f>SUM(B4:Z4)</f>
        <v>-7119.4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119.77</v>
      </c>
      <c r="C7" s="117">
        <v>117.75</v>
      </c>
      <c r="D7" s="117">
        <v>115.34</v>
      </c>
      <c r="E7" s="117">
        <v>114.75</v>
      </c>
      <c r="F7" s="117">
        <v>112.2</v>
      </c>
      <c r="G7" s="117">
        <v>113.64</v>
      </c>
      <c r="H7" s="117">
        <v>119.77</v>
      </c>
      <c r="I7" s="117">
        <v>130.85</v>
      </c>
      <c r="J7" s="117">
        <v>114.44</v>
      </c>
      <c r="K7" s="117">
        <v>103.28</v>
      </c>
      <c r="L7" s="117">
        <v>85.23</v>
      </c>
      <c r="M7" s="117">
        <v>89</v>
      </c>
      <c r="N7" s="117">
        <v>101.22</v>
      </c>
      <c r="O7" s="117">
        <v>102</v>
      </c>
      <c r="P7" s="117">
        <v>110.5</v>
      </c>
      <c r="Q7" s="117">
        <v>116.83</v>
      </c>
      <c r="R7" s="117">
        <v>170.84</v>
      </c>
      <c r="S7" s="117">
        <v>189.94</v>
      </c>
      <c r="T7" s="117">
        <v>216.01</v>
      </c>
      <c r="U7" s="117">
        <v>280.19</v>
      </c>
      <c r="V7" s="117">
        <v>313.14</v>
      </c>
      <c r="W7" s="117">
        <v>230</v>
      </c>
      <c r="X7" s="117">
        <v>166.05</v>
      </c>
      <c r="Y7" s="117">
        <v>114.84</v>
      </c>
      <c r="Z7" s="118"/>
      <c r="AA7" s="119">
        <f>IF(SUM(B7:Z7)&lt;&gt;0,AVERAGEIF(B7:Z7,"&lt;&gt;"""),"")</f>
        <v>143.64916666666667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1174</v>
      </c>
      <c r="C13" s="129">
        <v>1145</v>
      </c>
      <c r="D13" s="129">
        <v>1131</v>
      </c>
      <c r="E13" s="129">
        <v>1138</v>
      </c>
      <c r="F13" s="129">
        <v>1145</v>
      </c>
      <c r="G13" s="129">
        <v>1063.8</v>
      </c>
      <c r="H13" s="129"/>
      <c r="I13" s="129">
        <v>298.39999999999998</v>
      </c>
      <c r="J13" s="129">
        <v>485.1</v>
      </c>
      <c r="K13" s="129">
        <v>635.5</v>
      </c>
      <c r="L13" s="129">
        <v>753.4</v>
      </c>
      <c r="M13" s="129">
        <v>648</v>
      </c>
      <c r="N13" s="129">
        <v>516.20000000000005</v>
      </c>
      <c r="O13" s="129">
        <v>568.9</v>
      </c>
      <c r="P13" s="129">
        <v>402.4</v>
      </c>
      <c r="Q13" s="129"/>
      <c r="R13" s="129"/>
      <c r="S13" s="129"/>
      <c r="T13" s="129"/>
      <c r="U13" s="129"/>
      <c r="V13" s="129"/>
      <c r="W13" s="129">
        <v>120.3</v>
      </c>
      <c r="X13" s="129">
        <v>68</v>
      </c>
      <c r="Y13" s="130">
        <v>841.8</v>
      </c>
      <c r="Z13" s="131"/>
      <c r="AA13" s="132">
        <f t="shared" si="0"/>
        <v>12134.799999999997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389.5</v>
      </c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3389.5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1174</v>
      </c>
      <c r="C16" s="135">
        <f t="shared" si="1"/>
        <v>1145</v>
      </c>
      <c r="D16" s="135">
        <f t="shared" si="1"/>
        <v>1131</v>
      </c>
      <c r="E16" s="135">
        <f t="shared" si="1"/>
        <v>1138</v>
      </c>
      <c r="F16" s="135">
        <f t="shared" si="1"/>
        <v>1145</v>
      </c>
      <c r="G16" s="135">
        <f t="shared" si="1"/>
        <v>1063.8</v>
      </c>
      <c r="H16" s="135">
        <f t="shared" si="1"/>
        <v>389.5</v>
      </c>
      <c r="I16" s="135">
        <f t="shared" si="1"/>
        <v>298.39999999999998</v>
      </c>
      <c r="J16" s="135">
        <f t="shared" si="1"/>
        <v>485.1</v>
      </c>
      <c r="K16" s="135">
        <f t="shared" si="1"/>
        <v>635.5</v>
      </c>
      <c r="L16" s="135">
        <f t="shared" si="1"/>
        <v>753.4</v>
      </c>
      <c r="M16" s="135">
        <f t="shared" si="1"/>
        <v>648</v>
      </c>
      <c r="N16" s="135">
        <f t="shared" si="1"/>
        <v>516.20000000000005</v>
      </c>
      <c r="O16" s="135">
        <f t="shared" si="1"/>
        <v>568.9</v>
      </c>
      <c r="P16" s="135">
        <f t="shared" si="1"/>
        <v>402.4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120.3</v>
      </c>
      <c r="X16" s="135">
        <f t="shared" si="1"/>
        <v>68</v>
      </c>
      <c r="Y16" s="135">
        <f t="shared" si="1"/>
        <v>841.8</v>
      </c>
      <c r="Z16" s="136" t="str">
        <f t="shared" si="1"/>
        <v/>
      </c>
      <c r="AA16" s="90">
        <f t="shared" si="0"/>
        <v>15524.299999999997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19.399999999999999</v>
      </c>
      <c r="I21" s="129"/>
      <c r="J21" s="129"/>
      <c r="K21" s="129"/>
      <c r="L21" s="129"/>
      <c r="M21" s="129"/>
      <c r="N21" s="129"/>
      <c r="O21" s="129"/>
      <c r="P21" s="129"/>
      <c r="Q21" s="129">
        <v>313.3</v>
      </c>
      <c r="R21" s="129">
        <v>31.3</v>
      </c>
      <c r="S21" s="129">
        <v>357</v>
      </c>
      <c r="T21" s="129">
        <v>268.39999999999998</v>
      </c>
      <c r="U21" s="129">
        <v>467.3</v>
      </c>
      <c r="V21" s="129">
        <v>602.9</v>
      </c>
      <c r="W21" s="129"/>
      <c r="X21" s="129"/>
      <c r="Y21" s="130"/>
      <c r="Z21" s="131"/>
      <c r="AA21" s="132">
        <f t="shared" si="2"/>
        <v>2059.6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286</v>
      </c>
      <c r="C23" s="133">
        <v>89.2</v>
      </c>
      <c r="D23" s="133">
        <v>252.8</v>
      </c>
      <c r="E23" s="133">
        <v>440.4</v>
      </c>
      <c r="F23" s="133">
        <v>500</v>
      </c>
      <c r="G23" s="133">
        <v>500</v>
      </c>
      <c r="H23" s="133"/>
      <c r="I23" s="133">
        <v>163.69999999999999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207.5</v>
      </c>
      <c r="Q23" s="133"/>
      <c r="R23" s="133"/>
      <c r="S23" s="133"/>
      <c r="T23" s="133"/>
      <c r="U23" s="133"/>
      <c r="V23" s="133"/>
      <c r="W23" s="133">
        <v>135.1</v>
      </c>
      <c r="X23" s="133">
        <v>270.60000000000002</v>
      </c>
      <c r="Y23" s="133">
        <v>500</v>
      </c>
      <c r="Z23" s="131"/>
      <c r="AA23" s="132">
        <f t="shared" si="2"/>
        <v>6345.3000000000011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286</v>
      </c>
      <c r="C24" s="135">
        <f t="shared" si="3"/>
        <v>89.2</v>
      </c>
      <c r="D24" s="135">
        <f t="shared" si="3"/>
        <v>252.8</v>
      </c>
      <c r="E24" s="135">
        <f t="shared" si="3"/>
        <v>440.4</v>
      </c>
      <c r="F24" s="135">
        <f t="shared" si="3"/>
        <v>500</v>
      </c>
      <c r="G24" s="135">
        <f t="shared" si="3"/>
        <v>500</v>
      </c>
      <c r="H24" s="135">
        <f t="shared" si="3"/>
        <v>19.399999999999999</v>
      </c>
      <c r="I24" s="135">
        <f t="shared" si="3"/>
        <v>163.69999999999999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207.5</v>
      </c>
      <c r="Q24" s="135">
        <f t="shared" si="3"/>
        <v>313.3</v>
      </c>
      <c r="R24" s="135">
        <f t="shared" si="3"/>
        <v>31.3</v>
      </c>
      <c r="S24" s="135">
        <f t="shared" si="3"/>
        <v>357</v>
      </c>
      <c r="T24" s="135">
        <f t="shared" si="3"/>
        <v>268.39999999999998</v>
      </c>
      <c r="U24" s="135">
        <f t="shared" si="3"/>
        <v>467.3</v>
      </c>
      <c r="V24" s="135">
        <f t="shared" si="3"/>
        <v>602.9</v>
      </c>
      <c r="W24" s="135">
        <f t="shared" si="3"/>
        <v>135.1</v>
      </c>
      <c r="X24" s="135">
        <f t="shared" si="3"/>
        <v>270.60000000000002</v>
      </c>
      <c r="Y24" s="135">
        <f t="shared" si="3"/>
        <v>500</v>
      </c>
      <c r="Z24" s="136" t="str">
        <f t="shared" si="3"/>
        <v/>
      </c>
      <c r="AA24" s="90">
        <f t="shared" si="2"/>
        <v>8404.9000000000015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2024-08-04T11:09:14Z</dcterms:created>
  <dcterms:modified xsi:type="dcterms:W3CDTF">2024-08-04T11:09:15Z</dcterms:modified>
</cp:coreProperties>
</file>