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<sst xmlns="http://schemas.openxmlformats.org/spreadsheetml/2006/main" count="119" uniqueCount="54">
  <si>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03/08/2024 14:15:13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</si>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</sst>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A9-485D-A84B-2E722323BA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A9-485D-A84B-2E722323BA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A9-485D-A84B-2E722323BA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CA9-485D-A84B-2E722323BA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A9-485D-A84B-2E722323BA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A9-485D-A84B-2E722323BA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A9-485D-A84B-2E722323BA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A9-485D-A84B-2E722323BA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213.5</c:v>
                </c:pt>
                <c:pt idx="1">
                  <c:v>190</c:v>
                </c:pt>
                <c:pt idx="2">
                  <c:v>175</c:v>
                </c:pt>
                <c:pt idx="3">
                  <c:v>168.5</c:v>
                </c:pt>
                <c:pt idx="4">
                  <c:v>173</c:v>
                </c:pt>
                <c:pt idx="5">
                  <c:v>184</c:v>
                </c:pt>
                <c:pt idx="6">
                  <c:v>214</c:v>
                </c:pt>
                <c:pt idx="7">
                  <c:v>260</c:v>
                </c:pt>
                <c:pt idx="8">
                  <c:v>292</c:v>
                </c:pt>
                <c:pt idx="9">
                  <c:v>311</c:v>
                </c:pt>
                <c:pt idx="10">
                  <c:v>307</c:v>
                </c:pt>
                <c:pt idx="11">
                  <c:v>311</c:v>
                </c:pt>
                <c:pt idx="12">
                  <c:v>315</c:v>
                </c:pt>
                <c:pt idx="13">
                  <c:v>307</c:v>
                </c:pt>
                <c:pt idx="14">
                  <c:v>300</c:v>
                </c:pt>
                <c:pt idx="15">
                  <c:v>301</c:v>
                </c:pt>
                <c:pt idx="16">
                  <c:v>319</c:v>
                </c:pt>
                <c:pt idx="17">
                  <c:v>343</c:v>
                </c:pt>
                <c:pt idx="18">
                  <c:v>352</c:v>
                </c:pt>
                <c:pt idx="19">
                  <c:v>355</c:v>
                </c:pt>
                <c:pt idx="20">
                  <c:v>335</c:v>
                </c:pt>
                <c:pt idx="21">
                  <c:v>292</c:v>
                </c:pt>
                <c:pt idx="22">
                  <c:v>249</c:v>
                </c:pt>
                <c:pt idx="23">
                  <c:v>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A9-485D-A84B-2E722323BA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3913.944</c:v>
                </c:pt>
                <c:pt idx="1">
                  <c:v>3865.2910000000002</c:v>
                </c:pt>
                <c:pt idx="2">
                  <c:v>3657.22</c:v>
                </c:pt>
                <c:pt idx="3">
                  <c:v>3543.373</c:v>
                </c:pt>
                <c:pt idx="4">
                  <c:v>3355.69</c:v>
                </c:pt>
                <c:pt idx="5">
                  <c:v>3203.2440000000001</c:v>
                </c:pt>
                <c:pt idx="6">
                  <c:v>2974.7719999999999</c:v>
                </c:pt>
                <c:pt idx="7">
                  <c:v>2365.7629999999999</c:v>
                </c:pt>
                <c:pt idx="8">
                  <c:v>1713.9299999999998</c:v>
                </c:pt>
                <c:pt idx="9">
                  <c:v>1212.1189999999999</c:v>
                </c:pt>
                <c:pt idx="10">
                  <c:v>1067.9000000000001</c:v>
                </c:pt>
                <c:pt idx="11">
                  <c:v>1067.9000000000001</c:v>
                </c:pt>
                <c:pt idx="12">
                  <c:v>1109.701</c:v>
                </c:pt>
                <c:pt idx="13">
                  <c:v>1357.02</c:v>
                </c:pt>
                <c:pt idx="14">
                  <c:v>1801.1689999999999</c:v>
                </c:pt>
                <c:pt idx="15">
                  <c:v>2085.0140000000001</c:v>
                </c:pt>
                <c:pt idx="16">
                  <c:v>2481.2250000000004</c:v>
                </c:pt>
                <c:pt idx="17">
                  <c:v>3101.2840000000001</c:v>
                </c:pt>
                <c:pt idx="18">
                  <c:v>3773.0819999999999</c:v>
                </c:pt>
                <c:pt idx="19">
                  <c:v>3913.2449999999999</c:v>
                </c:pt>
                <c:pt idx="20">
                  <c:v>3968.8910000000001</c:v>
                </c:pt>
                <c:pt idx="21">
                  <c:v>3980.2490000000003</c:v>
                </c:pt>
                <c:pt idx="22">
                  <c:v>3925.4789999999998</c:v>
                </c:pt>
                <c:pt idx="23">
                  <c:v>3767.1780000000003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A9-485D-A84B-2E722323BAD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1777</c:v>
                </c:pt>
                <c:pt idx="1">
                  <c:v>1805</c:v>
                </c:pt>
                <c:pt idx="2">
                  <c:v>1793</c:v>
                </c:pt>
                <c:pt idx="3">
                  <c:v>1783</c:v>
                </c:pt>
                <c:pt idx="4">
                  <c:v>1786</c:v>
                </c:pt>
                <c:pt idx="5">
                  <c:v>1769</c:v>
                </c:pt>
                <c:pt idx="6">
                  <c:v>1723</c:v>
                </c:pt>
                <c:pt idx="7">
                  <c:v>1737</c:v>
                </c:pt>
                <c:pt idx="8">
                  <c:v>1684</c:v>
                </c:pt>
                <c:pt idx="9">
                  <c:v>1667</c:v>
                </c:pt>
                <c:pt idx="10">
                  <c:v>1651</c:v>
                </c:pt>
                <c:pt idx="11">
                  <c:v>1627.414</c:v>
                </c:pt>
                <c:pt idx="12">
                  <c:v>1635</c:v>
                </c:pt>
                <c:pt idx="13">
                  <c:v>1629</c:v>
                </c:pt>
                <c:pt idx="14">
                  <c:v>1635</c:v>
                </c:pt>
                <c:pt idx="15">
                  <c:v>1696</c:v>
                </c:pt>
                <c:pt idx="16">
                  <c:v>1972.4</c:v>
                </c:pt>
                <c:pt idx="17">
                  <c:v>1718</c:v>
                </c:pt>
                <c:pt idx="18">
                  <c:v>1356.3</c:v>
                </c:pt>
                <c:pt idx="19">
                  <c:v>1658.1</c:v>
                </c:pt>
                <c:pt idx="20">
                  <c:v>1578.1</c:v>
                </c:pt>
                <c:pt idx="21">
                  <c:v>1554.4</c:v>
                </c:pt>
                <c:pt idx="22">
                  <c:v>1712</c:v>
                </c:pt>
                <c:pt idx="23">
                  <c:v>1718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A9-485D-A84B-2E722323BA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981.01299999999981</c:v>
                </c:pt>
                <c:pt idx="1">
                  <c:v>982.38000000000011</c:v>
                </c:pt>
                <c:pt idx="2">
                  <c:v>965.798</c:v>
                </c:pt>
                <c:pt idx="3">
                  <c:v>974.42600000000004</c:v>
                </c:pt>
                <c:pt idx="4">
                  <c:v>993.36799999999994</c:v>
                </c:pt>
                <c:pt idx="5">
                  <c:v>1048.3199999999997</c:v>
                </c:pt>
                <c:pt idx="6">
                  <c:v>1383.6229999999998</c:v>
                </c:pt>
                <c:pt idx="7">
                  <c:v>2322.2100000000005</c:v>
                </c:pt>
                <c:pt idx="8">
                  <c:v>3501.9559999999992</c:v>
                </c:pt>
                <c:pt idx="9">
                  <c:v>4556.9919999999993</c:v>
                </c:pt>
                <c:pt idx="10">
                  <c:v>5274.7930000000006</c:v>
                </c:pt>
                <c:pt idx="11">
                  <c:v>5661.902000000001</c:v>
                </c:pt>
                <c:pt idx="12">
                  <c:v>5718.7239999999965</c:v>
                </c:pt>
                <c:pt idx="13">
                  <c:v>5489.89</c:v>
                </c:pt>
                <c:pt idx="14">
                  <c:v>4935.3679999999995</c:v>
                </c:pt>
                <c:pt idx="15">
                  <c:v>4160.956000000001</c:v>
                </c:pt>
                <c:pt idx="16">
                  <c:v>3199.5700000000006</c:v>
                </c:pt>
                <c:pt idx="17">
                  <c:v>2182.4299999999994</c:v>
                </c:pt>
                <c:pt idx="18">
                  <c:v>1221.7150000000004</c:v>
                </c:pt>
                <c:pt idx="19">
                  <c:v>769.67499999999984</c:v>
                </c:pt>
                <c:pt idx="20">
                  <c:v>688.41499999999996</c:v>
                </c:pt>
                <c:pt idx="21">
                  <c:v>701.72199999999987</c:v>
                </c:pt>
                <c:pt idx="22">
                  <c:v>757.39099999999996</c:v>
                </c:pt>
                <c:pt idx="23">
                  <c:v>800.13600000000008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A9-485D-A84B-2E722323BA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29</c:v>
                </c:pt>
                <c:pt idx="2">
                  <c:v>29</c:v>
                </c:pt>
                <c:pt idx="3">
                  <c:v>27</c:v>
                </c:pt>
                <c:pt idx="4">
                  <c:v>25</c:v>
                </c:pt>
                <c:pt idx="5">
                  <c:v>22</c:v>
                </c:pt>
                <c:pt idx="6">
                  <c:v>21</c:v>
                </c:pt>
                <c:pt idx="7">
                  <c:v>28</c:v>
                </c:pt>
                <c:pt idx="8">
                  <c:v>41</c:v>
                </c:pt>
                <c:pt idx="9">
                  <c:v>56</c:v>
                </c:pt>
                <c:pt idx="10">
                  <c:v>69</c:v>
                </c:pt>
                <c:pt idx="11">
                  <c:v>77</c:v>
                </c:pt>
                <c:pt idx="12">
                  <c:v>80</c:v>
                </c:pt>
                <c:pt idx="13">
                  <c:v>81</c:v>
                </c:pt>
                <c:pt idx="14">
                  <c:v>75</c:v>
                </c:pt>
                <c:pt idx="15">
                  <c:v>64</c:v>
                </c:pt>
                <c:pt idx="16">
                  <c:v>50</c:v>
                </c:pt>
                <c:pt idx="17">
                  <c:v>34</c:v>
                </c:pt>
                <c:pt idx="18">
                  <c:v>23</c:v>
                </c:pt>
                <c:pt idx="19">
                  <c:v>23</c:v>
                </c:pt>
                <c:pt idx="20">
                  <c:v>28</c:v>
                </c:pt>
                <c:pt idx="21">
                  <c:v>31</c:v>
                </c:pt>
                <c:pt idx="22">
                  <c:v>33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A9-485D-A84B-2E722323BA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239.977</c:v>
                </c:pt>
                <c:pt idx="1">
                  <c:v>212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102</c:v>
                </c:pt>
                <c:pt idx="17">
                  <c:v>751</c:v>
                </c:pt>
                <c:pt idx="18">
                  <c:v>1270</c:v>
                </c:pt>
                <c:pt idx="19">
                  <c:v>1442</c:v>
                </c:pt>
                <c:pt idx="20">
                  <c:v>1723</c:v>
                </c:pt>
                <c:pt idx="21">
                  <c:v>1605.5309999999999</c:v>
                </c:pt>
                <c:pt idx="22">
                  <c:v>1375</c:v>
                </c:pt>
                <c:pt idx="23">
                  <c:v>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A9-485D-A84B-2E722323B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179.68</c:v>
                </c:pt>
                <c:pt idx="1">
                  <c:v>166.05</c:v>
                </c:pt>
                <c:pt idx="2">
                  <c:v>149.5</c:v>
                </c:pt>
                <c:pt idx="3">
                  <c:v>151.87</c:v>
                </c:pt>
                <c:pt idx="4">
                  <c:v>126.58</c:v>
                </c:pt>
                <c:pt idx="5">
                  <c:v>114.92</c:v>
                </c:pt>
                <c:pt idx="6">
                  <c:v>111.84</c:v>
                </c:pt>
                <c:pt idx="7">
                  <c:v>102</c:v>
                </c:pt>
                <c:pt idx="8">
                  <c:v>102</c:v>
                </c:pt>
                <c:pt idx="9">
                  <c:v>99.21</c:v>
                </c:pt>
                <c:pt idx="10">
                  <c:v>90</c:v>
                </c:pt>
                <c:pt idx="11">
                  <c:v>54.8</c:v>
                </c:pt>
                <c:pt idx="12">
                  <c:v>95.84</c:v>
                </c:pt>
                <c:pt idx="13">
                  <c:v>114.04</c:v>
                </c:pt>
                <c:pt idx="14">
                  <c:v>114.1</c:v>
                </c:pt>
                <c:pt idx="15">
                  <c:v>111.13</c:v>
                </c:pt>
                <c:pt idx="16">
                  <c:v>111.13</c:v>
                </c:pt>
                <c:pt idx="17">
                  <c:v>114.77</c:v>
                </c:pt>
                <c:pt idx="18">
                  <c:v>131.91</c:v>
                </c:pt>
                <c:pt idx="19">
                  <c:v>166.25</c:v>
                </c:pt>
                <c:pt idx="20">
                  <c:v>220</c:v>
                </c:pt>
                <c:pt idx="21">
                  <c:v>194.68</c:v>
                </c:pt>
                <c:pt idx="22">
                  <c:v>145.62</c:v>
                </c:pt>
                <c:pt idx="23">
                  <c:v>115.34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A9-485D-A84B-2E722323B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</c:v>
                </c:pt>
                <c:pt idx="1">
                  <c:v>104.5</c:v>
                </c:pt>
                <c:pt idx="2">
                  <c:v>105</c:v>
                </c:pt>
                <c:pt idx="3">
                  <c:v>101.5</c:v>
                </c:pt>
                <c:pt idx="4">
                  <c:v>99</c:v>
                </c:pt>
                <c:pt idx="5">
                  <c:v>103.5</c:v>
                </c:pt>
                <c:pt idx="6">
                  <c:v>108.5</c:v>
                </c:pt>
                <c:pt idx="7">
                  <c:v>101.5</c:v>
                </c:pt>
                <c:pt idx="8">
                  <c:v>81</c:v>
                </c:pt>
                <c:pt idx="9">
                  <c:v>76.5</c:v>
                </c:pt>
                <c:pt idx="10">
                  <c:v>78</c:v>
                </c:pt>
                <c:pt idx="11">
                  <c:v>82</c:v>
                </c:pt>
                <c:pt idx="12">
                  <c:v>83.5</c:v>
                </c:pt>
                <c:pt idx="13">
                  <c:v>80.5</c:v>
                </c:pt>
                <c:pt idx="14">
                  <c:v>92.5</c:v>
                </c:pt>
                <c:pt idx="15">
                  <c:v>109.5</c:v>
                </c:pt>
                <c:pt idx="16">
                  <c:v>133.5</c:v>
                </c:pt>
                <c:pt idx="17">
                  <c:v>146.5</c:v>
                </c:pt>
                <c:pt idx="18">
                  <c:v>168.5</c:v>
                </c:pt>
                <c:pt idx="19">
                  <c:v>176</c:v>
                </c:pt>
                <c:pt idx="20">
                  <c:v>192.5</c:v>
                </c:pt>
                <c:pt idx="21">
                  <c:v>198</c:v>
                </c:pt>
                <c:pt idx="22">
                  <c:v>200</c:v>
                </c:pt>
                <c:pt idx="23">
                  <c:v>140.5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43-4A41-B7F0-23248CC2EB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877.38199999999995</c:v>
                </c:pt>
                <c:pt idx="1">
                  <c:v>874.98799999999994</c:v>
                </c:pt>
                <c:pt idx="2">
                  <c:v>874.39100000000008</c:v>
                </c:pt>
                <c:pt idx="3">
                  <c:v>874.44999999999993</c:v>
                </c:pt>
                <c:pt idx="4">
                  <c:v>876.44200000000001</c:v>
                </c:pt>
                <c:pt idx="5">
                  <c:v>874.58199999999999</c:v>
                </c:pt>
                <c:pt idx="6">
                  <c:v>869.11400000000003</c:v>
                </c:pt>
                <c:pt idx="7">
                  <c:v>874.12199999999996</c:v>
                </c:pt>
                <c:pt idx="8">
                  <c:v>915.28500000000008</c:v>
                </c:pt>
                <c:pt idx="9">
                  <c:v>924.01800000000003</c:v>
                </c:pt>
                <c:pt idx="10">
                  <c:v>927.71499999999992</c:v>
                </c:pt>
                <c:pt idx="11">
                  <c:v>899.77300000000002</c:v>
                </c:pt>
                <c:pt idx="12">
                  <c:v>891.84399999999994</c:v>
                </c:pt>
                <c:pt idx="13">
                  <c:v>884.44900000000007</c:v>
                </c:pt>
                <c:pt idx="14">
                  <c:v>850.70499999999993</c:v>
                </c:pt>
                <c:pt idx="15">
                  <c:v>847.84499999999991</c:v>
                </c:pt>
                <c:pt idx="16">
                  <c:v>850.35500000000002</c:v>
                </c:pt>
                <c:pt idx="17">
                  <c:v>851.68600000000004</c:v>
                </c:pt>
                <c:pt idx="18">
                  <c:v>819.56999999999994</c:v>
                </c:pt>
                <c:pt idx="19">
                  <c:v>848.053</c:v>
                </c:pt>
                <c:pt idx="20">
                  <c:v>729.98500000000001</c:v>
                </c:pt>
                <c:pt idx="21">
                  <c:v>708.88800000000003</c:v>
                </c:pt>
                <c:pt idx="22">
                  <c:v>750.76099999999997</c:v>
                </c:pt>
                <c:pt idx="23">
                  <c:v>759.08699999999999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43-4A41-B7F0-23248CC2EB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1260.4809999999998</c:v>
                </c:pt>
                <c:pt idx="1">
                  <c:v>1215.4349999999999</c:v>
                </c:pt>
                <c:pt idx="2">
                  <c:v>1188.9279999999999</c:v>
                </c:pt>
                <c:pt idx="3">
                  <c:v>1175.6759999999999</c:v>
                </c:pt>
                <c:pt idx="4">
                  <c:v>1159.6860000000001</c:v>
                </c:pt>
                <c:pt idx="5">
                  <c:v>1145.2939999999999</c:v>
                </c:pt>
                <c:pt idx="6">
                  <c:v>1152.1759999999997</c:v>
                </c:pt>
                <c:pt idx="7">
                  <c:v>1187.6989999999998</c:v>
                </c:pt>
                <c:pt idx="8">
                  <c:v>1196.0219999999999</c:v>
                </c:pt>
                <c:pt idx="9">
                  <c:v>1197.1979999999999</c:v>
                </c:pt>
                <c:pt idx="10">
                  <c:v>1205.452</c:v>
                </c:pt>
                <c:pt idx="11">
                  <c:v>1220.866</c:v>
                </c:pt>
                <c:pt idx="12">
                  <c:v>1214.2009999999998</c:v>
                </c:pt>
                <c:pt idx="13">
                  <c:v>1234.9950000000003</c:v>
                </c:pt>
                <c:pt idx="14">
                  <c:v>1280.5039999999999</c:v>
                </c:pt>
                <c:pt idx="15">
                  <c:v>1321.5599999999997</c:v>
                </c:pt>
                <c:pt idx="16">
                  <c:v>1339.828</c:v>
                </c:pt>
                <c:pt idx="17">
                  <c:v>1342.5199999999998</c:v>
                </c:pt>
                <c:pt idx="18">
                  <c:v>1325.5120000000002</c:v>
                </c:pt>
                <c:pt idx="19">
                  <c:v>1296.3620000000003</c:v>
                </c:pt>
                <c:pt idx="20">
                  <c:v>1293.606</c:v>
                </c:pt>
                <c:pt idx="21">
                  <c:v>1237.893</c:v>
                </c:pt>
                <c:pt idx="22">
                  <c:v>1228.3220000000001</c:v>
                </c:pt>
                <c:pt idx="23">
                  <c:v>1218.2740000000003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43-4A41-B7F0-23248CC2EB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4181.5709999999999</c:v>
                </c:pt>
                <c:pt idx="1">
                  <c:v>3947.9040000000005</c:v>
                </c:pt>
                <c:pt idx="2">
                  <c:v>3701.317</c:v>
                </c:pt>
                <c:pt idx="3">
                  <c:v>3556.011</c:v>
                </c:pt>
                <c:pt idx="4">
                  <c:v>3483.9289999999996</c:v>
                </c:pt>
                <c:pt idx="5">
                  <c:v>3358.3249999999998</c:v>
                </c:pt>
                <c:pt idx="6">
                  <c:v>3365.0709999999999</c:v>
                </c:pt>
                <c:pt idx="7">
                  <c:v>3651.652</c:v>
                </c:pt>
                <c:pt idx="8">
                  <c:v>4018.5790000000006</c:v>
                </c:pt>
                <c:pt idx="9">
                  <c:v>4437.3940000000002</c:v>
                </c:pt>
                <c:pt idx="10">
                  <c:v>4853.777</c:v>
                </c:pt>
                <c:pt idx="11">
                  <c:v>5172.5770000000011</c:v>
                </c:pt>
                <c:pt idx="12">
                  <c:v>5382.880000000001</c:v>
                </c:pt>
                <c:pt idx="13">
                  <c:v>5377.9660000000003</c:v>
                </c:pt>
                <c:pt idx="14">
                  <c:v>5252.8279999999995</c:v>
                </c:pt>
                <c:pt idx="15">
                  <c:v>5145.2610000000013</c:v>
                </c:pt>
                <c:pt idx="16">
                  <c:v>5093.5</c:v>
                </c:pt>
                <c:pt idx="17">
                  <c:v>5048.2280000000001</c:v>
                </c:pt>
                <c:pt idx="18">
                  <c:v>4966.3990000000003</c:v>
                </c:pt>
                <c:pt idx="19">
                  <c:v>4896.8759999999993</c:v>
                </c:pt>
                <c:pt idx="20">
                  <c:v>5145.1180000000004</c:v>
                </c:pt>
                <c:pt idx="21">
                  <c:v>4985.5510000000004</c:v>
                </c:pt>
                <c:pt idx="22">
                  <c:v>4781.7870000000012</c:v>
                </c:pt>
                <c:pt idx="23">
                  <c:v>4469.4530000000013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43-4A41-B7F0-23248CC2EB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379.00000000000006</c:v>
                </c:pt>
                <c:pt idx="1">
                  <c:v>369</c:v>
                </c:pt>
                <c:pt idx="2">
                  <c:v>353.99999999999994</c:v>
                </c:pt>
                <c:pt idx="3">
                  <c:v>344</c:v>
                </c:pt>
                <c:pt idx="4">
                  <c:v>348</c:v>
                </c:pt>
                <c:pt idx="5">
                  <c:v>355.99999999999994</c:v>
                </c:pt>
                <c:pt idx="6">
                  <c:v>385</c:v>
                </c:pt>
                <c:pt idx="7">
                  <c:v>438</c:v>
                </c:pt>
                <c:pt idx="8">
                  <c:v>483</c:v>
                </c:pt>
                <c:pt idx="9">
                  <c:v>517</c:v>
                </c:pt>
                <c:pt idx="10">
                  <c:v>526</c:v>
                </c:pt>
                <c:pt idx="11">
                  <c:v>538</c:v>
                </c:pt>
                <c:pt idx="12">
                  <c:v>545</c:v>
                </c:pt>
                <c:pt idx="13">
                  <c:v>538</c:v>
                </c:pt>
                <c:pt idx="14">
                  <c:v>525</c:v>
                </c:pt>
                <c:pt idx="15">
                  <c:v>515</c:v>
                </c:pt>
                <c:pt idx="16">
                  <c:v>519</c:v>
                </c:pt>
                <c:pt idx="17">
                  <c:v>527</c:v>
                </c:pt>
                <c:pt idx="18">
                  <c:v>525</c:v>
                </c:pt>
                <c:pt idx="19">
                  <c:v>528</c:v>
                </c:pt>
                <c:pt idx="20">
                  <c:v>513</c:v>
                </c:pt>
                <c:pt idx="21">
                  <c:v>472.99999999999994</c:v>
                </c:pt>
                <c:pt idx="22">
                  <c:v>431.99999999999994</c:v>
                </c:pt>
                <c:pt idx="23">
                  <c:v>373.99999999999994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43-4A41-B7F0-23248CC2EB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43-4A41-B7F0-23248CC2EB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1E-3</c:v>
                </c:pt>
                <c:pt idx="10">
                  <c:v>67.748999999999995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43-4A41-B7F0-23248CC2EB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D43-4A41-B7F0-23248CC2EB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D43-4A41-B7F0-23248CC2EB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D43-4A41-B7F0-23248CC2EB4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625</c:v>
                </c:pt>
                <c:pt idx="1">
                  <c:v>561.79999999999995</c:v>
                </c:pt>
                <c:pt idx="2">
                  <c:v>500.4</c:v>
                </c:pt>
                <c:pt idx="3">
                  <c:v>548.70000000000005</c:v>
                </c:pt>
                <c:pt idx="4">
                  <c:v>591.00099999999998</c:v>
                </c:pt>
                <c:pt idx="5">
                  <c:v>606</c:v>
                </c:pt>
                <c:pt idx="6">
                  <c:v>647</c:v>
                </c:pt>
                <c:pt idx="7">
                  <c:v>677</c:v>
                </c:pt>
                <c:pt idx="8">
                  <c:v>730</c:v>
                </c:pt>
                <c:pt idx="9">
                  <c:v>770</c:v>
                </c:pt>
                <c:pt idx="10">
                  <c:v>800</c:v>
                </c:pt>
                <c:pt idx="11">
                  <c:v>824</c:v>
                </c:pt>
                <c:pt idx="12">
                  <c:v>817</c:v>
                </c:pt>
                <c:pt idx="13">
                  <c:v>824</c:v>
                </c:pt>
                <c:pt idx="14">
                  <c:v>821</c:v>
                </c:pt>
                <c:pt idx="15">
                  <c:v>443.8</c:v>
                </c:pt>
                <c:pt idx="16">
                  <c:v>188.001</c:v>
                </c:pt>
                <c:pt idx="17">
                  <c:v>212.6</c:v>
                </c:pt>
                <c:pt idx="18">
                  <c:v>184</c:v>
                </c:pt>
                <c:pt idx="19">
                  <c:v>406</c:v>
                </c:pt>
                <c:pt idx="20">
                  <c:v>437.2</c:v>
                </c:pt>
                <c:pt idx="21">
                  <c:v>551.5</c:v>
                </c:pt>
                <c:pt idx="22">
                  <c:v>649</c:v>
                </c:pt>
                <c:pt idx="23">
                  <c:v>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43-4A41-B7F0-23248CC2EB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9.8629999999999995</c:v>
                </c:pt>
                <c:pt idx="6">
                  <c:v>6.5339999999999998</c:v>
                </c:pt>
                <c:pt idx="17">
                  <c:v>1.226</c:v>
                </c:pt>
                <c:pt idx="18">
                  <c:v>7.141</c:v>
                </c:pt>
                <c:pt idx="19">
                  <c:v>9.7100000000000009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43-4A41-B7F0-23248CC2EB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D43-4A41-B7F0-23248CC2EB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D43-4A41-B7F0-23248CC2E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179.68</c:v>
                </c:pt>
                <c:pt idx="1">
                  <c:v>166.05</c:v>
                </c:pt>
                <c:pt idx="2">
                  <c:v>149.5</c:v>
                </c:pt>
                <c:pt idx="3">
                  <c:v>151.87</c:v>
                </c:pt>
                <c:pt idx="4">
                  <c:v>126.58</c:v>
                </c:pt>
                <c:pt idx="5">
                  <c:v>114.92</c:v>
                </c:pt>
                <c:pt idx="6">
                  <c:v>111.84</c:v>
                </c:pt>
                <c:pt idx="7">
                  <c:v>102</c:v>
                </c:pt>
                <c:pt idx="8">
                  <c:v>102</c:v>
                </c:pt>
                <c:pt idx="9">
                  <c:v>99.21</c:v>
                </c:pt>
                <c:pt idx="10">
                  <c:v>90</c:v>
                </c:pt>
                <c:pt idx="11">
                  <c:v>54.8</c:v>
                </c:pt>
                <c:pt idx="12">
                  <c:v>95.84</c:v>
                </c:pt>
                <c:pt idx="13">
                  <c:v>114.04</c:v>
                </c:pt>
                <c:pt idx="14">
                  <c:v>114.1</c:v>
                </c:pt>
                <c:pt idx="15">
                  <c:v>111.13</c:v>
                </c:pt>
                <c:pt idx="16">
                  <c:v>111.13</c:v>
                </c:pt>
                <c:pt idx="17">
                  <c:v>114.77</c:v>
                </c:pt>
                <c:pt idx="18">
                  <c:v>131.91</c:v>
                </c:pt>
                <c:pt idx="19">
                  <c:v>166.25</c:v>
                </c:pt>
                <c:pt idx="20">
                  <c:v>220</c:v>
                </c:pt>
                <c:pt idx="21">
                  <c:v>194.68</c:v>
                </c:pt>
                <c:pt idx="22">
                  <c:v>145.62</c:v>
                </c:pt>
                <c:pt idx="23">
                  <c:v>115.34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43-4A41-B7F0-23248CC2E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7455.4340000000002</v>
      </c>
      <c r="C4" s="18">
        <v>7083.6709999999994</v>
      </c>
      <c r="D4" s="18">
        <v>6734.0179999999991</v>
      </c>
      <c r="E4" s="18">
        <v>6610.2990000000009</v>
      </c>
      <c r="F4" s="18">
        <v>6568.0580000000009</v>
      </c>
      <c r="G4" s="18">
        <v>6453.5639999999994</v>
      </c>
      <c r="H4" s="18">
        <v>6533.3949999999995</v>
      </c>
      <c r="I4" s="18">
        <v>6929.973</v>
      </c>
      <c r="J4" s="18">
        <v>7423.8859999999986</v>
      </c>
      <c r="K4" s="18">
        <v>7922.1109999999999</v>
      </c>
      <c r="L4" s="18">
        <v>8458.6929999999993</v>
      </c>
      <c r="M4" s="18">
        <v>8847.2159999999985</v>
      </c>
      <c r="N4" s="18">
        <v>8934.4250000000065</v>
      </c>
      <c r="O4" s="18">
        <v>8939.91</v>
      </c>
      <c r="P4" s="18">
        <v>8822.5370000000003</v>
      </c>
      <c r="Q4" s="18">
        <v>8382.9699999999993</v>
      </c>
      <c r="R4" s="18">
        <v>8124.1949999999997</v>
      </c>
      <c r="S4" s="18">
        <v>8129.7140000000009</v>
      </c>
      <c r="T4" s="18">
        <v>7996.0969999999988</v>
      </c>
      <c r="U4" s="18">
        <v>8161.02</v>
      </c>
      <c r="V4" s="18">
        <v>8321.4060000000009</v>
      </c>
      <c r="W4" s="18">
        <v>8164.9020000000019</v>
      </c>
      <c r="X4" s="18">
        <v>8051.8700000000008</v>
      </c>
      <c r="Y4" s="18">
        <v>7654.3139999999994</v>
      </c>
      <c r="Z4" s="19"/>
      <c r="AA4" s="20">
        <f>SUM(B4:Z4)</f>
        <v>186703.67799999999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179.68</v>
      </c>
      <c r="C7" s="28">
        <v>166.05</v>
      </c>
      <c r="D7" s="28">
        <v>149.5</v>
      </c>
      <c r="E7" s="28">
        <v>151.87</v>
      </c>
      <c r="F7" s="28">
        <v>126.58</v>
      </c>
      <c r="G7" s="28">
        <v>114.92</v>
      </c>
      <c r="H7" s="28">
        <v>111.84</v>
      </c>
      <c r="I7" s="28">
        <v>102</v>
      </c>
      <c r="J7" s="28">
        <v>102</v>
      </c>
      <c r="K7" s="28">
        <v>99.21</v>
      </c>
      <c r="L7" s="28">
        <v>90</v>
      </c>
      <c r="M7" s="28">
        <v>54.8</v>
      </c>
      <c r="N7" s="28">
        <v>95.84</v>
      </c>
      <c r="O7" s="28">
        <v>114.04</v>
      </c>
      <c r="P7" s="28">
        <v>114.1</v>
      </c>
      <c r="Q7" s="28">
        <v>111.13</v>
      </c>
      <c r="R7" s="28">
        <v>111.13</v>
      </c>
      <c r="S7" s="28">
        <v>114.77</v>
      </c>
      <c r="T7" s="28">
        <v>131.91</v>
      </c>
      <c r="U7" s="28">
        <v>166.25</v>
      </c>
      <c r="V7" s="28">
        <v>220</v>
      </c>
      <c r="W7" s="28">
        <v>194.68</v>
      </c>
      <c r="X7" s="28">
        <v>145.62</v>
      </c>
      <c r="Y7" s="28">
        <v>115.34</v>
      </c>
      <c r="Z7" s="29"/>
      <c r="AA7" s="30">
        <f>IF(SUM(B7:Z7)&lt;&gt;0,AVERAGEIF(B7:Z7,"&lt;&gt;"""),"")</f>
        <v>128.46916666666667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302</v>
      </c>
    </row>
    <row r="11" spans="1:27" ht="24.95" customHeight="1" x14ac:dyDescent="0.2">
      <c r="A11" s="45" t="s">
        <v>7</v>
      </c>
      <c r="B11" s="46">
        <v>213.5</v>
      </c>
      <c r="C11" s="47">
        <v>190</v>
      </c>
      <c r="D11" s="47">
        <v>175</v>
      </c>
      <c r="E11" s="47">
        <v>168.5</v>
      </c>
      <c r="F11" s="47">
        <v>173</v>
      </c>
      <c r="G11" s="47">
        <v>184</v>
      </c>
      <c r="H11" s="47">
        <v>214</v>
      </c>
      <c r="I11" s="47">
        <v>260</v>
      </c>
      <c r="J11" s="47">
        <v>292</v>
      </c>
      <c r="K11" s="47">
        <v>311</v>
      </c>
      <c r="L11" s="47">
        <v>307</v>
      </c>
      <c r="M11" s="47">
        <v>311</v>
      </c>
      <c r="N11" s="47">
        <v>315</v>
      </c>
      <c r="O11" s="47">
        <v>307</v>
      </c>
      <c r="P11" s="47">
        <v>300</v>
      </c>
      <c r="Q11" s="47">
        <v>301</v>
      </c>
      <c r="R11" s="47">
        <v>319</v>
      </c>
      <c r="S11" s="47">
        <v>343</v>
      </c>
      <c r="T11" s="47">
        <v>352</v>
      </c>
      <c r="U11" s="47">
        <v>355</v>
      </c>
      <c r="V11" s="47">
        <v>335</v>
      </c>
      <c r="W11" s="47">
        <v>292</v>
      </c>
      <c r="X11" s="47">
        <v>249</v>
      </c>
      <c r="Y11" s="47">
        <v>191</v>
      </c>
      <c r="Z11" s="48"/>
      <c r="AA11" s="49">
        <f t="shared" si="0"/>
        <v>6458</v>
      </c>
    </row>
    <row r="12" spans="1:27" ht="24.95" customHeight="1" x14ac:dyDescent="0.2">
      <c r="A12" s="50" t="s">
        <v>8</v>
      </c>
      <c r="B12" s="51">
        <v>3913.944</v>
      </c>
      <c r="C12" s="52">
        <v>3865.2910000000002</v>
      </c>
      <c r="D12" s="52">
        <v>3657.22</v>
      </c>
      <c r="E12" s="52">
        <v>3543.373</v>
      </c>
      <c r="F12" s="52">
        <v>3355.69</v>
      </c>
      <c r="G12" s="52">
        <v>3203.2440000000001</v>
      </c>
      <c r="H12" s="52">
        <v>2974.7719999999999</v>
      </c>
      <c r="I12" s="52">
        <v>2365.7629999999999</v>
      </c>
      <c r="J12" s="52">
        <v>1713.9299999999998</v>
      </c>
      <c r="K12" s="52">
        <v>1212.1189999999999</v>
      </c>
      <c r="L12" s="52">
        <v>1067.9000000000001</v>
      </c>
      <c r="M12" s="52">
        <v>1067.9000000000001</v>
      </c>
      <c r="N12" s="52">
        <v>1109.701</v>
      </c>
      <c r="O12" s="52">
        <v>1357.02</v>
      </c>
      <c r="P12" s="52">
        <v>1801.1689999999999</v>
      </c>
      <c r="Q12" s="52">
        <v>2085.0140000000001</v>
      </c>
      <c r="R12" s="52">
        <v>2481.2250000000004</v>
      </c>
      <c r="S12" s="52">
        <v>3101.2840000000001</v>
      </c>
      <c r="T12" s="52">
        <v>3773.0819999999999</v>
      </c>
      <c r="U12" s="52">
        <v>3913.2449999999999</v>
      </c>
      <c r="V12" s="52">
        <v>3968.8910000000001</v>
      </c>
      <c r="W12" s="52">
        <v>3980.2490000000003</v>
      </c>
      <c r="X12" s="52">
        <v>3925.4789999999998</v>
      </c>
      <c r="Y12" s="52">
        <v>3767.1780000000003</v>
      </c>
      <c r="Z12" s="53"/>
      <c r="AA12" s="54">
        <f t="shared" si="0"/>
        <v>67204.683000000019</v>
      </c>
    </row>
    <row r="13" spans="1:27" ht="24.95" customHeight="1" x14ac:dyDescent="0.2">
      <c r="A13" s="50" t="s">
        <v>9</v>
      </c>
      <c r="B13" s="51">
        <v>239.977</v>
      </c>
      <c r="C13" s="52">
        <v>212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102</v>
      </c>
      <c r="S13" s="52">
        <v>751</v>
      </c>
      <c r="T13" s="52">
        <v>1270</v>
      </c>
      <c r="U13" s="52">
        <v>1442</v>
      </c>
      <c r="V13" s="52">
        <v>1723</v>
      </c>
      <c r="W13" s="52">
        <v>1605.5309999999999</v>
      </c>
      <c r="X13" s="52">
        <v>1375</v>
      </c>
      <c r="Y13" s="52">
        <v>1145</v>
      </c>
      <c r="Z13" s="53"/>
      <c r="AA13" s="54">
        <f t="shared" si="0"/>
        <v>11794.508</v>
      </c>
    </row>
    <row r="14" spans="1:27" ht="24.95" customHeight="1" x14ac:dyDescent="0.2">
      <c r="A14" s="55" t="s">
        <v>10</v>
      </c>
      <c r="B14" s="56">
        <v>981.01299999999981</v>
      </c>
      <c r="C14" s="57">
        <v>982.38000000000011</v>
      </c>
      <c r="D14" s="57">
        <v>965.798</v>
      </c>
      <c r="E14" s="57">
        <v>974.42600000000004</v>
      </c>
      <c r="F14" s="57">
        <v>993.36799999999994</v>
      </c>
      <c r="G14" s="57">
        <v>1048.3199999999997</v>
      </c>
      <c r="H14" s="57">
        <v>1383.6229999999998</v>
      </c>
      <c r="I14" s="57">
        <v>2322.2100000000005</v>
      </c>
      <c r="J14" s="57">
        <v>3501.9559999999992</v>
      </c>
      <c r="K14" s="57">
        <v>4556.9919999999993</v>
      </c>
      <c r="L14" s="57">
        <v>5274.7930000000006</v>
      </c>
      <c r="M14" s="57">
        <v>5661.902000000001</v>
      </c>
      <c r="N14" s="57">
        <v>5718.7239999999965</v>
      </c>
      <c r="O14" s="57">
        <v>5489.89</v>
      </c>
      <c r="P14" s="57">
        <v>4935.3679999999995</v>
      </c>
      <c r="Q14" s="57">
        <v>4160.956000000001</v>
      </c>
      <c r="R14" s="57">
        <v>3199.5700000000006</v>
      </c>
      <c r="S14" s="57">
        <v>2182.4299999999994</v>
      </c>
      <c r="T14" s="57">
        <v>1221.7150000000004</v>
      </c>
      <c r="U14" s="57">
        <v>769.67499999999984</v>
      </c>
      <c r="V14" s="57">
        <v>688.41499999999996</v>
      </c>
      <c r="W14" s="57">
        <v>701.72199999999987</v>
      </c>
      <c r="X14" s="57">
        <v>757.39099999999996</v>
      </c>
      <c r="Y14" s="57">
        <v>800.13600000000008</v>
      </c>
      <c r="Z14" s="58"/>
      <c r="AA14" s="59">
        <f t="shared" si="0"/>
        <v>59272.773000000008</v>
      </c>
    </row>
    <row r="15" spans="1:27" ht="24.95" customHeight="1" x14ac:dyDescent="0.2">
      <c r="A15" s="55" t="s">
        <v>11</v>
      </c>
      <c r="B15" s="56">
        <v>28</v>
      </c>
      <c r="C15" s="57">
        <v>29</v>
      </c>
      <c r="D15" s="57">
        <v>29</v>
      </c>
      <c r="E15" s="57">
        <v>27</v>
      </c>
      <c r="F15" s="57">
        <v>25</v>
      </c>
      <c r="G15" s="57">
        <v>22</v>
      </c>
      <c r="H15" s="57">
        <v>21</v>
      </c>
      <c r="I15" s="57">
        <v>28</v>
      </c>
      <c r="J15" s="57">
        <v>41</v>
      </c>
      <c r="K15" s="57">
        <v>56</v>
      </c>
      <c r="L15" s="57">
        <v>69</v>
      </c>
      <c r="M15" s="57">
        <v>77</v>
      </c>
      <c r="N15" s="57">
        <v>80</v>
      </c>
      <c r="O15" s="57">
        <v>81</v>
      </c>
      <c r="P15" s="57">
        <v>75</v>
      </c>
      <c r="Q15" s="57">
        <v>64</v>
      </c>
      <c r="R15" s="57">
        <v>50</v>
      </c>
      <c r="S15" s="57">
        <v>34</v>
      </c>
      <c r="T15" s="57">
        <v>23</v>
      </c>
      <c r="U15" s="57">
        <v>23</v>
      </c>
      <c r="V15" s="57">
        <v>28</v>
      </c>
      <c r="W15" s="57">
        <v>31</v>
      </c>
      <c r="X15" s="57">
        <v>33</v>
      </c>
      <c r="Y15" s="57">
        <v>33</v>
      </c>
      <c r="Z15" s="58"/>
      <c r="AA15" s="59">
        <f t="shared" si="0"/>
        <v>1007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5678.4339999999993</v>
      </c>
      <c r="C16" s="62">
        <f t="shared" si="1"/>
        <v>5278.6710000000003</v>
      </c>
      <c r="D16" s="62">
        <f t="shared" si="1"/>
        <v>4941.018</v>
      </c>
      <c r="E16" s="62">
        <f t="shared" si="1"/>
        <v>4827.299</v>
      </c>
      <c r="F16" s="62">
        <f t="shared" si="1"/>
        <v>4782.058</v>
      </c>
      <c r="G16" s="62">
        <f t="shared" si="1"/>
        <v>4684.5640000000003</v>
      </c>
      <c r="H16" s="62">
        <f t="shared" si="1"/>
        <v>4810.3949999999995</v>
      </c>
      <c r="I16" s="62">
        <f t="shared" si="1"/>
        <v>5192.973</v>
      </c>
      <c r="J16" s="62">
        <f t="shared" si="1"/>
        <v>5739.8859999999986</v>
      </c>
      <c r="K16" s="62">
        <f t="shared" si="1"/>
        <v>6255.110999999999</v>
      </c>
      <c r="L16" s="62">
        <f t="shared" si="1"/>
        <v>6807.6930000000011</v>
      </c>
      <c r="M16" s="62">
        <f t="shared" si="1"/>
        <v>7219.8020000000015</v>
      </c>
      <c r="N16" s="62">
        <f t="shared" si="1"/>
        <v>7299.4249999999965</v>
      </c>
      <c r="O16" s="62">
        <f t="shared" si="1"/>
        <v>7310.91</v>
      </c>
      <c r="P16" s="62">
        <f t="shared" si="1"/>
        <v>7187.5369999999994</v>
      </c>
      <c r="Q16" s="62">
        <f t="shared" si="1"/>
        <v>6686.9700000000012</v>
      </c>
      <c r="R16" s="62">
        <f t="shared" si="1"/>
        <v>6151.795000000001</v>
      </c>
      <c r="S16" s="62">
        <f t="shared" si="1"/>
        <v>6411.713999999999</v>
      </c>
      <c r="T16" s="62">
        <f t="shared" si="1"/>
        <v>6639.7970000000005</v>
      </c>
      <c r="U16" s="62">
        <f t="shared" si="1"/>
        <v>6502.92</v>
      </c>
      <c r="V16" s="62">
        <f t="shared" si="1"/>
        <v>6743.3059999999996</v>
      </c>
      <c r="W16" s="62">
        <f t="shared" si="1"/>
        <v>6610.5019999999995</v>
      </c>
      <c r="X16" s="62">
        <f t="shared" si="1"/>
        <v>6339.869999999999</v>
      </c>
      <c r="Y16" s="62">
        <f t="shared" si="1"/>
        <v>5936.3140000000003</v>
      </c>
      <c r="Z16" s="63" t="str">
        <f t="shared" si="1"/>
        <v/>
      </c>
      <c r="AA16" s="64">
        <f>SUM(AA10:AA15)</f>
        <v>146038.96400000004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2105.4</v>
      </c>
      <c r="C29" s="72">
        <v>2062.9</v>
      </c>
      <c r="D29" s="72">
        <v>1948.9</v>
      </c>
      <c r="E29" s="72">
        <v>1940.4</v>
      </c>
      <c r="F29" s="72">
        <v>2067.9</v>
      </c>
      <c r="G29" s="72">
        <v>2090.9</v>
      </c>
      <c r="H29" s="72">
        <v>2227.9</v>
      </c>
      <c r="I29" s="72">
        <v>2510.9</v>
      </c>
      <c r="J29" s="72">
        <v>2669.9</v>
      </c>
      <c r="K29" s="72">
        <v>3035.9</v>
      </c>
      <c r="L29" s="72">
        <v>3277.9</v>
      </c>
      <c r="M29" s="72">
        <v>3440.9</v>
      </c>
      <c r="N29" s="72">
        <v>3460.9</v>
      </c>
      <c r="O29" s="72">
        <v>3375.9</v>
      </c>
      <c r="P29" s="72">
        <v>3170.9</v>
      </c>
      <c r="Q29" s="72">
        <v>2944.9</v>
      </c>
      <c r="R29" s="72">
        <v>2758.9</v>
      </c>
      <c r="S29" s="72">
        <v>3144.9</v>
      </c>
      <c r="T29" s="72">
        <v>3254.9</v>
      </c>
      <c r="U29" s="72">
        <v>3278.9</v>
      </c>
      <c r="V29" s="72">
        <v>3257.9</v>
      </c>
      <c r="W29" s="72">
        <v>3243.9</v>
      </c>
      <c r="X29" s="72">
        <v>3138.9</v>
      </c>
      <c r="Y29" s="72">
        <v>2873.9</v>
      </c>
      <c r="Z29" s="73"/>
      <c r="AA29" s="74">
        <f>SUM(B29:Z29)</f>
        <v>67284.60000000002</v>
      </c>
    </row>
    <row r="30" spans="1:27" ht="24.95" customHeight="1" x14ac:dyDescent="0.2">
      <c r="A30" s="75" t="s">
        <v>24</v>
      </c>
      <c r="B30" s="76">
        <v>1850.0340000000001</v>
      </c>
      <c r="C30" s="77">
        <v>1751.771</v>
      </c>
      <c r="D30" s="77">
        <v>1764.1179999999999</v>
      </c>
      <c r="E30" s="77">
        <v>1785.8989999999999</v>
      </c>
      <c r="F30" s="77">
        <v>1636.1579999999999</v>
      </c>
      <c r="G30" s="77">
        <v>1501.664</v>
      </c>
      <c r="H30" s="77">
        <v>1615.4949999999999</v>
      </c>
      <c r="I30" s="77">
        <v>1927.0730000000001</v>
      </c>
      <c r="J30" s="77">
        <v>2659.9859999999999</v>
      </c>
      <c r="K30" s="77">
        <v>3219.2109999999998</v>
      </c>
      <c r="L30" s="77">
        <v>3540.7930000000001</v>
      </c>
      <c r="M30" s="77">
        <v>3766.3159999999998</v>
      </c>
      <c r="N30" s="77">
        <v>3841.5250000000001</v>
      </c>
      <c r="O30" s="77">
        <v>3891.01</v>
      </c>
      <c r="P30" s="77">
        <v>3679.6370000000002</v>
      </c>
      <c r="Q30" s="77">
        <v>3065.07</v>
      </c>
      <c r="R30" s="77">
        <v>2565.895</v>
      </c>
      <c r="S30" s="77">
        <v>2158.8139999999999</v>
      </c>
      <c r="T30" s="77">
        <v>1821.8969999999999</v>
      </c>
      <c r="U30" s="77">
        <v>1468.02</v>
      </c>
      <c r="V30" s="77">
        <v>1738.4059999999999</v>
      </c>
      <c r="W30" s="77">
        <v>1621.6020000000001</v>
      </c>
      <c r="X30" s="77">
        <v>1610.97</v>
      </c>
      <c r="Y30" s="77">
        <v>1531.414</v>
      </c>
      <c r="Z30" s="78"/>
      <c r="AA30" s="79">
        <f>SUM(B30:Z30)</f>
        <v>56012.777999999991</v>
      </c>
    </row>
    <row r="31" spans="1:27" ht="24.95" customHeight="1" x14ac:dyDescent="0.2">
      <c r="A31" s="82" t="s">
        <v>25</v>
      </c>
      <c r="B31" s="80">
        <v>2306</v>
      </c>
      <c r="C31" s="81">
        <v>2056</v>
      </c>
      <c r="D31" s="81">
        <v>1822</v>
      </c>
      <c r="E31" s="81">
        <v>1692</v>
      </c>
      <c r="F31" s="81">
        <v>1672</v>
      </c>
      <c r="G31" s="81">
        <v>1682</v>
      </c>
      <c r="H31" s="81">
        <v>1572</v>
      </c>
      <c r="I31" s="81">
        <v>1352</v>
      </c>
      <c r="J31" s="81">
        <v>962</v>
      </c>
      <c r="K31" s="81">
        <v>527</v>
      </c>
      <c r="L31" s="81">
        <v>527</v>
      </c>
      <c r="M31" s="81">
        <v>527</v>
      </c>
      <c r="N31" s="81">
        <v>527</v>
      </c>
      <c r="O31" s="81">
        <v>569</v>
      </c>
      <c r="P31" s="81">
        <v>862</v>
      </c>
      <c r="Q31" s="81">
        <v>1202</v>
      </c>
      <c r="R31" s="81">
        <v>1372</v>
      </c>
      <c r="S31" s="81">
        <v>1647</v>
      </c>
      <c r="T31" s="81">
        <v>2120</v>
      </c>
      <c r="U31" s="81">
        <v>2334</v>
      </c>
      <c r="V31" s="81">
        <v>2336</v>
      </c>
      <c r="W31" s="81">
        <v>2334</v>
      </c>
      <c r="X31" s="81">
        <v>2126</v>
      </c>
      <c r="Y31" s="81">
        <v>2066</v>
      </c>
      <c r="Z31" s="83"/>
      <c r="AA31" s="84">
        <f>SUM(B31:Z31)</f>
        <v>36192</v>
      </c>
    </row>
    <row r="32" spans="1:27" ht="30" customHeight="1" thickBot="1" x14ac:dyDescent="0.25">
      <c r="A32" s="60" t="s">
        <v>26</v>
      </c>
      <c r="B32" s="61">
        <f>IF(LEN(B$2)&gt;0,SUM(B29:B31),"")</f>
        <v>6261.4340000000002</v>
      </c>
      <c r="C32" s="62">
        <f t="shared" ref="C32:Z32" si="4">IF(LEN(C$2)&gt;0,SUM(C29:C31),"")</f>
        <v>5870.6710000000003</v>
      </c>
      <c r="D32" s="62">
        <f t="shared" si="4"/>
        <v>5535.018</v>
      </c>
      <c r="E32" s="62">
        <f t="shared" si="4"/>
        <v>5418.299</v>
      </c>
      <c r="F32" s="62">
        <f t="shared" si="4"/>
        <v>5376.058</v>
      </c>
      <c r="G32" s="62">
        <f t="shared" si="4"/>
        <v>5274.5640000000003</v>
      </c>
      <c r="H32" s="62">
        <f t="shared" si="4"/>
        <v>5415.3950000000004</v>
      </c>
      <c r="I32" s="62">
        <f t="shared" si="4"/>
        <v>5789.973</v>
      </c>
      <c r="J32" s="62">
        <f t="shared" si="4"/>
        <v>6291.8860000000004</v>
      </c>
      <c r="K32" s="62">
        <f t="shared" si="4"/>
        <v>6782.1109999999999</v>
      </c>
      <c r="L32" s="62">
        <f t="shared" si="4"/>
        <v>7345.6930000000002</v>
      </c>
      <c r="M32" s="62">
        <f t="shared" si="4"/>
        <v>7734.2160000000003</v>
      </c>
      <c r="N32" s="62">
        <f t="shared" si="4"/>
        <v>7829.4250000000002</v>
      </c>
      <c r="O32" s="62">
        <f t="shared" si="4"/>
        <v>7835.91</v>
      </c>
      <c r="P32" s="62">
        <f t="shared" si="4"/>
        <v>7712.5370000000003</v>
      </c>
      <c r="Q32" s="62">
        <f t="shared" si="4"/>
        <v>7211.97</v>
      </c>
      <c r="R32" s="62">
        <f t="shared" si="4"/>
        <v>6696.7950000000001</v>
      </c>
      <c r="S32" s="62">
        <f t="shared" si="4"/>
        <v>6950.7139999999999</v>
      </c>
      <c r="T32" s="62">
        <f t="shared" si="4"/>
        <v>7196.7970000000005</v>
      </c>
      <c r="U32" s="62">
        <f t="shared" si="4"/>
        <v>7080.92</v>
      </c>
      <c r="V32" s="62">
        <f t="shared" si="4"/>
        <v>7332.3060000000005</v>
      </c>
      <c r="W32" s="62">
        <f t="shared" si="4"/>
        <v>7199.5020000000004</v>
      </c>
      <c r="X32" s="62">
        <f t="shared" si="4"/>
        <v>6875.87</v>
      </c>
      <c r="Y32" s="62">
        <f t="shared" si="4"/>
        <v>6471.3140000000003</v>
      </c>
      <c r="Z32" s="63" t="str">
        <f t="shared" si="4"/>
        <v/>
      </c>
      <c r="AA32" s="64">
        <f>SUM(AA29:AA31)</f>
        <v>159489.37800000003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78</v>
      </c>
      <c r="C35" s="95">
        <v>87</v>
      </c>
      <c r="D35" s="95">
        <v>89</v>
      </c>
      <c r="E35" s="95">
        <v>86</v>
      </c>
      <c r="F35" s="95">
        <v>89</v>
      </c>
      <c r="G35" s="95">
        <v>85</v>
      </c>
      <c r="H35" s="95">
        <v>100</v>
      </c>
      <c r="I35" s="95">
        <v>92</v>
      </c>
      <c r="J35" s="95">
        <v>47</v>
      </c>
      <c r="K35" s="95">
        <v>30</v>
      </c>
      <c r="L35" s="95">
        <v>28</v>
      </c>
      <c r="M35" s="95">
        <v>38</v>
      </c>
      <c r="N35" s="95">
        <v>20</v>
      </c>
      <c r="O35" s="95">
        <v>20</v>
      </c>
      <c r="P35" s="95">
        <v>20</v>
      </c>
      <c r="Q35" s="95">
        <v>20</v>
      </c>
      <c r="R35" s="95">
        <v>40</v>
      </c>
      <c r="S35" s="95">
        <v>34</v>
      </c>
      <c r="T35" s="95">
        <v>69</v>
      </c>
      <c r="U35" s="95">
        <v>73</v>
      </c>
      <c r="V35" s="95">
        <v>84</v>
      </c>
      <c r="W35" s="95">
        <v>84</v>
      </c>
      <c r="X35" s="95">
        <v>31</v>
      </c>
      <c r="Y35" s="95">
        <v>30</v>
      </c>
      <c r="Z35" s="96"/>
      <c r="AA35" s="74">
        <f t="shared" ref="AA35:AA40" si="5">SUM(B35:Z35)</f>
        <v>1374</v>
      </c>
    </row>
    <row r="36" spans="1:27" ht="24.95" customHeight="1" x14ac:dyDescent="0.2">
      <c r="A36" s="97" t="s">
        <v>29</v>
      </c>
      <c r="B36" s="98">
        <v>450</v>
      </c>
      <c r="C36" s="99">
        <v>450</v>
      </c>
      <c r="D36" s="99">
        <v>450</v>
      </c>
      <c r="E36" s="99">
        <v>450</v>
      </c>
      <c r="F36" s="99">
        <v>450</v>
      </c>
      <c r="G36" s="99">
        <v>450</v>
      </c>
      <c r="H36" s="99">
        <v>450</v>
      </c>
      <c r="I36" s="99">
        <v>450</v>
      </c>
      <c r="J36" s="99">
        <v>450</v>
      </c>
      <c r="K36" s="99">
        <v>442</v>
      </c>
      <c r="L36" s="99">
        <v>450</v>
      </c>
      <c r="M36" s="99">
        <v>450</v>
      </c>
      <c r="N36" s="99">
        <v>450</v>
      </c>
      <c r="O36" s="99">
        <v>450</v>
      </c>
      <c r="P36" s="99">
        <v>450</v>
      </c>
      <c r="Q36" s="99">
        <v>450</v>
      </c>
      <c r="R36" s="99">
        <v>450</v>
      </c>
      <c r="S36" s="99">
        <v>450</v>
      </c>
      <c r="T36" s="99">
        <v>433</v>
      </c>
      <c r="U36" s="99">
        <v>450</v>
      </c>
      <c r="V36" s="99">
        <v>450</v>
      </c>
      <c r="W36" s="99">
        <v>450</v>
      </c>
      <c r="X36" s="99">
        <v>450</v>
      </c>
      <c r="Y36" s="99">
        <v>450</v>
      </c>
      <c r="Z36" s="100"/>
      <c r="AA36" s="79">
        <f t="shared" si="5"/>
        <v>10775</v>
      </c>
    </row>
    <row r="37" spans="1:27" ht="24.95" customHeight="1" x14ac:dyDescent="0.2">
      <c r="A37" s="97" t="s">
        <v>30</v>
      </c>
      <c r="B37" s="98">
        <v>1199</v>
      </c>
      <c r="C37" s="99">
        <v>1218</v>
      </c>
      <c r="D37" s="99">
        <v>1204</v>
      </c>
      <c r="E37" s="99">
        <v>1197</v>
      </c>
      <c r="F37" s="99">
        <v>1197</v>
      </c>
      <c r="G37" s="99">
        <v>1184</v>
      </c>
      <c r="H37" s="99">
        <v>1123</v>
      </c>
      <c r="I37" s="99">
        <v>1145</v>
      </c>
      <c r="J37" s="99">
        <v>1137</v>
      </c>
      <c r="K37" s="99">
        <v>1145</v>
      </c>
      <c r="L37" s="99">
        <v>1118</v>
      </c>
      <c r="M37" s="99">
        <v>1118</v>
      </c>
      <c r="N37" s="99">
        <v>1110</v>
      </c>
      <c r="O37" s="99">
        <v>1109</v>
      </c>
      <c r="P37" s="99">
        <v>1115</v>
      </c>
      <c r="Q37" s="99">
        <v>1176</v>
      </c>
      <c r="R37" s="99">
        <v>1205</v>
      </c>
      <c r="S37" s="99">
        <v>1184</v>
      </c>
      <c r="T37" s="99">
        <v>304.3</v>
      </c>
      <c r="U37" s="99">
        <v>1085.0999999999999</v>
      </c>
      <c r="V37" s="99">
        <v>994.1</v>
      </c>
      <c r="W37" s="99">
        <v>970.4</v>
      </c>
      <c r="X37" s="99">
        <v>1181</v>
      </c>
      <c r="Y37" s="99">
        <v>1188</v>
      </c>
      <c r="Z37" s="100"/>
      <c r="AA37" s="79">
        <f t="shared" si="5"/>
        <v>26606.899999999998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55</v>
      </c>
      <c r="M38" s="99">
        <v>21.414000000000001</v>
      </c>
      <c r="N38" s="99">
        <v>55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1181.414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227.4</v>
      </c>
      <c r="S39" s="99"/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727.4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1777</v>
      </c>
      <c r="C40" s="88">
        <f t="shared" si="6"/>
        <v>1805</v>
      </c>
      <c r="D40" s="88">
        <f t="shared" si="6"/>
        <v>1793</v>
      </c>
      <c r="E40" s="88">
        <f t="shared" si="6"/>
        <v>1783</v>
      </c>
      <c r="F40" s="88">
        <f t="shared" si="6"/>
        <v>1786</v>
      </c>
      <c r="G40" s="88">
        <f t="shared" si="6"/>
        <v>1769</v>
      </c>
      <c r="H40" s="88">
        <f t="shared" si="6"/>
        <v>1723</v>
      </c>
      <c r="I40" s="88">
        <f t="shared" si="6"/>
        <v>1737</v>
      </c>
      <c r="J40" s="88">
        <f t="shared" si="6"/>
        <v>1684</v>
      </c>
      <c r="K40" s="88">
        <f t="shared" si="6"/>
        <v>1667</v>
      </c>
      <c r="L40" s="88">
        <f t="shared" si="6"/>
        <v>1651</v>
      </c>
      <c r="M40" s="88">
        <f t="shared" si="6"/>
        <v>1627.414</v>
      </c>
      <c r="N40" s="88">
        <f t="shared" si="6"/>
        <v>1635</v>
      </c>
      <c r="O40" s="88">
        <f t="shared" si="6"/>
        <v>1629</v>
      </c>
      <c r="P40" s="88">
        <f t="shared" si="6"/>
        <v>1635</v>
      </c>
      <c r="Q40" s="88">
        <f t="shared" si="6"/>
        <v>1696</v>
      </c>
      <c r="R40" s="88">
        <f t="shared" si="6"/>
        <v>1972.4</v>
      </c>
      <c r="S40" s="88">
        <f t="shared" si="6"/>
        <v>1718</v>
      </c>
      <c r="T40" s="88">
        <f t="shared" si="6"/>
        <v>1356.3</v>
      </c>
      <c r="U40" s="88">
        <f t="shared" si="6"/>
        <v>1658.1</v>
      </c>
      <c r="V40" s="88">
        <f t="shared" si="6"/>
        <v>1578.1</v>
      </c>
      <c r="W40" s="88">
        <f t="shared" si="6"/>
        <v>1554.4</v>
      </c>
      <c r="X40" s="88">
        <f t="shared" si="6"/>
        <v>1712</v>
      </c>
      <c r="Y40" s="88">
        <f t="shared" si="6"/>
        <v>1718</v>
      </c>
      <c r="Z40" s="89" t="str">
        <f t="shared" si="6"/>
        <v/>
      </c>
      <c r="AA40" s="90">
        <f t="shared" si="5"/>
        <v>40664.714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1194</v>
      </c>
      <c r="C45" s="99">
        <v>1213</v>
      </c>
      <c r="D45" s="99">
        <v>1199</v>
      </c>
      <c r="E45" s="99">
        <v>1192</v>
      </c>
      <c r="F45" s="99">
        <v>1192</v>
      </c>
      <c r="G45" s="99">
        <v>1179</v>
      </c>
      <c r="H45" s="99">
        <v>1118</v>
      </c>
      <c r="I45" s="99">
        <v>1140</v>
      </c>
      <c r="J45" s="99">
        <v>1132</v>
      </c>
      <c r="K45" s="99">
        <v>1140</v>
      </c>
      <c r="L45" s="99">
        <v>1113</v>
      </c>
      <c r="M45" s="99">
        <v>1113</v>
      </c>
      <c r="N45" s="99">
        <v>1105</v>
      </c>
      <c r="O45" s="99">
        <v>1104</v>
      </c>
      <c r="P45" s="99">
        <v>1110</v>
      </c>
      <c r="Q45" s="99">
        <v>1171</v>
      </c>
      <c r="R45" s="99">
        <v>1200</v>
      </c>
      <c r="S45" s="99">
        <v>1179</v>
      </c>
      <c r="T45" s="99">
        <v>299.3</v>
      </c>
      <c r="U45" s="99">
        <v>1080.0999999999999</v>
      </c>
      <c r="V45" s="99">
        <v>989.1</v>
      </c>
      <c r="W45" s="99">
        <v>965.4</v>
      </c>
      <c r="X45" s="99">
        <v>1176</v>
      </c>
      <c r="Y45" s="99">
        <v>1183</v>
      </c>
      <c r="Z45" s="100"/>
      <c r="AA45" s="79">
        <f t="shared" si="7"/>
        <v>26486.899999999998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227.4</v>
      </c>
      <c r="S47" s="99"/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727.4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1194</v>
      </c>
      <c r="C49" s="88">
        <f t="shared" ref="C49:Z49" si="8">IF(LEN(C$2)&gt;0,SUM(C43:C48),"")</f>
        <v>1213</v>
      </c>
      <c r="D49" s="88">
        <f t="shared" si="8"/>
        <v>1199</v>
      </c>
      <c r="E49" s="88">
        <f t="shared" si="8"/>
        <v>1192</v>
      </c>
      <c r="F49" s="88">
        <f t="shared" si="8"/>
        <v>1192</v>
      </c>
      <c r="G49" s="88">
        <f t="shared" si="8"/>
        <v>1179</v>
      </c>
      <c r="H49" s="88">
        <f t="shared" si="8"/>
        <v>1118</v>
      </c>
      <c r="I49" s="88">
        <f t="shared" si="8"/>
        <v>1140</v>
      </c>
      <c r="J49" s="88">
        <f t="shared" si="8"/>
        <v>1132</v>
      </c>
      <c r="K49" s="88">
        <f t="shared" si="8"/>
        <v>1140</v>
      </c>
      <c r="L49" s="88">
        <f t="shared" si="8"/>
        <v>1113</v>
      </c>
      <c r="M49" s="88">
        <f t="shared" si="8"/>
        <v>1113</v>
      </c>
      <c r="N49" s="88">
        <f t="shared" si="8"/>
        <v>1105</v>
      </c>
      <c r="O49" s="88">
        <f t="shared" si="8"/>
        <v>1104</v>
      </c>
      <c r="P49" s="88">
        <f t="shared" si="8"/>
        <v>1110</v>
      </c>
      <c r="Q49" s="88">
        <f t="shared" si="8"/>
        <v>1171</v>
      </c>
      <c r="R49" s="88">
        <f t="shared" si="8"/>
        <v>1427.4</v>
      </c>
      <c r="S49" s="88">
        <f t="shared" si="8"/>
        <v>1179</v>
      </c>
      <c r="T49" s="88">
        <f t="shared" si="8"/>
        <v>799.3</v>
      </c>
      <c r="U49" s="88">
        <f t="shared" si="8"/>
        <v>1080.0999999999999</v>
      </c>
      <c r="V49" s="88">
        <f t="shared" si="8"/>
        <v>989.1</v>
      </c>
      <c r="W49" s="88">
        <f t="shared" si="8"/>
        <v>965.4</v>
      </c>
      <c r="X49" s="88">
        <f t="shared" si="8"/>
        <v>1176</v>
      </c>
      <c r="Y49" s="88">
        <f t="shared" si="8"/>
        <v>1183</v>
      </c>
      <c r="Z49" s="89" t="str">
        <f t="shared" si="8"/>
        <v/>
      </c>
      <c r="AA49" s="90">
        <f t="shared" si="7"/>
        <v>27214.3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7455.4339999999993</v>
      </c>
      <c r="C52" s="88">
        <f t="shared" si="10"/>
        <v>7083.6710000000003</v>
      </c>
      <c r="D52" s="88">
        <f t="shared" si="10"/>
        <v>6734.018</v>
      </c>
      <c r="E52" s="88">
        <f t="shared" si="10"/>
        <v>6610.299</v>
      </c>
      <c r="F52" s="88">
        <f t="shared" si="10"/>
        <v>6568.058</v>
      </c>
      <c r="G52" s="88">
        <f t="shared" si="10"/>
        <v>6453.5640000000003</v>
      </c>
      <c r="H52" s="88">
        <f t="shared" si="10"/>
        <v>6533.3949999999995</v>
      </c>
      <c r="I52" s="88">
        <f t="shared" si="10"/>
        <v>6929.973</v>
      </c>
      <c r="J52" s="88">
        <f t="shared" si="10"/>
        <v>7423.8859999999986</v>
      </c>
      <c r="K52" s="88">
        <f t="shared" si="10"/>
        <v>7922.110999999999</v>
      </c>
      <c r="L52" s="88">
        <f t="shared" si="10"/>
        <v>8458.6930000000011</v>
      </c>
      <c r="M52" s="88">
        <f t="shared" si="10"/>
        <v>8847.2160000000022</v>
      </c>
      <c r="N52" s="88">
        <f t="shared" si="10"/>
        <v>8934.4249999999956</v>
      </c>
      <c r="O52" s="88">
        <f t="shared" si="10"/>
        <v>8939.91</v>
      </c>
      <c r="P52" s="88">
        <f t="shared" si="10"/>
        <v>8822.5370000000003</v>
      </c>
      <c r="Q52" s="88">
        <f t="shared" si="10"/>
        <v>8382.9700000000012</v>
      </c>
      <c r="R52" s="88">
        <f t="shared" si="10"/>
        <v>8124.1950000000015</v>
      </c>
      <c r="S52" s="88">
        <f t="shared" si="10"/>
        <v>8129.713999999999</v>
      </c>
      <c r="T52" s="88">
        <f t="shared" si="10"/>
        <v>7996.0970000000007</v>
      </c>
      <c r="U52" s="88">
        <f t="shared" si="10"/>
        <v>8161.02</v>
      </c>
      <c r="V52" s="88">
        <f t="shared" si="10"/>
        <v>8321.405999999999</v>
      </c>
      <c r="W52" s="88">
        <f t="shared" si="10"/>
        <v>8164.902</v>
      </c>
      <c r="X52" s="88">
        <f t="shared" si="10"/>
        <v>8051.869999999999</v>
      </c>
      <c r="Y52" s="88">
        <f t="shared" si="10"/>
        <v>7654.3140000000003</v>
      </c>
      <c r="Z52" s="89" t="str">
        <f t="shared" si="10"/>
        <v/>
      </c>
      <c r="AA52" s="104">
        <f>SUM(B52:Z52)</f>
        <v>186703.67799999999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7455.4340000000011</v>
      </c>
      <c r="C4" s="18">
        <v>7083.6269999999995</v>
      </c>
      <c r="D4" s="18">
        <v>6734.0360000000019</v>
      </c>
      <c r="E4" s="18">
        <v>6610.3369999999995</v>
      </c>
      <c r="F4" s="18">
        <v>6568.058</v>
      </c>
      <c r="G4" s="18">
        <v>6453.5640000000003</v>
      </c>
      <c r="H4" s="18">
        <v>6533.3950000000013</v>
      </c>
      <c r="I4" s="18">
        <v>6929.9730000000009</v>
      </c>
      <c r="J4" s="18">
        <v>7423.8860000000013</v>
      </c>
      <c r="K4" s="18">
        <v>7922.1109999999999</v>
      </c>
      <c r="L4" s="18">
        <v>8458.6929999999993</v>
      </c>
      <c r="M4" s="18">
        <v>8847.2159999999985</v>
      </c>
      <c r="N4" s="18">
        <v>8934.4250000000029</v>
      </c>
      <c r="O4" s="18">
        <v>8939.909999999998</v>
      </c>
      <c r="P4" s="18">
        <v>8822.5370000000003</v>
      </c>
      <c r="Q4" s="18">
        <v>8382.9660000000003</v>
      </c>
      <c r="R4" s="18">
        <v>8124.184000000002</v>
      </c>
      <c r="S4" s="18">
        <v>8129.7599999999993</v>
      </c>
      <c r="T4" s="18">
        <v>7996.1219999999985</v>
      </c>
      <c r="U4" s="18">
        <v>8161.001000000002</v>
      </c>
      <c r="V4" s="18">
        <v>8321.4089999999997</v>
      </c>
      <c r="W4" s="18">
        <v>8164.8320000000022</v>
      </c>
      <c r="X4" s="18">
        <v>8051.87</v>
      </c>
      <c r="Y4" s="18">
        <v>7654.3140000000003</v>
      </c>
      <c r="Z4" s="19"/>
      <c r="AA4" s="20">
        <f>SUM(B4:Z4)</f>
        <v>186703.66000000003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179.68</v>
      </c>
      <c r="C7" s="28">
        <v>166.05</v>
      </c>
      <c r="D7" s="28">
        <v>149.5</v>
      </c>
      <c r="E7" s="28">
        <v>151.87</v>
      </c>
      <c r="F7" s="28">
        <v>126.58</v>
      </c>
      <c r="G7" s="28">
        <v>114.92</v>
      </c>
      <c r="H7" s="28">
        <v>111.84</v>
      </c>
      <c r="I7" s="28">
        <v>102</v>
      </c>
      <c r="J7" s="28">
        <v>102</v>
      </c>
      <c r="K7" s="28">
        <v>99.21</v>
      </c>
      <c r="L7" s="28">
        <v>90</v>
      </c>
      <c r="M7" s="28">
        <v>54.8</v>
      </c>
      <c r="N7" s="28">
        <v>95.84</v>
      </c>
      <c r="O7" s="28">
        <v>114.04</v>
      </c>
      <c r="P7" s="28">
        <v>114.1</v>
      </c>
      <c r="Q7" s="28">
        <v>111.13</v>
      </c>
      <c r="R7" s="28">
        <v>111.13</v>
      </c>
      <c r="S7" s="28">
        <v>114.77</v>
      </c>
      <c r="T7" s="28">
        <v>131.91</v>
      </c>
      <c r="U7" s="28">
        <v>166.25</v>
      </c>
      <c r="V7" s="28">
        <v>220</v>
      </c>
      <c r="W7" s="28">
        <v>194.68</v>
      </c>
      <c r="X7" s="28">
        <v>145.62</v>
      </c>
      <c r="Y7" s="28">
        <v>115.34</v>
      </c>
      <c r="Z7" s="29"/>
      <c r="AA7" s="30">
        <f>IF(SUM(B7:Z7)&lt;&gt;0,AVERAGEIF(B7:Z7,"&lt;&gt;"""),"")</f>
        <v>128.46916666666667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9.8629999999999995</v>
      </c>
      <c r="H14" s="57">
        <v>6.5339999999999998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1.226</v>
      </c>
      <c r="T14" s="57">
        <v>7.141</v>
      </c>
      <c r="U14" s="57">
        <v>9.7100000000000009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124.47400000000002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9.8629999999999995</v>
      </c>
      <c r="H16" s="62">
        <f t="shared" si="1"/>
        <v>6.5339999999999998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1.226</v>
      </c>
      <c r="T16" s="62">
        <f t="shared" si="1"/>
        <v>7.141</v>
      </c>
      <c r="U16" s="62">
        <f t="shared" si="1"/>
        <v>9.7100000000000009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124.47400000000002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877.38199999999995</v>
      </c>
      <c r="C19" s="72">
        <v>874.98799999999994</v>
      </c>
      <c r="D19" s="72">
        <v>874.39100000000008</v>
      </c>
      <c r="E19" s="72">
        <v>874.44999999999993</v>
      </c>
      <c r="F19" s="72">
        <v>876.44200000000001</v>
      </c>
      <c r="G19" s="72">
        <v>874.58199999999999</v>
      </c>
      <c r="H19" s="72">
        <v>869.11400000000003</v>
      </c>
      <c r="I19" s="72">
        <v>874.12199999999996</v>
      </c>
      <c r="J19" s="72">
        <v>915.28500000000008</v>
      </c>
      <c r="K19" s="72">
        <v>924.01800000000003</v>
      </c>
      <c r="L19" s="72">
        <v>927.71499999999992</v>
      </c>
      <c r="M19" s="72">
        <v>899.77300000000002</v>
      </c>
      <c r="N19" s="72">
        <v>891.84399999999994</v>
      </c>
      <c r="O19" s="72">
        <v>884.44900000000007</v>
      </c>
      <c r="P19" s="72">
        <v>850.70499999999993</v>
      </c>
      <c r="Q19" s="72">
        <v>847.84499999999991</v>
      </c>
      <c r="R19" s="72">
        <v>850.35500000000002</v>
      </c>
      <c r="S19" s="72">
        <v>851.68600000000004</v>
      </c>
      <c r="T19" s="72">
        <v>819.56999999999994</v>
      </c>
      <c r="U19" s="72">
        <v>848.053</v>
      </c>
      <c r="V19" s="72">
        <v>729.98500000000001</v>
      </c>
      <c r="W19" s="72">
        <v>708.88800000000003</v>
      </c>
      <c r="X19" s="72">
        <v>750.76099999999997</v>
      </c>
      <c r="Y19" s="72">
        <v>759.08699999999999</v>
      </c>
      <c r="Z19" s="73"/>
      <c r="AA19" s="74">
        <f t="shared" ref="AA19:AA25" si="2">SUM(B19:Z19)</f>
        <v>20455.489999999998</v>
      </c>
    </row>
    <row r="20" spans="1:27" ht="24.95" customHeight="1" x14ac:dyDescent="0.2">
      <c r="A20" s="75" t="s">
        <v>15</v>
      </c>
      <c r="B20" s="76">
        <v>1260.4809999999998</v>
      </c>
      <c r="C20" s="77">
        <v>1215.4349999999999</v>
      </c>
      <c r="D20" s="77">
        <v>1188.9279999999999</v>
      </c>
      <c r="E20" s="77">
        <v>1175.6759999999999</v>
      </c>
      <c r="F20" s="77">
        <v>1159.6860000000001</v>
      </c>
      <c r="G20" s="77">
        <v>1145.2939999999999</v>
      </c>
      <c r="H20" s="77">
        <v>1152.1759999999997</v>
      </c>
      <c r="I20" s="77">
        <v>1187.6989999999998</v>
      </c>
      <c r="J20" s="77">
        <v>1196.0219999999999</v>
      </c>
      <c r="K20" s="77">
        <v>1197.1979999999999</v>
      </c>
      <c r="L20" s="77">
        <v>1205.452</v>
      </c>
      <c r="M20" s="77">
        <v>1220.866</v>
      </c>
      <c r="N20" s="77">
        <v>1214.2009999999998</v>
      </c>
      <c r="O20" s="77">
        <v>1234.9950000000003</v>
      </c>
      <c r="P20" s="77">
        <v>1280.5039999999999</v>
      </c>
      <c r="Q20" s="77">
        <v>1321.5599999999997</v>
      </c>
      <c r="R20" s="77">
        <v>1339.828</v>
      </c>
      <c r="S20" s="77">
        <v>1342.5199999999998</v>
      </c>
      <c r="T20" s="77">
        <v>1325.5120000000002</v>
      </c>
      <c r="U20" s="77">
        <v>1296.3620000000003</v>
      </c>
      <c r="V20" s="77">
        <v>1293.606</v>
      </c>
      <c r="W20" s="77">
        <v>1237.893</v>
      </c>
      <c r="X20" s="77">
        <v>1228.3220000000001</v>
      </c>
      <c r="Y20" s="77">
        <v>1218.2740000000003</v>
      </c>
      <c r="Z20" s="78"/>
      <c r="AA20" s="79">
        <f t="shared" si="2"/>
        <v>29638.490000000005</v>
      </c>
    </row>
    <row r="21" spans="1:27" ht="24.95" customHeight="1" x14ac:dyDescent="0.2">
      <c r="A21" s="75" t="s">
        <v>16</v>
      </c>
      <c r="B21" s="80">
        <v>4181.5709999999999</v>
      </c>
      <c r="C21" s="81">
        <v>3947.9040000000005</v>
      </c>
      <c r="D21" s="81">
        <v>3701.317</v>
      </c>
      <c r="E21" s="81">
        <v>3556.011</v>
      </c>
      <c r="F21" s="81">
        <v>3483.9289999999996</v>
      </c>
      <c r="G21" s="81">
        <v>3358.3249999999998</v>
      </c>
      <c r="H21" s="81">
        <v>3365.0709999999999</v>
      </c>
      <c r="I21" s="81">
        <v>3651.652</v>
      </c>
      <c r="J21" s="81">
        <v>4018.5790000000006</v>
      </c>
      <c r="K21" s="81">
        <v>4437.3940000000002</v>
      </c>
      <c r="L21" s="81">
        <v>4853.777</v>
      </c>
      <c r="M21" s="81">
        <v>5172.5770000000011</v>
      </c>
      <c r="N21" s="81">
        <v>5382.880000000001</v>
      </c>
      <c r="O21" s="81">
        <v>5377.9660000000003</v>
      </c>
      <c r="P21" s="81">
        <v>5252.8279999999995</v>
      </c>
      <c r="Q21" s="81">
        <v>5145.2610000000013</v>
      </c>
      <c r="R21" s="81">
        <v>5093.5</v>
      </c>
      <c r="S21" s="81">
        <v>5048.2280000000001</v>
      </c>
      <c r="T21" s="81">
        <v>4966.3990000000003</v>
      </c>
      <c r="U21" s="81">
        <v>4896.8759999999993</v>
      </c>
      <c r="V21" s="81">
        <v>5145.1180000000004</v>
      </c>
      <c r="W21" s="81">
        <v>4985.5510000000004</v>
      </c>
      <c r="X21" s="81">
        <v>4781.7870000000012</v>
      </c>
      <c r="Y21" s="81">
        <v>4469.4530000000013</v>
      </c>
      <c r="Z21" s="78"/>
      <c r="AA21" s="79">
        <f t="shared" si="2"/>
        <v>108273.95400000003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1E-3</v>
      </c>
      <c r="L22" s="81">
        <v>67.748999999999995</v>
      </c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177.75</v>
      </c>
    </row>
    <row r="23" spans="1:27" ht="24.95" customHeight="1" x14ac:dyDescent="0.2">
      <c r="A23" s="85" t="s">
        <v>18</v>
      </c>
      <c r="B23" s="77">
        <v>122</v>
      </c>
      <c r="C23" s="77">
        <v>104.5</v>
      </c>
      <c r="D23" s="77">
        <v>105</v>
      </c>
      <c r="E23" s="77">
        <v>101.5</v>
      </c>
      <c r="F23" s="77">
        <v>99</v>
      </c>
      <c r="G23" s="77">
        <v>103.5</v>
      </c>
      <c r="H23" s="77">
        <v>108.5</v>
      </c>
      <c r="I23" s="77">
        <v>101.5</v>
      </c>
      <c r="J23" s="77">
        <v>81</v>
      </c>
      <c r="K23" s="77">
        <v>76.5</v>
      </c>
      <c r="L23" s="77">
        <v>78</v>
      </c>
      <c r="M23" s="77">
        <v>82</v>
      </c>
      <c r="N23" s="77">
        <v>83.5</v>
      </c>
      <c r="O23" s="77">
        <v>80.5</v>
      </c>
      <c r="P23" s="77">
        <v>92.5</v>
      </c>
      <c r="Q23" s="77">
        <v>109.5</v>
      </c>
      <c r="R23" s="77">
        <v>133.5</v>
      </c>
      <c r="S23" s="77">
        <v>146.5</v>
      </c>
      <c r="T23" s="77">
        <v>168.5</v>
      </c>
      <c r="U23" s="77">
        <v>176</v>
      </c>
      <c r="V23" s="77">
        <v>192.5</v>
      </c>
      <c r="W23" s="77">
        <v>198</v>
      </c>
      <c r="X23" s="77">
        <v>200</v>
      </c>
      <c r="Y23" s="77">
        <v>140.5</v>
      </c>
      <c r="Z23" s="77"/>
      <c r="AA23" s="79">
        <f t="shared" si="2"/>
        <v>2884.5</v>
      </c>
    </row>
    <row r="24" spans="1:27" ht="24.95" customHeight="1" x14ac:dyDescent="0.2">
      <c r="A24" s="85" t="s">
        <v>19</v>
      </c>
      <c r="B24" s="77">
        <v>379.00000000000006</v>
      </c>
      <c r="C24" s="77">
        <v>369</v>
      </c>
      <c r="D24" s="77">
        <v>353.99999999999994</v>
      </c>
      <c r="E24" s="77">
        <v>344</v>
      </c>
      <c r="F24" s="77">
        <v>348</v>
      </c>
      <c r="G24" s="77">
        <v>355.99999999999994</v>
      </c>
      <c r="H24" s="77">
        <v>385</v>
      </c>
      <c r="I24" s="77">
        <v>438</v>
      </c>
      <c r="J24" s="77">
        <v>483</v>
      </c>
      <c r="K24" s="77">
        <v>517</v>
      </c>
      <c r="L24" s="77">
        <v>526</v>
      </c>
      <c r="M24" s="77">
        <v>538</v>
      </c>
      <c r="N24" s="77">
        <v>545</v>
      </c>
      <c r="O24" s="77">
        <v>538</v>
      </c>
      <c r="P24" s="77">
        <v>525</v>
      </c>
      <c r="Q24" s="77">
        <v>515</v>
      </c>
      <c r="R24" s="77">
        <v>519</v>
      </c>
      <c r="S24" s="77">
        <v>527</v>
      </c>
      <c r="T24" s="77">
        <v>525</v>
      </c>
      <c r="U24" s="77">
        <v>528</v>
      </c>
      <c r="V24" s="77">
        <v>513</v>
      </c>
      <c r="W24" s="77">
        <v>472.99999999999994</v>
      </c>
      <c r="X24" s="77">
        <v>431.99999999999994</v>
      </c>
      <c r="Y24" s="77">
        <v>373.99999999999994</v>
      </c>
      <c r="Z24" s="77"/>
      <c r="AA24" s="79">
        <f t="shared" si="2"/>
        <v>11051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6820.4339999999993</v>
      </c>
      <c r="C26" s="88">
        <f t="shared" ref="C26:Z26" si="3">IF(LEN(C$2)&gt;0,SUM(C19:C25),"")</f>
        <v>6511.8270000000002</v>
      </c>
      <c r="D26" s="88">
        <f t="shared" si="3"/>
        <v>6223.6360000000004</v>
      </c>
      <c r="E26" s="88">
        <f t="shared" si="3"/>
        <v>6051.6369999999997</v>
      </c>
      <c r="F26" s="88">
        <f t="shared" si="3"/>
        <v>5967.0569999999998</v>
      </c>
      <c r="G26" s="88">
        <f t="shared" si="3"/>
        <v>5837.7009999999991</v>
      </c>
      <c r="H26" s="88">
        <f t="shared" si="3"/>
        <v>5879.8609999999999</v>
      </c>
      <c r="I26" s="88">
        <f t="shared" si="3"/>
        <v>6252.973</v>
      </c>
      <c r="J26" s="88">
        <f t="shared" si="3"/>
        <v>6693.8860000000004</v>
      </c>
      <c r="K26" s="88">
        <f t="shared" si="3"/>
        <v>7152.1110000000008</v>
      </c>
      <c r="L26" s="88">
        <f t="shared" si="3"/>
        <v>7658.6929999999993</v>
      </c>
      <c r="M26" s="88">
        <f t="shared" si="3"/>
        <v>8023.2160000000013</v>
      </c>
      <c r="N26" s="88">
        <f t="shared" si="3"/>
        <v>8117.4250000000011</v>
      </c>
      <c r="O26" s="88">
        <f t="shared" si="3"/>
        <v>8115.9100000000008</v>
      </c>
      <c r="P26" s="88">
        <f t="shared" si="3"/>
        <v>8001.5369999999994</v>
      </c>
      <c r="Q26" s="88">
        <f t="shared" si="3"/>
        <v>7939.1660000000011</v>
      </c>
      <c r="R26" s="88">
        <f t="shared" si="3"/>
        <v>7936.183</v>
      </c>
      <c r="S26" s="88">
        <f t="shared" si="3"/>
        <v>7915.9339999999993</v>
      </c>
      <c r="T26" s="88">
        <f t="shared" si="3"/>
        <v>7804.9810000000007</v>
      </c>
      <c r="U26" s="88">
        <f t="shared" si="3"/>
        <v>7745.2909999999993</v>
      </c>
      <c r="V26" s="88">
        <f t="shared" si="3"/>
        <v>7874.2090000000007</v>
      </c>
      <c r="W26" s="88">
        <f t="shared" si="3"/>
        <v>7603.3320000000003</v>
      </c>
      <c r="X26" s="88">
        <f t="shared" si="3"/>
        <v>7392.8700000000008</v>
      </c>
      <c r="Y26" s="88">
        <f t="shared" si="3"/>
        <v>6961.3140000000021</v>
      </c>
      <c r="Z26" s="89" t="str">
        <f t="shared" si="3"/>
        <v/>
      </c>
      <c r="AA26" s="90">
        <f>SUM(AA19:AA25)</f>
        <v>172481.18400000004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635</v>
      </c>
      <c r="C29" s="72">
        <v>607.5</v>
      </c>
      <c r="D29" s="72">
        <v>593</v>
      </c>
      <c r="E29" s="72">
        <v>579.5</v>
      </c>
      <c r="F29" s="72">
        <v>581</v>
      </c>
      <c r="G29" s="72">
        <v>593.5</v>
      </c>
      <c r="H29" s="72">
        <v>627.5</v>
      </c>
      <c r="I29" s="72">
        <v>703.5</v>
      </c>
      <c r="J29" s="72">
        <v>758</v>
      </c>
      <c r="K29" s="72">
        <v>787.5</v>
      </c>
      <c r="L29" s="72">
        <v>803</v>
      </c>
      <c r="M29" s="72">
        <v>819</v>
      </c>
      <c r="N29" s="72">
        <v>827.5</v>
      </c>
      <c r="O29" s="72">
        <v>812.5</v>
      </c>
      <c r="P29" s="72">
        <v>811.5</v>
      </c>
      <c r="Q29" s="72">
        <v>818.5</v>
      </c>
      <c r="R29" s="72">
        <v>786.5</v>
      </c>
      <c r="S29" s="72">
        <v>790.5</v>
      </c>
      <c r="T29" s="72">
        <v>811.5</v>
      </c>
      <c r="U29" s="72">
        <v>822</v>
      </c>
      <c r="V29" s="72">
        <v>823.5</v>
      </c>
      <c r="W29" s="72">
        <v>789</v>
      </c>
      <c r="X29" s="72">
        <v>750</v>
      </c>
      <c r="Y29" s="72">
        <v>646.5</v>
      </c>
      <c r="Z29" s="73"/>
      <c r="AA29" s="74">
        <f>SUM(B29:Z29)</f>
        <v>17577.5</v>
      </c>
    </row>
    <row r="30" spans="1:27" ht="24.95" customHeight="1" x14ac:dyDescent="0.2">
      <c r="A30" s="75" t="s">
        <v>24</v>
      </c>
      <c r="B30" s="76">
        <v>6320.4340000000002</v>
      </c>
      <c r="C30" s="77">
        <v>6005.3270000000002</v>
      </c>
      <c r="D30" s="77">
        <v>5731.6360000000004</v>
      </c>
      <c r="E30" s="77">
        <v>5573.1369999999997</v>
      </c>
      <c r="F30" s="77">
        <v>5487.058</v>
      </c>
      <c r="G30" s="77">
        <v>5360.0640000000003</v>
      </c>
      <c r="H30" s="77">
        <v>5405.8950000000004</v>
      </c>
      <c r="I30" s="77">
        <v>5726.473</v>
      </c>
      <c r="J30" s="77">
        <v>6165.8860000000004</v>
      </c>
      <c r="K30" s="77">
        <v>6634.6109999999999</v>
      </c>
      <c r="L30" s="77">
        <v>7155.6930000000002</v>
      </c>
      <c r="M30" s="77">
        <v>7528.2160000000003</v>
      </c>
      <c r="N30" s="77">
        <v>7606.9250000000002</v>
      </c>
      <c r="O30" s="77">
        <v>7627.41</v>
      </c>
      <c r="P30" s="77">
        <v>7511.0370000000003</v>
      </c>
      <c r="Q30" s="77">
        <v>7407.6660000000002</v>
      </c>
      <c r="R30" s="77">
        <v>7337.6840000000002</v>
      </c>
      <c r="S30" s="77">
        <v>7294.66</v>
      </c>
      <c r="T30" s="77">
        <v>7184.6220000000003</v>
      </c>
      <c r="U30" s="77">
        <v>7079.0010000000002</v>
      </c>
      <c r="V30" s="77">
        <v>7242.7089999999998</v>
      </c>
      <c r="W30" s="77">
        <v>6965.3320000000003</v>
      </c>
      <c r="X30" s="77">
        <v>6801.87</v>
      </c>
      <c r="Y30" s="77">
        <v>6507.8140000000003</v>
      </c>
      <c r="Z30" s="78"/>
      <c r="AA30" s="79">
        <f>SUM(B30:Z30)</f>
        <v>159661.16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6955.4340000000002</v>
      </c>
      <c r="C32" s="62">
        <f t="shared" ref="C32:Z32" si="4">IF(LEN(C$2)&gt;0,SUM(C29:C31),"")</f>
        <v>6612.8270000000002</v>
      </c>
      <c r="D32" s="62">
        <f t="shared" si="4"/>
        <v>6324.6360000000004</v>
      </c>
      <c r="E32" s="62">
        <f t="shared" si="4"/>
        <v>6152.6369999999997</v>
      </c>
      <c r="F32" s="62">
        <f t="shared" si="4"/>
        <v>6068.058</v>
      </c>
      <c r="G32" s="62">
        <f t="shared" si="4"/>
        <v>5953.5640000000003</v>
      </c>
      <c r="H32" s="62">
        <f t="shared" si="4"/>
        <v>6033.3950000000004</v>
      </c>
      <c r="I32" s="62">
        <f t="shared" si="4"/>
        <v>6429.973</v>
      </c>
      <c r="J32" s="62">
        <f t="shared" si="4"/>
        <v>6923.8860000000004</v>
      </c>
      <c r="K32" s="62">
        <f t="shared" si="4"/>
        <v>7422.1109999999999</v>
      </c>
      <c r="L32" s="62">
        <f t="shared" si="4"/>
        <v>7958.6930000000002</v>
      </c>
      <c r="M32" s="62">
        <f t="shared" si="4"/>
        <v>8347.2160000000003</v>
      </c>
      <c r="N32" s="62">
        <f t="shared" si="4"/>
        <v>8434.4249999999993</v>
      </c>
      <c r="O32" s="62">
        <f t="shared" si="4"/>
        <v>8439.91</v>
      </c>
      <c r="P32" s="62">
        <f t="shared" si="4"/>
        <v>8322.5370000000003</v>
      </c>
      <c r="Q32" s="62">
        <f t="shared" si="4"/>
        <v>8226.1660000000011</v>
      </c>
      <c r="R32" s="62">
        <f t="shared" si="4"/>
        <v>8124.1840000000002</v>
      </c>
      <c r="S32" s="62">
        <f t="shared" si="4"/>
        <v>8085.16</v>
      </c>
      <c r="T32" s="62">
        <f t="shared" si="4"/>
        <v>7996.1220000000003</v>
      </c>
      <c r="U32" s="62">
        <f t="shared" si="4"/>
        <v>7901.0010000000002</v>
      </c>
      <c r="V32" s="62">
        <f t="shared" si="4"/>
        <v>8066.2089999999998</v>
      </c>
      <c r="W32" s="62">
        <f t="shared" si="4"/>
        <v>7754.3320000000003</v>
      </c>
      <c r="X32" s="62">
        <f t="shared" si="4"/>
        <v>7551.87</v>
      </c>
      <c r="Y32" s="62">
        <f t="shared" si="4"/>
        <v>7154.3140000000003</v>
      </c>
      <c r="Z32" s="63" t="str">
        <f t="shared" si="4"/>
        <v/>
      </c>
      <c r="AA32" s="64">
        <f>SUM(AA29:AA31)</f>
        <v>177238.66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96</v>
      </c>
      <c r="C35" s="95">
        <v>91</v>
      </c>
      <c r="D35" s="95">
        <v>91</v>
      </c>
      <c r="E35" s="95">
        <v>91</v>
      </c>
      <c r="F35" s="95">
        <v>91.001000000000005</v>
      </c>
      <c r="G35" s="95">
        <v>106</v>
      </c>
      <c r="H35" s="95">
        <v>147</v>
      </c>
      <c r="I35" s="95">
        <v>177</v>
      </c>
      <c r="J35" s="95">
        <v>230</v>
      </c>
      <c r="K35" s="95">
        <v>247</v>
      </c>
      <c r="L35" s="95">
        <v>235</v>
      </c>
      <c r="M35" s="95">
        <v>255</v>
      </c>
      <c r="N35" s="95">
        <v>253</v>
      </c>
      <c r="O35" s="95">
        <v>270</v>
      </c>
      <c r="P35" s="95">
        <v>270</v>
      </c>
      <c r="Q35" s="95">
        <v>237</v>
      </c>
      <c r="R35" s="95">
        <v>111.001</v>
      </c>
      <c r="S35" s="95">
        <v>81</v>
      </c>
      <c r="T35" s="95">
        <v>66</v>
      </c>
      <c r="U35" s="95">
        <v>64</v>
      </c>
      <c r="V35" s="95">
        <v>69</v>
      </c>
      <c r="W35" s="95">
        <v>69</v>
      </c>
      <c r="X35" s="95">
        <v>80</v>
      </c>
      <c r="Y35" s="95">
        <v>99</v>
      </c>
      <c r="Z35" s="96"/>
      <c r="AA35" s="74">
        <f t="shared" ref="AA35:AA40" si="5">SUM(B35:Z35)</f>
        <v>3526.0020000000004</v>
      </c>
    </row>
    <row r="36" spans="1:27" ht="24.95" customHeight="1" x14ac:dyDescent="0.2">
      <c r="A36" s="97" t="s">
        <v>42</v>
      </c>
      <c r="B36" s="98">
        <v>29</v>
      </c>
      <c r="C36" s="99"/>
      <c r="D36" s="99"/>
      <c r="E36" s="99"/>
      <c r="F36" s="99"/>
      <c r="G36" s="99"/>
      <c r="H36" s="99"/>
      <c r="I36" s="99"/>
      <c r="J36" s="99"/>
      <c r="K36" s="99">
        <v>23</v>
      </c>
      <c r="L36" s="99">
        <v>60</v>
      </c>
      <c r="M36" s="99">
        <v>64</v>
      </c>
      <c r="N36" s="99">
        <v>59</v>
      </c>
      <c r="O36" s="99">
        <v>54</v>
      </c>
      <c r="P36" s="99">
        <v>51</v>
      </c>
      <c r="Q36" s="99">
        <v>50</v>
      </c>
      <c r="R36" s="99">
        <v>77</v>
      </c>
      <c r="S36" s="99">
        <v>87</v>
      </c>
      <c r="T36" s="99">
        <v>118</v>
      </c>
      <c r="U36" s="99">
        <v>82</v>
      </c>
      <c r="V36" s="99">
        <v>113</v>
      </c>
      <c r="W36" s="99">
        <v>72</v>
      </c>
      <c r="X36" s="99">
        <v>69</v>
      </c>
      <c r="Y36" s="99">
        <v>84</v>
      </c>
      <c r="Z36" s="100"/>
      <c r="AA36" s="79">
        <f t="shared" si="5"/>
        <v>1092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</v>
      </c>
      <c r="M38" s="99">
        <v>5</v>
      </c>
      <c r="N38" s="99">
        <v>5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24.95" customHeight="1" x14ac:dyDescent="0.2">
      <c r="A39" s="97" t="s">
        <v>45</v>
      </c>
      <c r="B39" s="98">
        <v>500</v>
      </c>
      <c r="C39" s="99">
        <v>470.8</v>
      </c>
      <c r="D39" s="99">
        <v>409.4</v>
      </c>
      <c r="E39" s="99">
        <v>457.7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156.80000000000001</v>
      </c>
      <c r="R39" s="99"/>
      <c r="S39" s="99">
        <v>44.6</v>
      </c>
      <c r="T39" s="99"/>
      <c r="U39" s="99">
        <v>260</v>
      </c>
      <c r="V39" s="99">
        <v>255.2</v>
      </c>
      <c r="W39" s="99">
        <v>410.5</v>
      </c>
      <c r="X39" s="99">
        <v>500</v>
      </c>
      <c r="Y39" s="99">
        <v>500</v>
      </c>
      <c r="Z39" s="100"/>
      <c r="AA39" s="79">
        <f t="shared" si="5"/>
        <v>9465</v>
      </c>
    </row>
    <row r="40" spans="1:27" ht="30" customHeight="1" thickBot="1" x14ac:dyDescent="0.25">
      <c r="A40" s="86" t="s">
        <v>46</v>
      </c>
      <c r="B40" s="87">
        <f>IF(LEN(B$2)&gt;0,SUM(B35:B39),"")</f>
        <v>625</v>
      </c>
      <c r="C40" s="88">
        <f t="shared" ref="C40:Z40" si="6">IF(LEN(C$2)&gt;0,SUM(C35:C39),"")</f>
        <v>561.79999999999995</v>
      </c>
      <c r="D40" s="88">
        <f t="shared" si="6"/>
        <v>500.4</v>
      </c>
      <c r="E40" s="88">
        <f t="shared" si="6"/>
        <v>548.70000000000005</v>
      </c>
      <c r="F40" s="88">
        <f t="shared" si="6"/>
        <v>591.00099999999998</v>
      </c>
      <c r="G40" s="88">
        <f t="shared" si="6"/>
        <v>606</v>
      </c>
      <c r="H40" s="88">
        <f t="shared" si="6"/>
        <v>647</v>
      </c>
      <c r="I40" s="88">
        <f t="shared" si="6"/>
        <v>677</v>
      </c>
      <c r="J40" s="88">
        <f t="shared" si="6"/>
        <v>730</v>
      </c>
      <c r="K40" s="88">
        <f t="shared" si="6"/>
        <v>770</v>
      </c>
      <c r="L40" s="88">
        <f t="shared" si="6"/>
        <v>800</v>
      </c>
      <c r="M40" s="88">
        <f t="shared" si="6"/>
        <v>824</v>
      </c>
      <c r="N40" s="88">
        <f t="shared" si="6"/>
        <v>817</v>
      </c>
      <c r="O40" s="88">
        <f t="shared" si="6"/>
        <v>824</v>
      </c>
      <c r="P40" s="88">
        <f t="shared" si="6"/>
        <v>821</v>
      </c>
      <c r="Q40" s="88">
        <f t="shared" si="6"/>
        <v>443.8</v>
      </c>
      <c r="R40" s="88">
        <f t="shared" si="6"/>
        <v>188.001</v>
      </c>
      <c r="S40" s="88">
        <f t="shared" si="6"/>
        <v>212.6</v>
      </c>
      <c r="T40" s="88">
        <f t="shared" si="6"/>
        <v>184</v>
      </c>
      <c r="U40" s="88">
        <f t="shared" si="6"/>
        <v>406</v>
      </c>
      <c r="V40" s="88">
        <f t="shared" si="6"/>
        <v>437.2</v>
      </c>
      <c r="W40" s="88">
        <f t="shared" si="6"/>
        <v>551.5</v>
      </c>
      <c r="X40" s="88">
        <f t="shared" si="6"/>
        <v>649</v>
      </c>
      <c r="Y40" s="88">
        <f t="shared" si="6"/>
        <v>683</v>
      </c>
      <c r="Z40" s="89" t="str">
        <f t="shared" si="6"/>
        <v/>
      </c>
      <c r="AA40" s="90">
        <f t="shared" si="5"/>
        <v>14098.002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470.8</v>
      </c>
      <c r="D47" s="99">
        <v>409.4</v>
      </c>
      <c r="E47" s="99">
        <v>457.7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156.80000000000001</v>
      </c>
      <c r="R47" s="99"/>
      <c r="S47" s="99">
        <v>44.6</v>
      </c>
      <c r="T47" s="99"/>
      <c r="U47" s="99">
        <v>260</v>
      </c>
      <c r="V47" s="99">
        <v>255.2</v>
      </c>
      <c r="W47" s="99">
        <v>410.5</v>
      </c>
      <c r="X47" s="99">
        <v>500</v>
      </c>
      <c r="Y47" s="99">
        <v>500</v>
      </c>
      <c r="Z47" s="100"/>
      <c r="AA47" s="79">
        <f t="shared" si="7"/>
        <v>9465</v>
      </c>
    </row>
    <row r="48" spans="1:27" ht="24.95" customHeight="1" x14ac:dyDescent="0.2">
      <c r="A48" s="85" t="s">
        <v>48</v>
      </c>
      <c r="B48" s="98">
        <v>137.5</v>
      </c>
      <c r="C48" s="99">
        <v>150</v>
      </c>
      <c r="D48" s="99">
        <v>150</v>
      </c>
      <c r="E48" s="99">
        <v>148.5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3586</v>
      </c>
    </row>
    <row r="49" spans="1:27" ht="30" customHeight="1" thickBot="1" x14ac:dyDescent="0.25">
      <c r="A49" s="86" t="s">
        <v>49</v>
      </c>
      <c r="B49" s="87">
        <f>IF(LEN(B$2)&gt;0,SUM(B43:B48),"")</f>
        <v>637.5</v>
      </c>
      <c r="C49" s="88">
        <f t="shared" ref="C49:Z49" si="8">IF(LEN(C$2)&gt;0,SUM(C43:C48),"")</f>
        <v>620.79999999999995</v>
      </c>
      <c r="D49" s="88">
        <f t="shared" si="8"/>
        <v>559.4</v>
      </c>
      <c r="E49" s="88">
        <f t="shared" si="8"/>
        <v>606.20000000000005</v>
      </c>
      <c r="F49" s="88">
        <f t="shared" si="8"/>
        <v>650</v>
      </c>
      <c r="G49" s="88">
        <f t="shared" si="8"/>
        <v>650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306.8</v>
      </c>
      <c r="R49" s="88">
        <f t="shared" si="8"/>
        <v>150</v>
      </c>
      <c r="S49" s="88">
        <f t="shared" si="8"/>
        <v>194.6</v>
      </c>
      <c r="T49" s="88">
        <f t="shared" si="8"/>
        <v>150</v>
      </c>
      <c r="U49" s="88">
        <f t="shared" si="8"/>
        <v>410</v>
      </c>
      <c r="V49" s="88">
        <f t="shared" si="8"/>
        <v>405.2</v>
      </c>
      <c r="W49" s="88">
        <f t="shared" si="8"/>
        <v>560.5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13051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7455.4339999999993</v>
      </c>
      <c r="C52" s="88">
        <f t="shared" ref="C52:Z52" si="10">IF(LEN(C$2)&gt;0,SUM(C10:C15)+C26+C40,"")</f>
        <v>7083.6270000000004</v>
      </c>
      <c r="D52" s="88">
        <f t="shared" si="10"/>
        <v>6734.0360000000001</v>
      </c>
      <c r="E52" s="88">
        <f t="shared" si="10"/>
        <v>6610.3369999999995</v>
      </c>
      <c r="F52" s="88">
        <f t="shared" si="10"/>
        <v>6568.058</v>
      </c>
      <c r="G52" s="88">
        <f t="shared" si="10"/>
        <v>6453.5639999999994</v>
      </c>
      <c r="H52" s="88">
        <f t="shared" si="10"/>
        <v>6533.3949999999995</v>
      </c>
      <c r="I52" s="88">
        <f t="shared" si="10"/>
        <v>6929.973</v>
      </c>
      <c r="J52" s="88">
        <f t="shared" si="10"/>
        <v>7423.8860000000004</v>
      </c>
      <c r="K52" s="88">
        <f t="shared" si="10"/>
        <v>7922.1110000000008</v>
      </c>
      <c r="L52" s="88">
        <f t="shared" si="10"/>
        <v>8458.6929999999993</v>
      </c>
      <c r="M52" s="88">
        <f t="shared" si="10"/>
        <v>8847.2160000000003</v>
      </c>
      <c r="N52" s="88">
        <f t="shared" si="10"/>
        <v>8934.4250000000011</v>
      </c>
      <c r="O52" s="88">
        <f t="shared" si="10"/>
        <v>8939.91</v>
      </c>
      <c r="P52" s="88">
        <f t="shared" si="10"/>
        <v>8822.5370000000003</v>
      </c>
      <c r="Q52" s="88">
        <f t="shared" si="10"/>
        <v>8382.9660000000003</v>
      </c>
      <c r="R52" s="88">
        <f t="shared" si="10"/>
        <v>8124.1840000000002</v>
      </c>
      <c r="S52" s="88">
        <f t="shared" si="10"/>
        <v>8129.7599999999993</v>
      </c>
      <c r="T52" s="88">
        <f t="shared" si="10"/>
        <v>7996.1220000000003</v>
      </c>
      <c r="U52" s="88">
        <f t="shared" si="10"/>
        <v>8161.0009999999993</v>
      </c>
      <c r="V52" s="88">
        <f t="shared" si="10"/>
        <v>8321.4090000000015</v>
      </c>
      <c r="W52" s="88">
        <f t="shared" si="10"/>
        <v>8164.8320000000003</v>
      </c>
      <c r="X52" s="88">
        <f t="shared" si="10"/>
        <v>8051.8700000000008</v>
      </c>
      <c r="Y52" s="88">
        <f t="shared" si="10"/>
        <v>7654.3140000000021</v>
      </c>
      <c r="Z52" s="89" t="str">
        <f t="shared" si="10"/>
        <v/>
      </c>
      <c r="AA52" s="104">
        <f>SUM(B52:Z52)</f>
        <v>186703.66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-694</v>
      </c>
      <c r="C4" s="18">
        <v>-742.2</v>
      </c>
      <c r="D4" s="18">
        <v>-789.6</v>
      </c>
      <c r="E4" s="18">
        <v>-734.3</v>
      </c>
      <c r="F4" s="18">
        <v>-692</v>
      </c>
      <c r="G4" s="18">
        <v>-679</v>
      </c>
      <c r="H4" s="18">
        <v>-618</v>
      </c>
      <c r="I4" s="18">
        <v>-640</v>
      </c>
      <c r="J4" s="18">
        <v>-632</v>
      </c>
      <c r="K4" s="18">
        <v>-640</v>
      </c>
      <c r="L4" s="18">
        <v>-613</v>
      </c>
      <c r="M4" s="18">
        <v>-613</v>
      </c>
      <c r="N4" s="18">
        <v>-605</v>
      </c>
      <c r="O4" s="18">
        <v>-604</v>
      </c>
      <c r="P4" s="18">
        <v>-610</v>
      </c>
      <c r="Q4" s="18">
        <v>-1014.2</v>
      </c>
      <c r="R4" s="18">
        <v>-1427.4</v>
      </c>
      <c r="S4" s="18">
        <v>-1134.4000000000001</v>
      </c>
      <c r="T4" s="18">
        <v>-799.3</v>
      </c>
      <c r="U4" s="18">
        <v>-820.09999999999991</v>
      </c>
      <c r="V4" s="18">
        <v>-733.90000000000009</v>
      </c>
      <c r="W4" s="18">
        <v>-554.9</v>
      </c>
      <c r="X4" s="18">
        <v>-676</v>
      </c>
      <c r="Y4" s="18">
        <v>-683</v>
      </c>
      <c r="Z4" s="19"/>
      <c r="AA4" s="111">
        <f>SUM(B4:Z4)</f>
        <v>-17749.3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179.68</v>
      </c>
      <c r="C7" s="117">
        <v>166.05</v>
      </c>
      <c r="D7" s="117">
        <v>149.5</v>
      </c>
      <c r="E7" s="117">
        <v>151.87</v>
      </c>
      <c r="F7" s="117">
        <v>126.58</v>
      </c>
      <c r="G7" s="117">
        <v>114.92</v>
      </c>
      <c r="H7" s="117">
        <v>111.84</v>
      </c>
      <c r="I7" s="117">
        <v>102</v>
      </c>
      <c r="J7" s="117">
        <v>102</v>
      </c>
      <c r="K7" s="117">
        <v>99.21</v>
      </c>
      <c r="L7" s="117">
        <v>90</v>
      </c>
      <c r="M7" s="117">
        <v>54.8</v>
      </c>
      <c r="N7" s="117">
        <v>95.84</v>
      </c>
      <c r="O7" s="117">
        <v>114.04</v>
      </c>
      <c r="P7" s="117">
        <v>114.1</v>
      </c>
      <c r="Q7" s="117">
        <v>111.13</v>
      </c>
      <c r="R7" s="117">
        <v>111.13</v>
      </c>
      <c r="S7" s="117">
        <v>114.77</v>
      </c>
      <c r="T7" s="117">
        <v>131.91</v>
      </c>
      <c r="U7" s="117">
        <v>166.25</v>
      </c>
      <c r="V7" s="117">
        <v>220</v>
      </c>
      <c r="W7" s="117">
        <v>194.68</v>
      </c>
      <c r="X7" s="117">
        <v>145.62</v>
      </c>
      <c r="Y7" s="117">
        <v>115.34</v>
      </c>
      <c r="Z7" s="118"/>
      <c r="AA7" s="119">
        <f>IF(SUM(B7:Z7)&lt;&gt;0,AVERAGEIF(B7:Z7,"&lt;&gt;"""),"")</f>
        <v>128.46916666666667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1194</v>
      </c>
      <c r="C13" s="129">
        <v>1213</v>
      </c>
      <c r="D13" s="129">
        <v>1199</v>
      </c>
      <c r="E13" s="129">
        <v>1192</v>
      </c>
      <c r="F13" s="129">
        <v>1192</v>
      </c>
      <c r="G13" s="129">
        <v>1179</v>
      </c>
      <c r="H13" s="129">
        <v>1118</v>
      </c>
      <c r="I13" s="129">
        <v>1140</v>
      </c>
      <c r="J13" s="129">
        <v>1132</v>
      </c>
      <c r="K13" s="129">
        <v>1140</v>
      </c>
      <c r="L13" s="129">
        <v>1113</v>
      </c>
      <c r="M13" s="129">
        <v>1113</v>
      </c>
      <c r="N13" s="129">
        <v>1105</v>
      </c>
      <c r="O13" s="129">
        <v>1104</v>
      </c>
      <c r="P13" s="129">
        <v>1110</v>
      </c>
      <c r="Q13" s="129">
        <v>1171</v>
      </c>
      <c r="R13" s="129">
        <v>1200</v>
      </c>
      <c r="S13" s="129">
        <v>1179</v>
      </c>
      <c r="T13" s="129">
        <v>299.3</v>
      </c>
      <c r="U13" s="129">
        <v>1080.0999999999999</v>
      </c>
      <c r="V13" s="129">
        <v>989.1</v>
      </c>
      <c r="W13" s="129">
        <v>965.4</v>
      </c>
      <c r="X13" s="129">
        <v>1176</v>
      </c>
      <c r="Y13" s="130">
        <v>1183</v>
      </c>
      <c r="Z13" s="131"/>
      <c r="AA13" s="132">
        <f t="shared" si="0"/>
        <v>26486.899999999998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227.4</v>
      </c>
      <c r="S15" s="133"/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727.4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1194</v>
      </c>
      <c r="C16" s="135">
        <f t="shared" si="1"/>
        <v>1213</v>
      </c>
      <c r="D16" s="135">
        <f t="shared" si="1"/>
        <v>1199</v>
      </c>
      <c r="E16" s="135">
        <f t="shared" si="1"/>
        <v>1192</v>
      </c>
      <c r="F16" s="135">
        <f t="shared" si="1"/>
        <v>1192</v>
      </c>
      <c r="G16" s="135">
        <f t="shared" si="1"/>
        <v>1179</v>
      </c>
      <c r="H16" s="135">
        <f t="shared" si="1"/>
        <v>1118</v>
      </c>
      <c r="I16" s="135">
        <f t="shared" si="1"/>
        <v>1140</v>
      </c>
      <c r="J16" s="135">
        <f t="shared" si="1"/>
        <v>1132</v>
      </c>
      <c r="K16" s="135">
        <f t="shared" si="1"/>
        <v>1140</v>
      </c>
      <c r="L16" s="135">
        <f t="shared" si="1"/>
        <v>1113</v>
      </c>
      <c r="M16" s="135">
        <f t="shared" si="1"/>
        <v>1113</v>
      </c>
      <c r="N16" s="135">
        <f t="shared" si="1"/>
        <v>1105</v>
      </c>
      <c r="O16" s="135">
        <f t="shared" si="1"/>
        <v>1104</v>
      </c>
      <c r="P16" s="135">
        <f t="shared" si="1"/>
        <v>1110</v>
      </c>
      <c r="Q16" s="135">
        <f t="shared" si="1"/>
        <v>1171</v>
      </c>
      <c r="R16" s="135">
        <f t="shared" si="1"/>
        <v>1427.4</v>
      </c>
      <c r="S16" s="135">
        <f t="shared" si="1"/>
        <v>1179</v>
      </c>
      <c r="T16" s="135">
        <f t="shared" si="1"/>
        <v>799.3</v>
      </c>
      <c r="U16" s="135">
        <f t="shared" si="1"/>
        <v>1080.0999999999999</v>
      </c>
      <c r="V16" s="135">
        <f t="shared" si="1"/>
        <v>989.1</v>
      </c>
      <c r="W16" s="135">
        <f t="shared" si="1"/>
        <v>965.4</v>
      </c>
      <c r="X16" s="135">
        <f t="shared" si="1"/>
        <v>1176</v>
      </c>
      <c r="Y16" s="135">
        <f t="shared" si="1"/>
        <v>1183</v>
      </c>
      <c r="Z16" s="136" t="str">
        <f t="shared" si="1"/>
        <v/>
      </c>
      <c r="AA16" s="90">
        <f t="shared" si="0"/>
        <v>27214.3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470.8</v>
      </c>
      <c r="D23" s="133">
        <v>409.4</v>
      </c>
      <c r="E23" s="133">
        <v>457.7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156.80000000000001</v>
      </c>
      <c r="R23" s="133"/>
      <c r="S23" s="133">
        <v>44.6</v>
      </c>
      <c r="T23" s="133"/>
      <c r="U23" s="133">
        <v>260</v>
      </c>
      <c r="V23" s="133">
        <v>255.2</v>
      </c>
      <c r="W23" s="133">
        <v>410.5</v>
      </c>
      <c r="X23" s="133">
        <v>500</v>
      </c>
      <c r="Y23" s="133">
        <v>500</v>
      </c>
      <c r="Z23" s="131"/>
      <c r="AA23" s="132">
        <f t="shared" si="2"/>
        <v>9465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470.8</v>
      </c>
      <c r="D24" s="135">
        <f t="shared" si="3"/>
        <v>409.4</v>
      </c>
      <c r="E24" s="135">
        <f t="shared" si="3"/>
        <v>457.7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156.80000000000001</v>
      </c>
      <c r="R24" s="135">
        <f t="shared" si="3"/>
        <v>0</v>
      </c>
      <c r="S24" s="135">
        <f t="shared" si="3"/>
        <v>44.6</v>
      </c>
      <c r="T24" s="135">
        <f t="shared" si="3"/>
        <v>0</v>
      </c>
      <c r="U24" s="135">
        <f t="shared" si="3"/>
        <v>260</v>
      </c>
      <c r="V24" s="135">
        <f t="shared" si="3"/>
        <v>255.2</v>
      </c>
      <c r="W24" s="135">
        <f t="shared" si="3"/>
        <v>410.5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9465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2024-08-03T11:15:13Z</dcterms:created>
  <dcterms:modified xsi:type="dcterms:W3CDTF">2024-08-03T11:15:15Z</dcterms:modified>
</cp:coreProperties>
</file>