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<sst xmlns="http://schemas.openxmlformats.org/spreadsheetml/2006/main" count="119" uniqueCount="54">
  <si>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02/08/2024 14:19:30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</si>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</sst>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0F-4D9F-B68A-67A27C6A93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0F-4D9F-B68A-67A27C6A93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30F-4D9F-B68A-67A27C6A93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30F-4D9F-B68A-67A27C6A93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0F-4D9F-B68A-67A27C6A93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0F-4D9F-B68A-67A27C6A93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0F-4D9F-B68A-67A27C6A93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329.49900000000002</c:v>
                </c:pt>
                <c:pt idx="18">
                  <c:v>302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395.57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30F-4D9F-B68A-67A27C6A93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</c:v>
                </c:pt>
                <c:pt idx="1">
                  <c:v>206</c:v>
                </c:pt>
                <c:pt idx="2">
                  <c:v>191</c:v>
                </c:pt>
                <c:pt idx="3">
                  <c:v>181</c:v>
                </c:pt>
                <c:pt idx="4">
                  <c:v>181</c:v>
                </c:pt>
                <c:pt idx="5">
                  <c:v>196</c:v>
                </c:pt>
                <c:pt idx="6">
                  <c:v>241</c:v>
                </c:pt>
                <c:pt idx="7">
                  <c:v>293</c:v>
                </c:pt>
                <c:pt idx="8">
                  <c:v>331</c:v>
                </c:pt>
                <c:pt idx="9">
                  <c:v>345</c:v>
                </c:pt>
                <c:pt idx="10">
                  <c:v>339</c:v>
                </c:pt>
                <c:pt idx="11">
                  <c:v>330</c:v>
                </c:pt>
                <c:pt idx="12">
                  <c:v>340</c:v>
                </c:pt>
                <c:pt idx="13">
                  <c:v>338</c:v>
                </c:pt>
                <c:pt idx="14">
                  <c:v>323</c:v>
                </c:pt>
                <c:pt idx="15">
                  <c:v>320</c:v>
                </c:pt>
                <c:pt idx="16">
                  <c:v>339</c:v>
                </c:pt>
                <c:pt idx="17">
                  <c:v>373</c:v>
                </c:pt>
                <c:pt idx="18">
                  <c:v>397</c:v>
                </c:pt>
                <c:pt idx="19">
                  <c:v>406</c:v>
                </c:pt>
                <c:pt idx="20">
                  <c:v>392</c:v>
                </c:pt>
                <c:pt idx="21">
                  <c:v>352</c:v>
                </c:pt>
                <c:pt idx="22">
                  <c:v>311</c:v>
                </c:pt>
                <c:pt idx="23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0F-4D9F-B68A-67A27C6A93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4095.3629999999998</c:v>
                </c:pt>
                <c:pt idx="1">
                  <c:v>3544.924</c:v>
                </c:pt>
                <c:pt idx="2">
                  <c:v>3347.6020000000003</c:v>
                </c:pt>
                <c:pt idx="3">
                  <c:v>3220.6750000000002</c:v>
                </c:pt>
                <c:pt idx="4">
                  <c:v>3254.9180000000006</c:v>
                </c:pt>
                <c:pt idx="5">
                  <c:v>3147.4249999999997</c:v>
                </c:pt>
                <c:pt idx="6">
                  <c:v>3277.0200000000004</c:v>
                </c:pt>
                <c:pt idx="7">
                  <c:v>2979.0010000000002</c:v>
                </c:pt>
                <c:pt idx="8">
                  <c:v>2689.857</c:v>
                </c:pt>
                <c:pt idx="9">
                  <c:v>2141.2620000000002</c:v>
                </c:pt>
                <c:pt idx="10">
                  <c:v>1880.627</c:v>
                </c:pt>
                <c:pt idx="11">
                  <c:v>1880.627</c:v>
                </c:pt>
                <c:pt idx="12">
                  <c:v>1880.627</c:v>
                </c:pt>
                <c:pt idx="13">
                  <c:v>1931.8609999999999</c:v>
                </c:pt>
                <c:pt idx="14">
                  <c:v>2080.627</c:v>
                </c:pt>
                <c:pt idx="15">
                  <c:v>2325.652</c:v>
                </c:pt>
                <c:pt idx="16">
                  <c:v>2840.8130000000001</c:v>
                </c:pt>
                <c:pt idx="17">
                  <c:v>3445.4639999999999</c:v>
                </c:pt>
                <c:pt idx="18">
                  <c:v>3575.5590000000002</c:v>
                </c:pt>
                <c:pt idx="19">
                  <c:v>3609.4369999999999</c:v>
                </c:pt>
                <c:pt idx="20">
                  <c:v>3659.89</c:v>
                </c:pt>
                <c:pt idx="21">
                  <c:v>3722.9250000000002</c:v>
                </c:pt>
                <c:pt idx="22">
                  <c:v>3753.9670000000001</c:v>
                </c:pt>
                <c:pt idx="23">
                  <c:v>3723.1960000000004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0F-4D9F-B68A-67A27C6A93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1740</c:v>
                </c:pt>
                <c:pt idx="1">
                  <c:v>2029.2</c:v>
                </c:pt>
                <c:pt idx="2">
                  <c:v>1938.9</c:v>
                </c:pt>
                <c:pt idx="3">
                  <c:v>1879</c:v>
                </c:pt>
                <c:pt idx="4">
                  <c:v>1761</c:v>
                </c:pt>
                <c:pt idx="5">
                  <c:v>1810.9</c:v>
                </c:pt>
                <c:pt idx="6">
                  <c:v>1742</c:v>
                </c:pt>
                <c:pt idx="7">
                  <c:v>1689</c:v>
                </c:pt>
                <c:pt idx="8">
                  <c:v>1620</c:v>
                </c:pt>
                <c:pt idx="9">
                  <c:v>1587</c:v>
                </c:pt>
                <c:pt idx="10">
                  <c:v>1558</c:v>
                </c:pt>
                <c:pt idx="11">
                  <c:v>1542</c:v>
                </c:pt>
                <c:pt idx="12">
                  <c:v>1531</c:v>
                </c:pt>
                <c:pt idx="13">
                  <c:v>1537</c:v>
                </c:pt>
                <c:pt idx="14">
                  <c:v>1585</c:v>
                </c:pt>
                <c:pt idx="15">
                  <c:v>1673</c:v>
                </c:pt>
                <c:pt idx="16">
                  <c:v>1696</c:v>
                </c:pt>
                <c:pt idx="17">
                  <c:v>1347.9</c:v>
                </c:pt>
                <c:pt idx="18">
                  <c:v>1510.8000000000002</c:v>
                </c:pt>
                <c:pt idx="19">
                  <c:v>1281.2</c:v>
                </c:pt>
                <c:pt idx="20">
                  <c:v>1177.3</c:v>
                </c:pt>
                <c:pt idx="21">
                  <c:v>848.40000000000009</c:v>
                </c:pt>
                <c:pt idx="22">
                  <c:v>1022.1</c:v>
                </c:pt>
                <c:pt idx="23">
                  <c:v>1086.7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0F-4D9F-B68A-67A27C6A93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535.25299999999993</c:v>
                </c:pt>
                <c:pt idx="1">
                  <c:v>533.21499999999992</c:v>
                </c:pt>
                <c:pt idx="2">
                  <c:v>536.50300000000004</c:v>
                </c:pt>
                <c:pt idx="3">
                  <c:v>550.495</c:v>
                </c:pt>
                <c:pt idx="4">
                  <c:v>546.56500000000005</c:v>
                </c:pt>
                <c:pt idx="5">
                  <c:v>559.59699999999998</c:v>
                </c:pt>
                <c:pt idx="6">
                  <c:v>869.17600000000004</c:v>
                </c:pt>
                <c:pt idx="7">
                  <c:v>1865.4959999999999</c:v>
                </c:pt>
                <c:pt idx="8">
                  <c:v>3128.3570000000004</c:v>
                </c:pt>
                <c:pt idx="9">
                  <c:v>4255.8019999999997</c:v>
                </c:pt>
                <c:pt idx="10">
                  <c:v>5072.2080000000005</c:v>
                </c:pt>
                <c:pt idx="11">
                  <c:v>5541.4930000000004</c:v>
                </c:pt>
                <c:pt idx="12">
                  <c:v>5722.5610000000006</c:v>
                </c:pt>
                <c:pt idx="13">
                  <c:v>5649.4250000000011</c:v>
                </c:pt>
                <c:pt idx="14">
                  <c:v>5256.4439999999995</c:v>
                </c:pt>
                <c:pt idx="15">
                  <c:v>4542.8330000000024</c:v>
                </c:pt>
                <c:pt idx="16">
                  <c:v>3592.8050000000007</c:v>
                </c:pt>
                <c:pt idx="17">
                  <c:v>2481.346</c:v>
                </c:pt>
                <c:pt idx="18">
                  <c:v>1491.7729999999997</c:v>
                </c:pt>
                <c:pt idx="19">
                  <c:v>1112.1420000000001</c:v>
                </c:pt>
                <c:pt idx="20">
                  <c:v>1065.7420000000002</c:v>
                </c:pt>
                <c:pt idx="21">
                  <c:v>1039.43</c:v>
                </c:pt>
                <c:pt idx="22">
                  <c:v>996.87800000000004</c:v>
                </c:pt>
                <c:pt idx="23">
                  <c:v>955.34299999999996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0F-4D9F-B68A-67A27C6A93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54</c:v>
                </c:pt>
                <c:pt idx="2">
                  <c:v>57</c:v>
                </c:pt>
                <c:pt idx="3">
                  <c:v>58</c:v>
                </c:pt>
                <c:pt idx="4">
                  <c:v>57</c:v>
                </c:pt>
                <c:pt idx="5">
                  <c:v>55</c:v>
                </c:pt>
                <c:pt idx="6">
                  <c:v>53</c:v>
                </c:pt>
                <c:pt idx="7">
                  <c:v>56</c:v>
                </c:pt>
                <c:pt idx="8">
                  <c:v>67</c:v>
                </c:pt>
                <c:pt idx="9">
                  <c:v>81</c:v>
                </c:pt>
                <c:pt idx="10">
                  <c:v>93</c:v>
                </c:pt>
                <c:pt idx="11">
                  <c:v>102</c:v>
                </c:pt>
                <c:pt idx="12">
                  <c:v>105</c:v>
                </c:pt>
                <c:pt idx="13">
                  <c:v>103</c:v>
                </c:pt>
                <c:pt idx="14">
                  <c:v>96</c:v>
                </c:pt>
                <c:pt idx="15">
                  <c:v>84</c:v>
                </c:pt>
                <c:pt idx="16">
                  <c:v>67</c:v>
                </c:pt>
                <c:pt idx="17">
                  <c:v>47</c:v>
                </c:pt>
                <c:pt idx="18">
                  <c:v>29</c:v>
                </c:pt>
                <c:pt idx="19">
                  <c:v>23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30F-4D9F-B68A-67A27C6A93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214</c:v>
                </c:pt>
                <c:pt idx="17">
                  <c:v>901</c:v>
                </c:pt>
                <c:pt idx="18">
                  <c:v>1340</c:v>
                </c:pt>
                <c:pt idx="19">
                  <c:v>1450</c:v>
                </c:pt>
                <c:pt idx="20">
                  <c:v>1455</c:v>
                </c:pt>
                <c:pt idx="21">
                  <c:v>1450</c:v>
                </c:pt>
                <c:pt idx="22">
                  <c:v>1305</c:v>
                </c:pt>
                <c:pt idx="23">
                  <c:v>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30F-4D9F-B68A-67A27C6A9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118.2</c:v>
                </c:pt>
                <c:pt idx="1">
                  <c:v>117.16</c:v>
                </c:pt>
                <c:pt idx="2">
                  <c:v>114.62</c:v>
                </c:pt>
                <c:pt idx="3">
                  <c:v>113</c:v>
                </c:pt>
                <c:pt idx="4">
                  <c:v>113.46</c:v>
                </c:pt>
                <c:pt idx="5">
                  <c:v>111.33</c:v>
                </c:pt>
                <c:pt idx="6">
                  <c:v>113.9</c:v>
                </c:pt>
                <c:pt idx="7">
                  <c:v>114.62</c:v>
                </c:pt>
                <c:pt idx="8">
                  <c:v>111.44</c:v>
                </c:pt>
                <c:pt idx="9">
                  <c:v>101.99</c:v>
                </c:pt>
                <c:pt idx="10">
                  <c:v>98.29</c:v>
                </c:pt>
                <c:pt idx="11">
                  <c:v>60.01</c:v>
                </c:pt>
                <c:pt idx="12">
                  <c:v>100</c:v>
                </c:pt>
                <c:pt idx="13">
                  <c:v>101.15</c:v>
                </c:pt>
                <c:pt idx="14">
                  <c:v>105</c:v>
                </c:pt>
                <c:pt idx="15">
                  <c:v>109.77</c:v>
                </c:pt>
                <c:pt idx="16">
                  <c:v>115.51</c:v>
                </c:pt>
                <c:pt idx="17">
                  <c:v>129.32</c:v>
                </c:pt>
                <c:pt idx="18">
                  <c:v>126.71</c:v>
                </c:pt>
                <c:pt idx="19">
                  <c:v>166.7</c:v>
                </c:pt>
                <c:pt idx="20">
                  <c:v>187.97</c:v>
                </c:pt>
                <c:pt idx="21">
                  <c:v>174</c:v>
                </c:pt>
                <c:pt idx="22">
                  <c:v>134.30000000000001</c:v>
                </c:pt>
                <c:pt idx="23">
                  <c:v>118.52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0F-4D9F-B68A-67A27C6A9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137.5</c:v>
                </c:pt>
                <c:pt idx="1">
                  <c:v>113</c:v>
                </c:pt>
                <c:pt idx="2">
                  <c:v>112</c:v>
                </c:pt>
                <c:pt idx="3">
                  <c:v>113</c:v>
                </c:pt>
                <c:pt idx="4">
                  <c:v>111</c:v>
                </c:pt>
                <c:pt idx="5">
                  <c:v>117.5</c:v>
                </c:pt>
                <c:pt idx="6">
                  <c:v>134</c:v>
                </c:pt>
                <c:pt idx="7">
                  <c:v>134</c:v>
                </c:pt>
                <c:pt idx="8">
                  <c:v>109.5</c:v>
                </c:pt>
                <c:pt idx="9">
                  <c:v>103.5</c:v>
                </c:pt>
                <c:pt idx="10">
                  <c:v>99</c:v>
                </c:pt>
                <c:pt idx="11">
                  <c:v>105</c:v>
                </c:pt>
                <c:pt idx="12">
                  <c:v>110</c:v>
                </c:pt>
                <c:pt idx="13">
                  <c:v>109</c:v>
                </c:pt>
                <c:pt idx="14">
                  <c:v>122</c:v>
                </c:pt>
                <c:pt idx="15">
                  <c:v>135.5</c:v>
                </c:pt>
                <c:pt idx="16">
                  <c:v>154.5</c:v>
                </c:pt>
                <c:pt idx="17">
                  <c:v>169</c:v>
                </c:pt>
                <c:pt idx="18">
                  <c:v>181</c:v>
                </c:pt>
                <c:pt idx="19">
                  <c:v>182.5</c:v>
                </c:pt>
                <c:pt idx="20">
                  <c:v>185</c:v>
                </c:pt>
                <c:pt idx="21">
                  <c:v>186.5</c:v>
                </c:pt>
                <c:pt idx="22">
                  <c:v>196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3-4EA4-846D-2E86F91EF3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765.35600000000011</c:v>
                </c:pt>
                <c:pt idx="1">
                  <c:v>788.84299999999996</c:v>
                </c:pt>
                <c:pt idx="2">
                  <c:v>787.03899999999999</c:v>
                </c:pt>
                <c:pt idx="3">
                  <c:v>784.52700000000004</c:v>
                </c:pt>
                <c:pt idx="4">
                  <c:v>782.42700000000002</c:v>
                </c:pt>
                <c:pt idx="5">
                  <c:v>837.07699999999988</c:v>
                </c:pt>
                <c:pt idx="6">
                  <c:v>842.41000000000008</c:v>
                </c:pt>
                <c:pt idx="7">
                  <c:v>862.65499999999997</c:v>
                </c:pt>
                <c:pt idx="8">
                  <c:v>873.76499999999999</c:v>
                </c:pt>
                <c:pt idx="9">
                  <c:v>877.09799999999996</c:v>
                </c:pt>
                <c:pt idx="10">
                  <c:v>875.88300000000004</c:v>
                </c:pt>
                <c:pt idx="11">
                  <c:v>874.38199999999995</c:v>
                </c:pt>
                <c:pt idx="12">
                  <c:v>873.40300000000002</c:v>
                </c:pt>
                <c:pt idx="13">
                  <c:v>873.42699999999991</c:v>
                </c:pt>
                <c:pt idx="14">
                  <c:v>874.38000000000011</c:v>
                </c:pt>
                <c:pt idx="15">
                  <c:v>869.87399999999991</c:v>
                </c:pt>
                <c:pt idx="16">
                  <c:v>879.03300000000013</c:v>
                </c:pt>
                <c:pt idx="17">
                  <c:v>870.69100000000003</c:v>
                </c:pt>
                <c:pt idx="18">
                  <c:v>864.8359999999999</c:v>
                </c:pt>
                <c:pt idx="19">
                  <c:v>854.60300000000007</c:v>
                </c:pt>
                <c:pt idx="20">
                  <c:v>727.96299999999997</c:v>
                </c:pt>
                <c:pt idx="21">
                  <c:v>726.87199999999996</c:v>
                </c:pt>
                <c:pt idx="22">
                  <c:v>803.80399999999997</c:v>
                </c:pt>
                <c:pt idx="23">
                  <c:v>755.06200000000013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3-4EA4-846D-2E86F91EF3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1408.1419999999998</c:v>
                </c:pt>
                <c:pt idx="1">
                  <c:v>1411.481</c:v>
                </c:pt>
                <c:pt idx="2">
                  <c:v>1379.098</c:v>
                </c:pt>
                <c:pt idx="3">
                  <c:v>1362.1480000000001</c:v>
                </c:pt>
                <c:pt idx="4">
                  <c:v>1363.5730000000003</c:v>
                </c:pt>
                <c:pt idx="5">
                  <c:v>1370.68</c:v>
                </c:pt>
                <c:pt idx="6">
                  <c:v>1425.5120000000002</c:v>
                </c:pt>
                <c:pt idx="7">
                  <c:v>1493.0410000000002</c:v>
                </c:pt>
                <c:pt idx="8">
                  <c:v>1526.365</c:v>
                </c:pt>
                <c:pt idx="9">
                  <c:v>1530.9359999999999</c:v>
                </c:pt>
                <c:pt idx="10">
                  <c:v>1540.1210000000001</c:v>
                </c:pt>
                <c:pt idx="11">
                  <c:v>1556.5230000000001</c:v>
                </c:pt>
                <c:pt idx="12">
                  <c:v>1559.0600000000002</c:v>
                </c:pt>
                <c:pt idx="13">
                  <c:v>1543.7000000000003</c:v>
                </c:pt>
                <c:pt idx="14">
                  <c:v>1543.3010000000002</c:v>
                </c:pt>
                <c:pt idx="15">
                  <c:v>1553.6539999999998</c:v>
                </c:pt>
                <c:pt idx="16">
                  <c:v>1570.0860000000002</c:v>
                </c:pt>
                <c:pt idx="17">
                  <c:v>1554.1210000000001</c:v>
                </c:pt>
                <c:pt idx="18">
                  <c:v>1522.624</c:v>
                </c:pt>
                <c:pt idx="19">
                  <c:v>1450.6989999999998</c:v>
                </c:pt>
                <c:pt idx="20">
                  <c:v>1407.5970000000002</c:v>
                </c:pt>
                <c:pt idx="21">
                  <c:v>1325.9030000000002</c:v>
                </c:pt>
                <c:pt idx="22">
                  <c:v>1301.8129999999999</c:v>
                </c:pt>
                <c:pt idx="23">
                  <c:v>1276.807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3-4EA4-846D-2E86F91EF3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4166.0529999999999</c:v>
                </c:pt>
                <c:pt idx="1">
                  <c:v>3885.0129999999999</c:v>
                </c:pt>
                <c:pt idx="2">
                  <c:v>3697.88</c:v>
                </c:pt>
                <c:pt idx="3">
                  <c:v>3554.511</c:v>
                </c:pt>
                <c:pt idx="4">
                  <c:v>3525.8429999999998</c:v>
                </c:pt>
                <c:pt idx="5">
                  <c:v>3439.8199999999997</c:v>
                </c:pt>
                <c:pt idx="6">
                  <c:v>3542.0019999999995</c:v>
                </c:pt>
                <c:pt idx="7">
                  <c:v>3965.8059999999996</c:v>
                </c:pt>
                <c:pt idx="8">
                  <c:v>4433.5840000000007</c:v>
                </c:pt>
                <c:pt idx="9">
                  <c:v>4886.53</c:v>
                </c:pt>
                <c:pt idx="10">
                  <c:v>5227.8310000000001</c:v>
                </c:pt>
                <c:pt idx="11">
                  <c:v>5563.0180000000009</c:v>
                </c:pt>
                <c:pt idx="12">
                  <c:v>5856.2520000000004</c:v>
                </c:pt>
                <c:pt idx="13">
                  <c:v>5939.1589999999997</c:v>
                </c:pt>
                <c:pt idx="14">
                  <c:v>5793.567</c:v>
                </c:pt>
                <c:pt idx="15">
                  <c:v>5619.2690000000002</c:v>
                </c:pt>
                <c:pt idx="16">
                  <c:v>5517.9860000000008</c:v>
                </c:pt>
                <c:pt idx="17">
                  <c:v>5449.6140000000005</c:v>
                </c:pt>
                <c:pt idx="18">
                  <c:v>5255.6580000000013</c:v>
                </c:pt>
                <c:pt idx="19">
                  <c:v>5251.2520000000013</c:v>
                </c:pt>
                <c:pt idx="20">
                  <c:v>5336.299</c:v>
                </c:pt>
                <c:pt idx="21">
                  <c:v>5160.4879999999994</c:v>
                </c:pt>
                <c:pt idx="22">
                  <c:v>4874.9280000000008</c:v>
                </c:pt>
                <c:pt idx="23">
                  <c:v>4540.8030000000008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3-4EA4-846D-2E86F91EF3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431.99999999999994</c:v>
                </c:pt>
                <c:pt idx="1">
                  <c:v>409.99999999999994</c:v>
                </c:pt>
                <c:pt idx="2">
                  <c:v>397.99999999999994</c:v>
                </c:pt>
                <c:pt idx="3">
                  <c:v>389</c:v>
                </c:pt>
                <c:pt idx="4">
                  <c:v>387.99999999999994</c:v>
                </c:pt>
                <c:pt idx="5">
                  <c:v>400.99999999999994</c:v>
                </c:pt>
                <c:pt idx="6">
                  <c:v>444</c:v>
                </c:pt>
                <c:pt idx="7">
                  <c:v>499</c:v>
                </c:pt>
                <c:pt idx="8">
                  <c:v>548</c:v>
                </c:pt>
                <c:pt idx="9">
                  <c:v>576</c:v>
                </c:pt>
                <c:pt idx="10">
                  <c:v>582</c:v>
                </c:pt>
                <c:pt idx="11">
                  <c:v>582</c:v>
                </c:pt>
                <c:pt idx="12">
                  <c:v>594.99999999999989</c:v>
                </c:pt>
                <c:pt idx="13">
                  <c:v>591</c:v>
                </c:pt>
                <c:pt idx="14">
                  <c:v>569.00000000000011</c:v>
                </c:pt>
                <c:pt idx="15">
                  <c:v>554.00000000000011</c:v>
                </c:pt>
                <c:pt idx="16">
                  <c:v>555.99999999999989</c:v>
                </c:pt>
                <c:pt idx="17">
                  <c:v>570</c:v>
                </c:pt>
                <c:pt idx="18">
                  <c:v>576</c:v>
                </c:pt>
                <c:pt idx="19">
                  <c:v>579</c:v>
                </c:pt>
                <c:pt idx="20">
                  <c:v>564.99999999999989</c:v>
                </c:pt>
                <c:pt idx="21">
                  <c:v>526</c:v>
                </c:pt>
                <c:pt idx="22">
                  <c:v>486</c:v>
                </c:pt>
                <c:pt idx="23">
                  <c:v>430.99999999999994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23-4EA4-846D-2E86F91EF3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23-4EA4-846D-2E86F91EF3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125.001</c:v>
                </c:pt>
                <c:pt idx="11">
                  <c:v>235</c:v>
                </c:pt>
                <c:pt idx="12">
                  <c:v>79.472999999999999</c:v>
                </c:pt>
                <c:pt idx="13">
                  <c:v>1E-3</c:v>
                </c:pt>
                <c:pt idx="14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23-4EA4-846D-2E86F91EF3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F23-4EA4-846D-2E86F91EF3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F23-4EA4-846D-2E86F91EF3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F23-4EA4-846D-2E86F91EF3D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326.60000000000002</c:v>
                </c:pt>
                <c:pt idx="1">
                  <c:v>165</c:v>
                </c:pt>
                <c:pt idx="2">
                  <c:v>103</c:v>
                </c:pt>
                <c:pt idx="3">
                  <c:v>92</c:v>
                </c:pt>
                <c:pt idx="4">
                  <c:v>156.6</c:v>
                </c:pt>
                <c:pt idx="5">
                  <c:v>122</c:v>
                </c:pt>
                <c:pt idx="6">
                  <c:v>306.89999999999998</c:v>
                </c:pt>
                <c:pt idx="7">
                  <c:v>447</c:v>
                </c:pt>
                <c:pt idx="8">
                  <c:v>838</c:v>
                </c:pt>
                <c:pt idx="9">
                  <c:v>857</c:v>
                </c:pt>
                <c:pt idx="10">
                  <c:v>884</c:v>
                </c:pt>
                <c:pt idx="11">
                  <c:v>884.197</c:v>
                </c:pt>
                <c:pt idx="12">
                  <c:v>884</c:v>
                </c:pt>
                <c:pt idx="13">
                  <c:v>881</c:v>
                </c:pt>
                <c:pt idx="14">
                  <c:v>816.8</c:v>
                </c:pt>
                <c:pt idx="15">
                  <c:v>591.20000000000005</c:v>
                </c:pt>
                <c:pt idx="16">
                  <c:v>374</c:v>
                </c:pt>
                <c:pt idx="17">
                  <c:v>311</c:v>
                </c:pt>
                <c:pt idx="18">
                  <c:v>239</c:v>
                </c:pt>
                <c:pt idx="19">
                  <c:v>170</c:v>
                </c:pt>
                <c:pt idx="20">
                  <c:v>157</c:v>
                </c:pt>
                <c:pt idx="21">
                  <c:v>117</c:v>
                </c:pt>
                <c:pt idx="22">
                  <c:v>137</c:v>
                </c:pt>
                <c:pt idx="23">
                  <c:v>270.60000000000002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F23-4EA4-846D-2E86F91EF3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9.8309999999999995</c:v>
                </c:pt>
                <c:pt idx="6">
                  <c:v>6.3609999999999998</c:v>
                </c:pt>
                <c:pt idx="17">
                  <c:v>0.76800000000000002</c:v>
                </c:pt>
                <c:pt idx="18">
                  <c:v>6.9619999999999997</c:v>
                </c:pt>
                <c:pt idx="19">
                  <c:v>9.7029999999999994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F23-4EA4-846D-2E86F91EF3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F23-4EA4-846D-2E86F91EF3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F23-4EA4-846D-2E86F91EF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118.2</c:v>
                </c:pt>
                <c:pt idx="1">
                  <c:v>117.16</c:v>
                </c:pt>
                <c:pt idx="2">
                  <c:v>114.62</c:v>
                </c:pt>
                <c:pt idx="3">
                  <c:v>113</c:v>
                </c:pt>
                <c:pt idx="4">
                  <c:v>113.46</c:v>
                </c:pt>
                <c:pt idx="5">
                  <c:v>111.33</c:v>
                </c:pt>
                <c:pt idx="6">
                  <c:v>113.9</c:v>
                </c:pt>
                <c:pt idx="7">
                  <c:v>114.62</c:v>
                </c:pt>
                <c:pt idx="8">
                  <c:v>111.44</c:v>
                </c:pt>
                <c:pt idx="9">
                  <c:v>101.99</c:v>
                </c:pt>
                <c:pt idx="10">
                  <c:v>98.29</c:v>
                </c:pt>
                <c:pt idx="11">
                  <c:v>60.01</c:v>
                </c:pt>
                <c:pt idx="12">
                  <c:v>100</c:v>
                </c:pt>
                <c:pt idx="13">
                  <c:v>101.15</c:v>
                </c:pt>
                <c:pt idx="14">
                  <c:v>105</c:v>
                </c:pt>
                <c:pt idx="15">
                  <c:v>109.77</c:v>
                </c:pt>
                <c:pt idx="16">
                  <c:v>115.51</c:v>
                </c:pt>
                <c:pt idx="17">
                  <c:v>129.32</c:v>
                </c:pt>
                <c:pt idx="18">
                  <c:v>126.71</c:v>
                </c:pt>
                <c:pt idx="19">
                  <c:v>166.7</c:v>
                </c:pt>
                <c:pt idx="20">
                  <c:v>187.97</c:v>
                </c:pt>
                <c:pt idx="21">
                  <c:v>174</c:v>
                </c:pt>
                <c:pt idx="22">
                  <c:v>134.30000000000001</c:v>
                </c:pt>
                <c:pt idx="23">
                  <c:v>118.52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F23-4EA4-846D-2E86F91EF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7245.616</v>
      </c>
      <c r="C4" s="18">
        <v>6783.3389999999999</v>
      </c>
      <c r="D4" s="18">
        <v>6487.0050000000001</v>
      </c>
      <c r="E4" s="18">
        <v>6305.17</v>
      </c>
      <c r="F4" s="18">
        <v>6337.4829999999993</v>
      </c>
      <c r="G4" s="18">
        <v>6297.9220000000005</v>
      </c>
      <c r="H4" s="18">
        <v>6701.1960000000008</v>
      </c>
      <c r="I4" s="18">
        <v>7401.4970000000003</v>
      </c>
      <c r="J4" s="18">
        <v>8329.2139999999999</v>
      </c>
      <c r="K4" s="18">
        <v>8831.0640000000003</v>
      </c>
      <c r="L4" s="18">
        <v>9333.8350000000009</v>
      </c>
      <c r="M4" s="18">
        <v>9800.1200000000044</v>
      </c>
      <c r="N4" s="18">
        <v>9957.1880000000019</v>
      </c>
      <c r="O4" s="18">
        <v>9937.2860000000037</v>
      </c>
      <c r="P4" s="18">
        <v>9719.0709999999999</v>
      </c>
      <c r="Q4" s="18">
        <v>9323.4849999999969</v>
      </c>
      <c r="R4" s="18">
        <v>9051.6180000000004</v>
      </c>
      <c r="S4" s="18">
        <v>8925.2090000000007</v>
      </c>
      <c r="T4" s="18">
        <v>8646.1320000000014</v>
      </c>
      <c r="U4" s="18">
        <v>8497.7789999999986</v>
      </c>
      <c r="V4" s="18">
        <v>8388.9319999999989</v>
      </c>
      <c r="W4" s="18">
        <v>8052.7549999999983</v>
      </c>
      <c r="X4" s="18">
        <v>7809.5149999999994</v>
      </c>
      <c r="Y4" s="18">
        <v>7427.2390000000005</v>
      </c>
      <c r="Z4" s="19"/>
      <c r="AA4" s="20">
        <f>SUM(B4:Z4)</f>
        <v>195589.67000000004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118.2</v>
      </c>
      <c r="C7" s="28">
        <v>117.16</v>
      </c>
      <c r="D7" s="28">
        <v>114.62</v>
      </c>
      <c r="E7" s="28">
        <v>113</v>
      </c>
      <c r="F7" s="28">
        <v>113.46</v>
      </c>
      <c r="G7" s="28">
        <v>111.33</v>
      </c>
      <c r="H7" s="28">
        <v>113.9</v>
      </c>
      <c r="I7" s="28">
        <v>114.62</v>
      </c>
      <c r="J7" s="28">
        <v>111.44</v>
      </c>
      <c r="K7" s="28">
        <v>101.99</v>
      </c>
      <c r="L7" s="28">
        <v>98.29</v>
      </c>
      <c r="M7" s="28">
        <v>60.01</v>
      </c>
      <c r="N7" s="28">
        <v>100</v>
      </c>
      <c r="O7" s="28">
        <v>101.15</v>
      </c>
      <c r="P7" s="28">
        <v>105</v>
      </c>
      <c r="Q7" s="28">
        <v>109.77</v>
      </c>
      <c r="R7" s="28">
        <v>115.51</v>
      </c>
      <c r="S7" s="28">
        <v>129.32</v>
      </c>
      <c r="T7" s="28">
        <v>126.71</v>
      </c>
      <c r="U7" s="28">
        <v>166.7</v>
      </c>
      <c r="V7" s="28">
        <v>187.97</v>
      </c>
      <c r="W7" s="28">
        <v>174</v>
      </c>
      <c r="X7" s="28">
        <v>134.30000000000001</v>
      </c>
      <c r="Y7" s="28">
        <v>118.52</v>
      </c>
      <c r="Z7" s="29"/>
      <c r="AA7" s="30">
        <f>IF(SUM(B7:Z7)&lt;&gt;0,AVERAGEIF(B7:Z7,"&lt;&gt;"""),"")</f>
        <v>119.04041666666666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329.49900000000002</v>
      </c>
      <c r="T10" s="42">
        <v>302</v>
      </c>
      <c r="U10" s="42">
        <v>616</v>
      </c>
      <c r="V10" s="42">
        <v>616</v>
      </c>
      <c r="W10" s="42">
        <v>616</v>
      </c>
      <c r="X10" s="42">
        <v>395.57</v>
      </c>
      <c r="Y10" s="42">
        <v>302</v>
      </c>
      <c r="Z10" s="43"/>
      <c r="AA10" s="44">
        <f t="shared" ref="AA10:AA15" si="0">SUM(B10:Z10)</f>
        <v>8462.0689999999995</v>
      </c>
    </row>
    <row r="11" spans="1:27" ht="24.95" customHeight="1" x14ac:dyDescent="0.2">
      <c r="A11" s="45" t="s">
        <v>7</v>
      </c>
      <c r="B11" s="46">
        <v>231</v>
      </c>
      <c r="C11" s="47">
        <v>206</v>
      </c>
      <c r="D11" s="47">
        <v>191</v>
      </c>
      <c r="E11" s="47">
        <v>181</v>
      </c>
      <c r="F11" s="47">
        <v>181</v>
      </c>
      <c r="G11" s="47">
        <v>196</v>
      </c>
      <c r="H11" s="47">
        <v>241</v>
      </c>
      <c r="I11" s="47">
        <v>293</v>
      </c>
      <c r="J11" s="47">
        <v>331</v>
      </c>
      <c r="K11" s="47">
        <v>345</v>
      </c>
      <c r="L11" s="47">
        <v>339</v>
      </c>
      <c r="M11" s="47">
        <v>330</v>
      </c>
      <c r="N11" s="47">
        <v>340</v>
      </c>
      <c r="O11" s="47">
        <v>338</v>
      </c>
      <c r="P11" s="47">
        <v>323</v>
      </c>
      <c r="Q11" s="47">
        <v>320</v>
      </c>
      <c r="R11" s="47">
        <v>339</v>
      </c>
      <c r="S11" s="47">
        <v>373</v>
      </c>
      <c r="T11" s="47">
        <v>397</v>
      </c>
      <c r="U11" s="47">
        <v>406</v>
      </c>
      <c r="V11" s="47">
        <v>392</v>
      </c>
      <c r="W11" s="47">
        <v>352</v>
      </c>
      <c r="X11" s="47">
        <v>311</v>
      </c>
      <c r="Y11" s="47">
        <v>254</v>
      </c>
      <c r="Z11" s="48"/>
      <c r="AA11" s="49">
        <f t="shared" si="0"/>
        <v>7210</v>
      </c>
    </row>
    <row r="12" spans="1:27" ht="24.95" customHeight="1" x14ac:dyDescent="0.2">
      <c r="A12" s="50" t="s">
        <v>8</v>
      </c>
      <c r="B12" s="51">
        <v>4095.3629999999998</v>
      </c>
      <c r="C12" s="52">
        <v>3544.924</v>
      </c>
      <c r="D12" s="52">
        <v>3347.6020000000003</v>
      </c>
      <c r="E12" s="52">
        <v>3220.6750000000002</v>
      </c>
      <c r="F12" s="52">
        <v>3254.9180000000006</v>
      </c>
      <c r="G12" s="52">
        <v>3147.4249999999997</v>
      </c>
      <c r="H12" s="52">
        <v>3277.0200000000004</v>
      </c>
      <c r="I12" s="52">
        <v>2979.0010000000002</v>
      </c>
      <c r="J12" s="52">
        <v>2689.857</v>
      </c>
      <c r="K12" s="52">
        <v>2141.2620000000002</v>
      </c>
      <c r="L12" s="52">
        <v>1880.627</v>
      </c>
      <c r="M12" s="52">
        <v>1880.627</v>
      </c>
      <c r="N12" s="52">
        <v>1880.627</v>
      </c>
      <c r="O12" s="52">
        <v>1931.8609999999999</v>
      </c>
      <c r="P12" s="52">
        <v>2080.627</v>
      </c>
      <c r="Q12" s="52">
        <v>2325.652</v>
      </c>
      <c r="R12" s="52">
        <v>2840.8130000000001</v>
      </c>
      <c r="S12" s="52">
        <v>3445.4639999999999</v>
      </c>
      <c r="T12" s="52">
        <v>3575.5590000000002</v>
      </c>
      <c r="U12" s="52">
        <v>3609.4369999999999</v>
      </c>
      <c r="V12" s="52">
        <v>3659.89</v>
      </c>
      <c r="W12" s="52">
        <v>3722.9250000000002</v>
      </c>
      <c r="X12" s="52">
        <v>3753.9670000000001</v>
      </c>
      <c r="Y12" s="52">
        <v>3723.1960000000004</v>
      </c>
      <c r="Z12" s="53"/>
      <c r="AA12" s="54">
        <f t="shared" si="0"/>
        <v>72009.319000000003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214</v>
      </c>
      <c r="S13" s="52">
        <v>901</v>
      </c>
      <c r="T13" s="52">
        <v>1340</v>
      </c>
      <c r="U13" s="52">
        <v>1450</v>
      </c>
      <c r="V13" s="52">
        <v>1455</v>
      </c>
      <c r="W13" s="52">
        <v>1450</v>
      </c>
      <c r="X13" s="52">
        <v>1305</v>
      </c>
      <c r="Y13" s="52">
        <v>1079</v>
      </c>
      <c r="Z13" s="53"/>
      <c r="AA13" s="54">
        <f t="shared" si="0"/>
        <v>11377</v>
      </c>
    </row>
    <row r="14" spans="1:27" ht="24.95" customHeight="1" x14ac:dyDescent="0.2">
      <c r="A14" s="55" t="s">
        <v>10</v>
      </c>
      <c r="B14" s="56">
        <v>535.25299999999993</v>
      </c>
      <c r="C14" s="57">
        <v>533.21499999999992</v>
      </c>
      <c r="D14" s="57">
        <v>536.50300000000004</v>
      </c>
      <c r="E14" s="57">
        <v>550.495</v>
      </c>
      <c r="F14" s="57">
        <v>546.56500000000005</v>
      </c>
      <c r="G14" s="57">
        <v>559.59699999999998</v>
      </c>
      <c r="H14" s="57">
        <v>869.17600000000004</v>
      </c>
      <c r="I14" s="57">
        <v>1865.4959999999999</v>
      </c>
      <c r="J14" s="57">
        <v>3128.3570000000004</v>
      </c>
      <c r="K14" s="57">
        <v>4255.8019999999997</v>
      </c>
      <c r="L14" s="57">
        <v>5072.2080000000005</v>
      </c>
      <c r="M14" s="57">
        <v>5541.4930000000004</v>
      </c>
      <c r="N14" s="57">
        <v>5722.5610000000006</v>
      </c>
      <c r="O14" s="57">
        <v>5649.4250000000011</v>
      </c>
      <c r="P14" s="57">
        <v>5256.4439999999995</v>
      </c>
      <c r="Q14" s="57">
        <v>4542.8330000000024</v>
      </c>
      <c r="R14" s="57">
        <v>3592.8050000000007</v>
      </c>
      <c r="S14" s="57">
        <v>2481.346</v>
      </c>
      <c r="T14" s="57">
        <v>1491.7729999999997</v>
      </c>
      <c r="U14" s="57">
        <v>1112.1420000000001</v>
      </c>
      <c r="V14" s="57">
        <v>1065.7420000000002</v>
      </c>
      <c r="W14" s="57">
        <v>1039.43</v>
      </c>
      <c r="X14" s="57">
        <v>996.87800000000004</v>
      </c>
      <c r="Y14" s="57">
        <v>955.34299999999996</v>
      </c>
      <c r="Z14" s="58"/>
      <c r="AA14" s="59">
        <f t="shared" si="0"/>
        <v>57900.882000000005</v>
      </c>
    </row>
    <row r="15" spans="1:27" ht="24.95" customHeight="1" x14ac:dyDescent="0.2">
      <c r="A15" s="55" t="s">
        <v>11</v>
      </c>
      <c r="B15" s="56">
        <v>51</v>
      </c>
      <c r="C15" s="57">
        <v>54</v>
      </c>
      <c r="D15" s="57">
        <v>57</v>
      </c>
      <c r="E15" s="57">
        <v>58</v>
      </c>
      <c r="F15" s="57">
        <v>57</v>
      </c>
      <c r="G15" s="57">
        <v>55</v>
      </c>
      <c r="H15" s="57">
        <v>53</v>
      </c>
      <c r="I15" s="57">
        <v>56</v>
      </c>
      <c r="J15" s="57">
        <v>67</v>
      </c>
      <c r="K15" s="57">
        <v>81</v>
      </c>
      <c r="L15" s="57">
        <v>93</v>
      </c>
      <c r="M15" s="57">
        <v>102</v>
      </c>
      <c r="N15" s="57">
        <v>105</v>
      </c>
      <c r="O15" s="57">
        <v>103</v>
      </c>
      <c r="P15" s="57">
        <v>96</v>
      </c>
      <c r="Q15" s="57">
        <v>84</v>
      </c>
      <c r="R15" s="57">
        <v>67</v>
      </c>
      <c r="S15" s="57">
        <v>47</v>
      </c>
      <c r="T15" s="57">
        <v>29</v>
      </c>
      <c r="U15" s="57">
        <v>23</v>
      </c>
      <c r="V15" s="57">
        <v>23</v>
      </c>
      <c r="W15" s="57">
        <v>24</v>
      </c>
      <c r="X15" s="57">
        <v>25</v>
      </c>
      <c r="Y15" s="57">
        <v>27</v>
      </c>
      <c r="Z15" s="58"/>
      <c r="AA15" s="59">
        <f t="shared" si="0"/>
        <v>1437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5505.6159999999991</v>
      </c>
      <c r="C16" s="62">
        <f t="shared" si="1"/>
        <v>4754.1390000000001</v>
      </c>
      <c r="D16" s="62">
        <f t="shared" si="1"/>
        <v>4548.1050000000005</v>
      </c>
      <c r="E16" s="62">
        <f t="shared" si="1"/>
        <v>4426.17</v>
      </c>
      <c r="F16" s="62">
        <f t="shared" si="1"/>
        <v>4576.4830000000002</v>
      </c>
      <c r="G16" s="62">
        <f t="shared" si="1"/>
        <v>4487.0219999999999</v>
      </c>
      <c r="H16" s="62">
        <f t="shared" si="1"/>
        <v>4959.1960000000008</v>
      </c>
      <c r="I16" s="62">
        <f t="shared" si="1"/>
        <v>5712.4970000000003</v>
      </c>
      <c r="J16" s="62">
        <f t="shared" si="1"/>
        <v>6709.2139999999999</v>
      </c>
      <c r="K16" s="62">
        <f t="shared" si="1"/>
        <v>7244.0640000000003</v>
      </c>
      <c r="L16" s="62">
        <f t="shared" si="1"/>
        <v>7775.8350000000009</v>
      </c>
      <c r="M16" s="62">
        <f t="shared" si="1"/>
        <v>8258.1200000000008</v>
      </c>
      <c r="N16" s="62">
        <f t="shared" si="1"/>
        <v>8426.1880000000001</v>
      </c>
      <c r="O16" s="62">
        <f t="shared" si="1"/>
        <v>8400.2860000000001</v>
      </c>
      <c r="P16" s="62">
        <f t="shared" si="1"/>
        <v>8134.0709999999999</v>
      </c>
      <c r="Q16" s="62">
        <f t="shared" si="1"/>
        <v>7650.4850000000024</v>
      </c>
      <c r="R16" s="62">
        <f t="shared" si="1"/>
        <v>7355.6180000000004</v>
      </c>
      <c r="S16" s="62">
        <f t="shared" si="1"/>
        <v>7577.3089999999993</v>
      </c>
      <c r="T16" s="62">
        <f t="shared" si="1"/>
        <v>7135.3320000000003</v>
      </c>
      <c r="U16" s="62">
        <f t="shared" si="1"/>
        <v>7216.5789999999997</v>
      </c>
      <c r="V16" s="62">
        <f t="shared" si="1"/>
        <v>7211.6319999999996</v>
      </c>
      <c r="W16" s="62">
        <f t="shared" si="1"/>
        <v>7204.3550000000005</v>
      </c>
      <c r="X16" s="62">
        <f t="shared" si="1"/>
        <v>6787.415</v>
      </c>
      <c r="Y16" s="62">
        <f t="shared" si="1"/>
        <v>6340.5389999999998</v>
      </c>
      <c r="Z16" s="63" t="str">
        <f t="shared" si="1"/>
        <v/>
      </c>
      <c r="AA16" s="64">
        <f>SUM(AA10:AA15)</f>
        <v>158396.27000000002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1794.9</v>
      </c>
      <c r="C29" s="72">
        <v>1759.9</v>
      </c>
      <c r="D29" s="72">
        <v>1748.9</v>
      </c>
      <c r="E29" s="72">
        <v>1740.9</v>
      </c>
      <c r="F29" s="72">
        <v>1858.9</v>
      </c>
      <c r="G29" s="72">
        <v>1873.9</v>
      </c>
      <c r="H29" s="72">
        <v>2009.9</v>
      </c>
      <c r="I29" s="72">
        <v>2352.9</v>
      </c>
      <c r="J29" s="72">
        <v>2766.9</v>
      </c>
      <c r="K29" s="72">
        <v>3031.9</v>
      </c>
      <c r="L29" s="72">
        <v>3175.9</v>
      </c>
      <c r="M29" s="72">
        <v>3361.9</v>
      </c>
      <c r="N29" s="72">
        <v>3418.9</v>
      </c>
      <c r="O29" s="72">
        <v>3408.9</v>
      </c>
      <c r="P29" s="72">
        <v>3283.9</v>
      </c>
      <c r="Q29" s="72">
        <v>3099.9</v>
      </c>
      <c r="R29" s="72">
        <v>2994.9</v>
      </c>
      <c r="S29" s="72">
        <v>3380.9</v>
      </c>
      <c r="T29" s="72">
        <v>3494.9</v>
      </c>
      <c r="U29" s="72">
        <v>3504.9</v>
      </c>
      <c r="V29" s="72">
        <v>3485.9</v>
      </c>
      <c r="W29" s="72">
        <v>3424.9</v>
      </c>
      <c r="X29" s="72">
        <v>3211.9</v>
      </c>
      <c r="Y29" s="72">
        <v>2917.9</v>
      </c>
      <c r="Z29" s="73"/>
      <c r="AA29" s="74">
        <f>SUM(B29:Z29)</f>
        <v>67104.60000000002</v>
      </c>
    </row>
    <row r="30" spans="1:27" ht="24.95" customHeight="1" x14ac:dyDescent="0.2">
      <c r="A30" s="75" t="s">
        <v>24</v>
      </c>
      <c r="B30" s="76">
        <v>1600.7159999999999</v>
      </c>
      <c r="C30" s="77">
        <v>1479.239</v>
      </c>
      <c r="D30" s="77">
        <v>1349.2049999999999</v>
      </c>
      <c r="E30" s="77">
        <v>1242.27</v>
      </c>
      <c r="F30" s="77">
        <v>1285.5830000000001</v>
      </c>
      <c r="G30" s="77">
        <v>1170.1220000000001</v>
      </c>
      <c r="H30" s="77">
        <v>1539.296</v>
      </c>
      <c r="I30" s="77">
        <v>2220.5970000000002</v>
      </c>
      <c r="J30" s="77">
        <v>2823.3139999999999</v>
      </c>
      <c r="K30" s="77">
        <v>3233.1640000000002</v>
      </c>
      <c r="L30" s="77">
        <v>3474.2080000000001</v>
      </c>
      <c r="M30" s="77">
        <v>3761.4929999999999</v>
      </c>
      <c r="N30" s="77">
        <v>3874.5610000000001</v>
      </c>
      <c r="O30" s="77">
        <v>3857.6590000000001</v>
      </c>
      <c r="P30" s="77">
        <v>3729.444</v>
      </c>
      <c r="Q30" s="77">
        <v>3533.585</v>
      </c>
      <c r="R30" s="77">
        <v>3077.7179999999998</v>
      </c>
      <c r="S30" s="77">
        <v>2743.4090000000001</v>
      </c>
      <c r="T30" s="77">
        <v>1970.432</v>
      </c>
      <c r="U30" s="77">
        <v>1860.6790000000001</v>
      </c>
      <c r="V30" s="77">
        <v>1824.732</v>
      </c>
      <c r="W30" s="77">
        <v>1933.4549999999999</v>
      </c>
      <c r="X30" s="77">
        <v>1983.5150000000001</v>
      </c>
      <c r="Y30" s="77">
        <v>1972.6389999999999</v>
      </c>
      <c r="Z30" s="78"/>
      <c r="AA30" s="79">
        <f>SUM(B30:Z30)</f>
        <v>57541.035000000011</v>
      </c>
    </row>
    <row r="31" spans="1:27" ht="24.95" customHeight="1" x14ac:dyDescent="0.2">
      <c r="A31" s="82" t="s">
        <v>25</v>
      </c>
      <c r="B31" s="80">
        <v>2664</v>
      </c>
      <c r="C31" s="81">
        <v>2084</v>
      </c>
      <c r="D31" s="81">
        <v>2024</v>
      </c>
      <c r="E31" s="81">
        <v>2024</v>
      </c>
      <c r="F31" s="81">
        <v>2024</v>
      </c>
      <c r="G31" s="81">
        <v>2054</v>
      </c>
      <c r="H31" s="81">
        <v>2004</v>
      </c>
      <c r="I31" s="81">
        <v>1704</v>
      </c>
      <c r="J31" s="81">
        <v>1624</v>
      </c>
      <c r="K31" s="81">
        <v>1504</v>
      </c>
      <c r="L31" s="81">
        <v>1641.7270000000001</v>
      </c>
      <c r="M31" s="81">
        <v>1641.7270000000001</v>
      </c>
      <c r="N31" s="81">
        <v>1641.7270000000001</v>
      </c>
      <c r="O31" s="81">
        <v>1641.7270000000001</v>
      </c>
      <c r="P31" s="81">
        <v>1641.7270000000001</v>
      </c>
      <c r="Q31" s="81">
        <v>1544</v>
      </c>
      <c r="R31" s="81">
        <v>1824</v>
      </c>
      <c r="S31" s="81">
        <v>1944</v>
      </c>
      <c r="T31" s="81">
        <v>2247</v>
      </c>
      <c r="U31" s="81">
        <v>2501</v>
      </c>
      <c r="V31" s="81">
        <v>2501</v>
      </c>
      <c r="W31" s="81">
        <v>2499</v>
      </c>
      <c r="X31" s="81">
        <v>2214</v>
      </c>
      <c r="Y31" s="81">
        <v>2024</v>
      </c>
      <c r="Z31" s="83"/>
      <c r="AA31" s="84">
        <f>SUM(B31:Z31)</f>
        <v>47216.634999999995</v>
      </c>
    </row>
    <row r="32" spans="1:27" ht="30" customHeight="1" thickBot="1" x14ac:dyDescent="0.25">
      <c r="A32" s="60" t="s">
        <v>26</v>
      </c>
      <c r="B32" s="61">
        <f>IF(LEN(B$2)&gt;0,SUM(B29:B31),"")</f>
        <v>6059.616</v>
      </c>
      <c r="C32" s="62">
        <f t="shared" ref="C32:Z32" si="4">IF(LEN(C$2)&gt;0,SUM(C29:C31),"")</f>
        <v>5323.1390000000001</v>
      </c>
      <c r="D32" s="62">
        <f t="shared" si="4"/>
        <v>5122.1049999999996</v>
      </c>
      <c r="E32" s="62">
        <f t="shared" si="4"/>
        <v>5007.17</v>
      </c>
      <c r="F32" s="62">
        <f t="shared" si="4"/>
        <v>5168.4830000000002</v>
      </c>
      <c r="G32" s="62">
        <f t="shared" si="4"/>
        <v>5098.0219999999999</v>
      </c>
      <c r="H32" s="62">
        <f t="shared" si="4"/>
        <v>5553.1959999999999</v>
      </c>
      <c r="I32" s="62">
        <f t="shared" si="4"/>
        <v>6277.4970000000003</v>
      </c>
      <c r="J32" s="62">
        <f t="shared" si="4"/>
        <v>7214.2139999999999</v>
      </c>
      <c r="K32" s="62">
        <f t="shared" si="4"/>
        <v>7769.0640000000003</v>
      </c>
      <c r="L32" s="62">
        <f t="shared" si="4"/>
        <v>8291.8350000000009</v>
      </c>
      <c r="M32" s="62">
        <f t="shared" si="4"/>
        <v>8765.1200000000008</v>
      </c>
      <c r="N32" s="62">
        <f t="shared" si="4"/>
        <v>8935.1880000000001</v>
      </c>
      <c r="O32" s="62">
        <f t="shared" si="4"/>
        <v>8908.2860000000001</v>
      </c>
      <c r="P32" s="62">
        <f t="shared" si="4"/>
        <v>8655.0709999999999</v>
      </c>
      <c r="Q32" s="62">
        <f t="shared" si="4"/>
        <v>8177.4850000000006</v>
      </c>
      <c r="R32" s="62">
        <f t="shared" si="4"/>
        <v>7896.6180000000004</v>
      </c>
      <c r="S32" s="62">
        <f t="shared" si="4"/>
        <v>8068.3090000000002</v>
      </c>
      <c r="T32" s="62">
        <f t="shared" si="4"/>
        <v>7712.3320000000003</v>
      </c>
      <c r="U32" s="62">
        <f t="shared" si="4"/>
        <v>7866.5789999999997</v>
      </c>
      <c r="V32" s="62">
        <f t="shared" si="4"/>
        <v>7811.6319999999996</v>
      </c>
      <c r="W32" s="62">
        <f t="shared" si="4"/>
        <v>7857.3549999999996</v>
      </c>
      <c r="X32" s="62">
        <f t="shared" si="4"/>
        <v>7409.415</v>
      </c>
      <c r="Y32" s="62">
        <f t="shared" si="4"/>
        <v>6914.5389999999998</v>
      </c>
      <c r="Z32" s="63" t="str">
        <f t="shared" si="4"/>
        <v/>
      </c>
      <c r="AA32" s="64">
        <f>SUM(AA29:AA31)</f>
        <v>171862.27000000002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64</v>
      </c>
      <c r="C35" s="95">
        <v>69</v>
      </c>
      <c r="D35" s="95">
        <v>69</v>
      </c>
      <c r="E35" s="95">
        <v>76</v>
      </c>
      <c r="F35" s="95">
        <v>87</v>
      </c>
      <c r="G35" s="95">
        <v>106</v>
      </c>
      <c r="H35" s="95">
        <v>89</v>
      </c>
      <c r="I35" s="95">
        <v>60</v>
      </c>
      <c r="J35" s="95">
        <v>24</v>
      </c>
      <c r="K35" s="95">
        <v>20</v>
      </c>
      <c r="L35" s="95">
        <v>22</v>
      </c>
      <c r="M35" s="95">
        <v>27</v>
      </c>
      <c r="N35" s="95">
        <v>28</v>
      </c>
      <c r="O35" s="95">
        <v>28</v>
      </c>
      <c r="P35" s="95">
        <v>26</v>
      </c>
      <c r="Q35" s="95">
        <v>22</v>
      </c>
      <c r="R35" s="95">
        <v>36</v>
      </c>
      <c r="S35" s="95">
        <v>60</v>
      </c>
      <c r="T35" s="95">
        <v>121</v>
      </c>
      <c r="U35" s="95">
        <v>148</v>
      </c>
      <c r="V35" s="95">
        <v>148</v>
      </c>
      <c r="W35" s="95">
        <v>148</v>
      </c>
      <c r="X35" s="95">
        <v>118</v>
      </c>
      <c r="Y35" s="95">
        <v>91</v>
      </c>
      <c r="Z35" s="96"/>
      <c r="AA35" s="74">
        <f t="shared" ref="AA35:AA40" si="5">SUM(B35:Z35)</f>
        <v>1687</v>
      </c>
    </row>
    <row r="36" spans="1:27" ht="24.95" customHeight="1" x14ac:dyDescent="0.2">
      <c r="A36" s="97" t="s">
        <v>29</v>
      </c>
      <c r="B36" s="98">
        <v>435</v>
      </c>
      <c r="C36" s="99">
        <v>445</v>
      </c>
      <c r="D36" s="99">
        <v>450</v>
      </c>
      <c r="E36" s="99">
        <v>450</v>
      </c>
      <c r="F36" s="99">
        <v>450</v>
      </c>
      <c r="G36" s="99">
        <v>450</v>
      </c>
      <c r="H36" s="99">
        <v>450</v>
      </c>
      <c r="I36" s="99">
        <v>450</v>
      </c>
      <c r="J36" s="99">
        <v>426</v>
      </c>
      <c r="K36" s="99">
        <v>450</v>
      </c>
      <c r="L36" s="99">
        <v>460</v>
      </c>
      <c r="M36" s="99">
        <v>460</v>
      </c>
      <c r="N36" s="99">
        <v>460</v>
      </c>
      <c r="O36" s="99">
        <v>460</v>
      </c>
      <c r="P36" s="99">
        <v>450</v>
      </c>
      <c r="Q36" s="99">
        <v>450</v>
      </c>
      <c r="R36" s="99">
        <v>450</v>
      </c>
      <c r="S36" s="99">
        <v>376</v>
      </c>
      <c r="T36" s="99">
        <v>401</v>
      </c>
      <c r="U36" s="99">
        <v>447</v>
      </c>
      <c r="V36" s="99">
        <v>397</v>
      </c>
      <c r="W36" s="99">
        <v>450</v>
      </c>
      <c r="X36" s="99">
        <v>449</v>
      </c>
      <c r="Y36" s="99">
        <v>428</v>
      </c>
      <c r="Z36" s="100"/>
      <c r="AA36" s="79">
        <f t="shared" si="5"/>
        <v>10594</v>
      </c>
    </row>
    <row r="37" spans="1:27" ht="24.95" customHeight="1" x14ac:dyDescent="0.2">
      <c r="A37" s="97" t="s">
        <v>30</v>
      </c>
      <c r="B37" s="98">
        <v>1191</v>
      </c>
      <c r="C37" s="99">
        <v>1197</v>
      </c>
      <c r="D37" s="99">
        <v>1190</v>
      </c>
      <c r="E37" s="99">
        <v>1177</v>
      </c>
      <c r="F37" s="99">
        <v>1174</v>
      </c>
      <c r="G37" s="99">
        <v>1182</v>
      </c>
      <c r="H37" s="99">
        <v>1153</v>
      </c>
      <c r="I37" s="99">
        <v>1129</v>
      </c>
      <c r="J37" s="99">
        <v>1120</v>
      </c>
      <c r="K37" s="99">
        <v>1067</v>
      </c>
      <c r="L37" s="99">
        <v>1047</v>
      </c>
      <c r="M37" s="99">
        <v>1040</v>
      </c>
      <c r="N37" s="99">
        <v>1027</v>
      </c>
      <c r="O37" s="99">
        <v>1034</v>
      </c>
      <c r="P37" s="99">
        <v>1069</v>
      </c>
      <c r="Q37" s="99">
        <v>1151</v>
      </c>
      <c r="R37" s="99">
        <v>829.4</v>
      </c>
      <c r="S37" s="99">
        <v>361.9</v>
      </c>
      <c r="T37" s="99">
        <v>612.4</v>
      </c>
      <c r="U37" s="99">
        <v>250</v>
      </c>
      <c r="V37" s="99">
        <v>500.2</v>
      </c>
      <c r="W37" s="99">
        <v>50.1</v>
      </c>
      <c r="X37" s="99">
        <v>294.5</v>
      </c>
      <c r="Y37" s="99">
        <v>517.70000000000005</v>
      </c>
      <c r="Z37" s="100"/>
      <c r="AA37" s="79">
        <f t="shared" si="5"/>
        <v>21364.200000000004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29</v>
      </c>
      <c r="M38" s="99">
        <v>15</v>
      </c>
      <c r="N38" s="99">
        <v>16</v>
      </c>
      <c r="O38" s="99">
        <v>15</v>
      </c>
      <c r="P38" s="99">
        <v>40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1065</v>
      </c>
    </row>
    <row r="39" spans="1:27" ht="24.95" customHeight="1" x14ac:dyDescent="0.2">
      <c r="A39" s="97" t="s">
        <v>32</v>
      </c>
      <c r="B39" s="98"/>
      <c r="C39" s="99">
        <v>268.2</v>
      </c>
      <c r="D39" s="99">
        <v>179.9</v>
      </c>
      <c r="E39" s="99">
        <v>126</v>
      </c>
      <c r="F39" s="99"/>
      <c r="G39" s="99">
        <v>22.9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330.6</v>
      </c>
      <c r="S39" s="99">
        <v>500</v>
      </c>
      <c r="T39" s="99">
        <v>326.39999999999998</v>
      </c>
      <c r="U39" s="99">
        <v>386.2</v>
      </c>
      <c r="V39" s="99">
        <v>82.1</v>
      </c>
      <c r="W39" s="99">
        <v>150.30000000000001</v>
      </c>
      <c r="X39" s="99">
        <v>110.6</v>
      </c>
      <c r="Y39" s="99"/>
      <c r="Z39" s="100"/>
      <c r="AA39" s="79">
        <f t="shared" si="5"/>
        <v>2483.1999999999998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1740</v>
      </c>
      <c r="C40" s="88">
        <f t="shared" si="6"/>
        <v>2029.2</v>
      </c>
      <c r="D40" s="88">
        <f t="shared" si="6"/>
        <v>1938.9</v>
      </c>
      <c r="E40" s="88">
        <f t="shared" si="6"/>
        <v>1879</v>
      </c>
      <c r="F40" s="88">
        <f t="shared" si="6"/>
        <v>1761</v>
      </c>
      <c r="G40" s="88">
        <f t="shared" si="6"/>
        <v>1810.9</v>
      </c>
      <c r="H40" s="88">
        <f t="shared" si="6"/>
        <v>1742</v>
      </c>
      <c r="I40" s="88">
        <f t="shared" si="6"/>
        <v>1689</v>
      </c>
      <c r="J40" s="88">
        <f t="shared" si="6"/>
        <v>1620</v>
      </c>
      <c r="K40" s="88">
        <f t="shared" si="6"/>
        <v>1587</v>
      </c>
      <c r="L40" s="88">
        <f t="shared" si="6"/>
        <v>1558</v>
      </c>
      <c r="M40" s="88">
        <f t="shared" si="6"/>
        <v>1542</v>
      </c>
      <c r="N40" s="88">
        <f t="shared" si="6"/>
        <v>1531</v>
      </c>
      <c r="O40" s="88">
        <f t="shared" si="6"/>
        <v>1537</v>
      </c>
      <c r="P40" s="88">
        <f t="shared" si="6"/>
        <v>1585</v>
      </c>
      <c r="Q40" s="88">
        <f t="shared" si="6"/>
        <v>1673</v>
      </c>
      <c r="R40" s="88">
        <f t="shared" si="6"/>
        <v>1696</v>
      </c>
      <c r="S40" s="88">
        <f t="shared" si="6"/>
        <v>1347.9</v>
      </c>
      <c r="T40" s="88">
        <f t="shared" si="6"/>
        <v>1510.8000000000002</v>
      </c>
      <c r="U40" s="88">
        <f t="shared" si="6"/>
        <v>1281.2</v>
      </c>
      <c r="V40" s="88">
        <f t="shared" si="6"/>
        <v>1177.3</v>
      </c>
      <c r="W40" s="88">
        <f t="shared" si="6"/>
        <v>848.40000000000009</v>
      </c>
      <c r="X40" s="88">
        <f t="shared" si="6"/>
        <v>1022.1</v>
      </c>
      <c r="Y40" s="88">
        <f t="shared" si="6"/>
        <v>1086.7</v>
      </c>
      <c r="Z40" s="89" t="str">
        <f t="shared" si="6"/>
        <v/>
      </c>
      <c r="AA40" s="90">
        <f t="shared" si="5"/>
        <v>37193.4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1186</v>
      </c>
      <c r="C45" s="99">
        <v>1192</v>
      </c>
      <c r="D45" s="99">
        <v>1185</v>
      </c>
      <c r="E45" s="99">
        <v>1172</v>
      </c>
      <c r="F45" s="99">
        <v>1169</v>
      </c>
      <c r="G45" s="99">
        <v>1177</v>
      </c>
      <c r="H45" s="99">
        <v>1148</v>
      </c>
      <c r="I45" s="99">
        <v>1124</v>
      </c>
      <c r="J45" s="99">
        <v>1115</v>
      </c>
      <c r="K45" s="99">
        <v>1062</v>
      </c>
      <c r="L45" s="99">
        <v>1042</v>
      </c>
      <c r="M45" s="99">
        <v>1035</v>
      </c>
      <c r="N45" s="99">
        <v>1022</v>
      </c>
      <c r="O45" s="99">
        <v>1029</v>
      </c>
      <c r="P45" s="99">
        <v>1064</v>
      </c>
      <c r="Q45" s="99">
        <v>1146</v>
      </c>
      <c r="R45" s="99">
        <v>824.4</v>
      </c>
      <c r="S45" s="99">
        <v>356.9</v>
      </c>
      <c r="T45" s="99">
        <v>607.4</v>
      </c>
      <c r="U45" s="99">
        <v>245</v>
      </c>
      <c r="V45" s="99">
        <v>495.2</v>
      </c>
      <c r="W45" s="99">
        <v>45.1</v>
      </c>
      <c r="X45" s="99">
        <v>289.5</v>
      </c>
      <c r="Y45" s="99">
        <v>512.70000000000005</v>
      </c>
      <c r="Z45" s="100"/>
      <c r="AA45" s="79">
        <f t="shared" si="7"/>
        <v>21244.200000000004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268.2</v>
      </c>
      <c r="D47" s="99">
        <v>179.9</v>
      </c>
      <c r="E47" s="99">
        <v>126</v>
      </c>
      <c r="F47" s="99"/>
      <c r="G47" s="99">
        <v>22.9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330.6</v>
      </c>
      <c r="S47" s="99">
        <v>500</v>
      </c>
      <c r="T47" s="99">
        <v>326.39999999999998</v>
      </c>
      <c r="U47" s="99">
        <v>386.2</v>
      </c>
      <c r="V47" s="99">
        <v>82.1</v>
      </c>
      <c r="W47" s="99">
        <v>150.30000000000001</v>
      </c>
      <c r="X47" s="99">
        <v>110.6</v>
      </c>
      <c r="Y47" s="99"/>
      <c r="Z47" s="100"/>
      <c r="AA47" s="79">
        <f t="shared" si="7"/>
        <v>2483.1999999999998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1186</v>
      </c>
      <c r="C49" s="88">
        <f t="shared" ref="C49:Z49" si="8">IF(LEN(C$2)&gt;0,SUM(C43:C48),"")</f>
        <v>1460.2</v>
      </c>
      <c r="D49" s="88">
        <f t="shared" si="8"/>
        <v>1364.9</v>
      </c>
      <c r="E49" s="88">
        <f t="shared" si="8"/>
        <v>1298</v>
      </c>
      <c r="F49" s="88">
        <f t="shared" si="8"/>
        <v>1169</v>
      </c>
      <c r="G49" s="88">
        <f t="shared" si="8"/>
        <v>1199.9000000000001</v>
      </c>
      <c r="H49" s="88">
        <f t="shared" si="8"/>
        <v>1148</v>
      </c>
      <c r="I49" s="88">
        <f t="shared" si="8"/>
        <v>1124</v>
      </c>
      <c r="J49" s="88">
        <f t="shared" si="8"/>
        <v>1115</v>
      </c>
      <c r="K49" s="88">
        <f t="shared" si="8"/>
        <v>1062</v>
      </c>
      <c r="L49" s="88">
        <f t="shared" si="8"/>
        <v>1042</v>
      </c>
      <c r="M49" s="88">
        <f t="shared" si="8"/>
        <v>1035</v>
      </c>
      <c r="N49" s="88">
        <f t="shared" si="8"/>
        <v>1022</v>
      </c>
      <c r="O49" s="88">
        <f t="shared" si="8"/>
        <v>1029</v>
      </c>
      <c r="P49" s="88">
        <f t="shared" si="8"/>
        <v>1064</v>
      </c>
      <c r="Q49" s="88">
        <f t="shared" si="8"/>
        <v>1146</v>
      </c>
      <c r="R49" s="88">
        <f t="shared" si="8"/>
        <v>1155</v>
      </c>
      <c r="S49" s="88">
        <f t="shared" si="8"/>
        <v>856.9</v>
      </c>
      <c r="T49" s="88">
        <f t="shared" si="8"/>
        <v>933.8</v>
      </c>
      <c r="U49" s="88">
        <f t="shared" si="8"/>
        <v>631.20000000000005</v>
      </c>
      <c r="V49" s="88">
        <f t="shared" si="8"/>
        <v>577.29999999999995</v>
      </c>
      <c r="W49" s="88">
        <f t="shared" si="8"/>
        <v>195.4</v>
      </c>
      <c r="X49" s="88">
        <f t="shared" si="8"/>
        <v>400.1</v>
      </c>
      <c r="Y49" s="88">
        <f t="shared" si="8"/>
        <v>512.70000000000005</v>
      </c>
      <c r="Z49" s="89" t="str">
        <f t="shared" si="8"/>
        <v/>
      </c>
      <c r="AA49" s="90">
        <f t="shared" si="7"/>
        <v>23727.4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7245.6159999999991</v>
      </c>
      <c r="C52" s="88">
        <f t="shared" si="10"/>
        <v>6783.3389999999999</v>
      </c>
      <c r="D52" s="88">
        <f t="shared" si="10"/>
        <v>6487.005000000001</v>
      </c>
      <c r="E52" s="88">
        <f t="shared" si="10"/>
        <v>6305.17</v>
      </c>
      <c r="F52" s="88">
        <f t="shared" si="10"/>
        <v>6337.4830000000002</v>
      </c>
      <c r="G52" s="88">
        <f t="shared" si="10"/>
        <v>6297.9220000000005</v>
      </c>
      <c r="H52" s="88">
        <f t="shared" si="10"/>
        <v>6701.1960000000008</v>
      </c>
      <c r="I52" s="88">
        <f t="shared" si="10"/>
        <v>7401.4970000000003</v>
      </c>
      <c r="J52" s="88">
        <f t="shared" si="10"/>
        <v>8329.2139999999999</v>
      </c>
      <c r="K52" s="88">
        <f t="shared" si="10"/>
        <v>8831.0640000000003</v>
      </c>
      <c r="L52" s="88">
        <f t="shared" si="10"/>
        <v>9333.8350000000009</v>
      </c>
      <c r="M52" s="88">
        <f t="shared" si="10"/>
        <v>9800.1200000000008</v>
      </c>
      <c r="N52" s="88">
        <f t="shared" si="10"/>
        <v>9957.1880000000001</v>
      </c>
      <c r="O52" s="88">
        <f t="shared" si="10"/>
        <v>9937.2860000000001</v>
      </c>
      <c r="P52" s="88">
        <f t="shared" si="10"/>
        <v>9719.0709999999999</v>
      </c>
      <c r="Q52" s="88">
        <f t="shared" si="10"/>
        <v>9323.4850000000024</v>
      </c>
      <c r="R52" s="88">
        <f t="shared" si="10"/>
        <v>9051.6180000000004</v>
      </c>
      <c r="S52" s="88">
        <f t="shared" si="10"/>
        <v>8925.2089999999989</v>
      </c>
      <c r="T52" s="88">
        <f t="shared" si="10"/>
        <v>8646.1320000000014</v>
      </c>
      <c r="U52" s="88">
        <f t="shared" si="10"/>
        <v>8497.7790000000005</v>
      </c>
      <c r="V52" s="88">
        <f t="shared" si="10"/>
        <v>8388.9319999999989</v>
      </c>
      <c r="W52" s="88">
        <f t="shared" si="10"/>
        <v>8052.755000000001</v>
      </c>
      <c r="X52" s="88">
        <f t="shared" si="10"/>
        <v>7809.5150000000003</v>
      </c>
      <c r="Y52" s="88">
        <f t="shared" si="10"/>
        <v>7427.2389999999996</v>
      </c>
      <c r="Z52" s="89" t="str">
        <f t="shared" si="10"/>
        <v/>
      </c>
      <c r="AA52" s="104">
        <f>SUM(B52:Z52)</f>
        <v>195589.67000000004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7245.6510000000007</v>
      </c>
      <c r="C4" s="18">
        <v>6783.3370000000014</v>
      </c>
      <c r="D4" s="18">
        <v>6487.0169999999989</v>
      </c>
      <c r="E4" s="18">
        <v>6305.1860000000006</v>
      </c>
      <c r="F4" s="18">
        <v>6337.4430000000011</v>
      </c>
      <c r="G4" s="18">
        <v>6297.9080000000031</v>
      </c>
      <c r="H4" s="18">
        <v>6701.1850000000013</v>
      </c>
      <c r="I4" s="18">
        <v>7401.5020000000004</v>
      </c>
      <c r="J4" s="18">
        <v>8329.2139999999999</v>
      </c>
      <c r="K4" s="18">
        <v>8831.0640000000003</v>
      </c>
      <c r="L4" s="18">
        <v>9333.8360000000048</v>
      </c>
      <c r="M4" s="18">
        <v>9800.1200000000026</v>
      </c>
      <c r="N4" s="18">
        <v>9957.1880000000001</v>
      </c>
      <c r="O4" s="18">
        <v>9937.2870000000021</v>
      </c>
      <c r="P4" s="18">
        <v>9719.0489999999991</v>
      </c>
      <c r="Q4" s="18">
        <v>9323.4969999999994</v>
      </c>
      <c r="R4" s="18">
        <v>9051.6049999999996</v>
      </c>
      <c r="S4" s="18">
        <v>8925.1940000000031</v>
      </c>
      <c r="T4" s="18">
        <v>8646.08</v>
      </c>
      <c r="U4" s="18">
        <v>8497.7569999999978</v>
      </c>
      <c r="V4" s="18">
        <v>8388.8589999999986</v>
      </c>
      <c r="W4" s="18">
        <v>8052.7629999999972</v>
      </c>
      <c r="X4" s="18">
        <v>7809.545000000001</v>
      </c>
      <c r="Y4" s="18">
        <v>7427.2720000000008</v>
      </c>
      <c r="Z4" s="19"/>
      <c r="AA4" s="20">
        <f>SUM(B4:Z4)</f>
        <v>195589.55900000001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118.2</v>
      </c>
      <c r="C7" s="28">
        <v>117.16</v>
      </c>
      <c r="D7" s="28">
        <v>114.62</v>
      </c>
      <c r="E7" s="28">
        <v>113</v>
      </c>
      <c r="F7" s="28">
        <v>113.46</v>
      </c>
      <c r="G7" s="28">
        <v>111.33</v>
      </c>
      <c r="H7" s="28">
        <v>113.9</v>
      </c>
      <c r="I7" s="28">
        <v>114.62</v>
      </c>
      <c r="J7" s="28">
        <v>111.44</v>
      </c>
      <c r="K7" s="28">
        <v>101.99</v>
      </c>
      <c r="L7" s="28">
        <v>98.29</v>
      </c>
      <c r="M7" s="28">
        <v>60.01</v>
      </c>
      <c r="N7" s="28">
        <v>100</v>
      </c>
      <c r="O7" s="28">
        <v>101.15</v>
      </c>
      <c r="P7" s="28">
        <v>105</v>
      </c>
      <c r="Q7" s="28">
        <v>109.77</v>
      </c>
      <c r="R7" s="28">
        <v>115.51</v>
      </c>
      <c r="S7" s="28">
        <v>129.32</v>
      </c>
      <c r="T7" s="28">
        <v>126.71</v>
      </c>
      <c r="U7" s="28">
        <v>166.7</v>
      </c>
      <c r="V7" s="28">
        <v>187.97</v>
      </c>
      <c r="W7" s="28">
        <v>174</v>
      </c>
      <c r="X7" s="28">
        <v>134.30000000000001</v>
      </c>
      <c r="Y7" s="28">
        <v>118.52</v>
      </c>
      <c r="Z7" s="29"/>
      <c r="AA7" s="30">
        <f>IF(SUM(B7:Z7)&lt;&gt;0,AVERAGEIF(B7:Z7,"&lt;&gt;"""),"")</f>
        <v>119.04041666666666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9.8309999999999995</v>
      </c>
      <c r="H14" s="57">
        <v>6.3609999999999998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0.76800000000000002</v>
      </c>
      <c r="T14" s="57">
        <v>6.9619999999999997</v>
      </c>
      <c r="U14" s="57">
        <v>9.7029999999999994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123.62500000000001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9.8309999999999995</v>
      </c>
      <c r="H16" s="62">
        <f t="shared" si="1"/>
        <v>6.3609999999999998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0.76800000000000002</v>
      </c>
      <c r="T16" s="62">
        <f t="shared" si="1"/>
        <v>6.9619999999999997</v>
      </c>
      <c r="U16" s="62">
        <f t="shared" si="1"/>
        <v>9.7029999999999994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123.62500000000001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765.35600000000011</v>
      </c>
      <c r="C19" s="72">
        <v>788.84299999999996</v>
      </c>
      <c r="D19" s="72">
        <v>787.03899999999999</v>
      </c>
      <c r="E19" s="72">
        <v>784.52700000000004</v>
      </c>
      <c r="F19" s="72">
        <v>782.42700000000002</v>
      </c>
      <c r="G19" s="72">
        <v>837.07699999999988</v>
      </c>
      <c r="H19" s="72">
        <v>842.41000000000008</v>
      </c>
      <c r="I19" s="72">
        <v>862.65499999999997</v>
      </c>
      <c r="J19" s="72">
        <v>873.76499999999999</v>
      </c>
      <c r="K19" s="72">
        <v>877.09799999999996</v>
      </c>
      <c r="L19" s="72">
        <v>875.88300000000004</v>
      </c>
      <c r="M19" s="72">
        <v>874.38199999999995</v>
      </c>
      <c r="N19" s="72">
        <v>873.40300000000002</v>
      </c>
      <c r="O19" s="72">
        <v>873.42699999999991</v>
      </c>
      <c r="P19" s="72">
        <v>874.38000000000011</v>
      </c>
      <c r="Q19" s="72">
        <v>869.87399999999991</v>
      </c>
      <c r="R19" s="72">
        <v>879.03300000000013</v>
      </c>
      <c r="S19" s="72">
        <v>870.69100000000003</v>
      </c>
      <c r="T19" s="72">
        <v>864.8359999999999</v>
      </c>
      <c r="U19" s="72">
        <v>854.60300000000007</v>
      </c>
      <c r="V19" s="72">
        <v>727.96299999999997</v>
      </c>
      <c r="W19" s="72">
        <v>726.87199999999996</v>
      </c>
      <c r="X19" s="72">
        <v>803.80399999999997</v>
      </c>
      <c r="Y19" s="72">
        <v>755.06200000000013</v>
      </c>
      <c r="Z19" s="73"/>
      <c r="AA19" s="74">
        <f t="shared" ref="AA19:AA25" si="2">SUM(B19:Z19)</f>
        <v>19925.41</v>
      </c>
    </row>
    <row r="20" spans="1:27" ht="24.95" customHeight="1" x14ac:dyDescent="0.2">
      <c r="A20" s="75" t="s">
        <v>15</v>
      </c>
      <c r="B20" s="76">
        <v>1408.1419999999998</v>
      </c>
      <c r="C20" s="77">
        <v>1411.481</v>
      </c>
      <c r="D20" s="77">
        <v>1379.098</v>
      </c>
      <c r="E20" s="77">
        <v>1362.1480000000001</v>
      </c>
      <c r="F20" s="77">
        <v>1363.5730000000003</v>
      </c>
      <c r="G20" s="77">
        <v>1370.68</v>
      </c>
      <c r="H20" s="77">
        <v>1425.5120000000002</v>
      </c>
      <c r="I20" s="77">
        <v>1493.0410000000002</v>
      </c>
      <c r="J20" s="77">
        <v>1526.365</v>
      </c>
      <c r="K20" s="77">
        <v>1530.9359999999999</v>
      </c>
      <c r="L20" s="77">
        <v>1540.1210000000001</v>
      </c>
      <c r="M20" s="77">
        <v>1556.5230000000001</v>
      </c>
      <c r="N20" s="77">
        <v>1559.0600000000002</v>
      </c>
      <c r="O20" s="77">
        <v>1543.7000000000003</v>
      </c>
      <c r="P20" s="77">
        <v>1543.3010000000002</v>
      </c>
      <c r="Q20" s="77">
        <v>1553.6539999999998</v>
      </c>
      <c r="R20" s="77">
        <v>1570.0860000000002</v>
      </c>
      <c r="S20" s="77">
        <v>1554.1210000000001</v>
      </c>
      <c r="T20" s="77">
        <v>1522.624</v>
      </c>
      <c r="U20" s="77">
        <v>1450.6989999999998</v>
      </c>
      <c r="V20" s="77">
        <v>1407.5970000000002</v>
      </c>
      <c r="W20" s="77">
        <v>1325.9030000000002</v>
      </c>
      <c r="X20" s="77">
        <v>1301.8129999999999</v>
      </c>
      <c r="Y20" s="77">
        <v>1276.807</v>
      </c>
      <c r="Z20" s="78"/>
      <c r="AA20" s="79">
        <f t="shared" si="2"/>
        <v>34976.985000000001</v>
      </c>
    </row>
    <row r="21" spans="1:27" ht="24.95" customHeight="1" x14ac:dyDescent="0.2">
      <c r="A21" s="75" t="s">
        <v>16</v>
      </c>
      <c r="B21" s="80">
        <v>4166.0529999999999</v>
      </c>
      <c r="C21" s="81">
        <v>3885.0129999999999</v>
      </c>
      <c r="D21" s="81">
        <v>3697.88</v>
      </c>
      <c r="E21" s="81">
        <v>3554.511</v>
      </c>
      <c r="F21" s="81">
        <v>3525.8429999999998</v>
      </c>
      <c r="G21" s="81">
        <v>3439.8199999999997</v>
      </c>
      <c r="H21" s="81">
        <v>3542.0019999999995</v>
      </c>
      <c r="I21" s="81">
        <v>3965.8059999999996</v>
      </c>
      <c r="J21" s="81">
        <v>4433.5840000000007</v>
      </c>
      <c r="K21" s="81">
        <v>4886.53</v>
      </c>
      <c r="L21" s="81">
        <v>5227.8310000000001</v>
      </c>
      <c r="M21" s="81">
        <v>5563.0180000000009</v>
      </c>
      <c r="N21" s="81">
        <v>5856.2520000000004</v>
      </c>
      <c r="O21" s="81">
        <v>5939.1589999999997</v>
      </c>
      <c r="P21" s="81">
        <v>5793.567</v>
      </c>
      <c r="Q21" s="81">
        <v>5619.2690000000002</v>
      </c>
      <c r="R21" s="81">
        <v>5517.9860000000008</v>
      </c>
      <c r="S21" s="81">
        <v>5449.6140000000005</v>
      </c>
      <c r="T21" s="81">
        <v>5255.6580000000013</v>
      </c>
      <c r="U21" s="81">
        <v>5251.2520000000013</v>
      </c>
      <c r="V21" s="81">
        <v>5336.299</v>
      </c>
      <c r="W21" s="81">
        <v>5160.4879999999994</v>
      </c>
      <c r="X21" s="81">
        <v>4874.9280000000008</v>
      </c>
      <c r="Y21" s="81">
        <v>4540.8030000000008</v>
      </c>
      <c r="Z21" s="78"/>
      <c r="AA21" s="79">
        <f t="shared" si="2"/>
        <v>114483.16600000001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125.001</v>
      </c>
      <c r="M22" s="81">
        <v>235</v>
      </c>
      <c r="N22" s="81">
        <v>79.472999999999999</v>
      </c>
      <c r="O22" s="81">
        <v>1E-3</v>
      </c>
      <c r="P22" s="81">
        <v>1E-3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439.47599999999994</v>
      </c>
    </row>
    <row r="23" spans="1:27" ht="24.95" customHeight="1" x14ac:dyDescent="0.2">
      <c r="A23" s="85" t="s">
        <v>18</v>
      </c>
      <c r="B23" s="77">
        <v>137.5</v>
      </c>
      <c r="C23" s="77">
        <v>113</v>
      </c>
      <c r="D23" s="77">
        <v>112</v>
      </c>
      <c r="E23" s="77">
        <v>113</v>
      </c>
      <c r="F23" s="77">
        <v>111</v>
      </c>
      <c r="G23" s="77">
        <v>117.5</v>
      </c>
      <c r="H23" s="77">
        <v>134</v>
      </c>
      <c r="I23" s="77">
        <v>134</v>
      </c>
      <c r="J23" s="77">
        <v>109.5</v>
      </c>
      <c r="K23" s="77">
        <v>103.5</v>
      </c>
      <c r="L23" s="77">
        <v>99</v>
      </c>
      <c r="M23" s="77">
        <v>105</v>
      </c>
      <c r="N23" s="77">
        <v>110</v>
      </c>
      <c r="O23" s="77">
        <v>109</v>
      </c>
      <c r="P23" s="77">
        <v>122</v>
      </c>
      <c r="Q23" s="77">
        <v>135.5</v>
      </c>
      <c r="R23" s="77">
        <v>154.5</v>
      </c>
      <c r="S23" s="77">
        <v>169</v>
      </c>
      <c r="T23" s="77">
        <v>181</v>
      </c>
      <c r="U23" s="77">
        <v>182.5</v>
      </c>
      <c r="V23" s="77">
        <v>185</v>
      </c>
      <c r="W23" s="77">
        <v>186.5</v>
      </c>
      <c r="X23" s="77">
        <v>196</v>
      </c>
      <c r="Y23" s="77">
        <v>143</v>
      </c>
      <c r="Z23" s="77"/>
      <c r="AA23" s="79">
        <f t="shared" si="2"/>
        <v>3263</v>
      </c>
    </row>
    <row r="24" spans="1:27" ht="24.95" customHeight="1" x14ac:dyDescent="0.2">
      <c r="A24" s="85" t="s">
        <v>19</v>
      </c>
      <c r="B24" s="77">
        <v>431.99999999999994</v>
      </c>
      <c r="C24" s="77">
        <v>409.99999999999994</v>
      </c>
      <c r="D24" s="77">
        <v>397.99999999999994</v>
      </c>
      <c r="E24" s="77">
        <v>389</v>
      </c>
      <c r="F24" s="77">
        <v>387.99999999999994</v>
      </c>
      <c r="G24" s="77">
        <v>400.99999999999994</v>
      </c>
      <c r="H24" s="77">
        <v>444</v>
      </c>
      <c r="I24" s="77">
        <v>499</v>
      </c>
      <c r="J24" s="77">
        <v>548</v>
      </c>
      <c r="K24" s="77">
        <v>576</v>
      </c>
      <c r="L24" s="77">
        <v>582</v>
      </c>
      <c r="M24" s="77">
        <v>582</v>
      </c>
      <c r="N24" s="77">
        <v>594.99999999999989</v>
      </c>
      <c r="O24" s="77">
        <v>591</v>
      </c>
      <c r="P24" s="77">
        <v>569.00000000000011</v>
      </c>
      <c r="Q24" s="77">
        <v>554.00000000000011</v>
      </c>
      <c r="R24" s="77">
        <v>555.99999999999989</v>
      </c>
      <c r="S24" s="77">
        <v>570</v>
      </c>
      <c r="T24" s="77">
        <v>576</v>
      </c>
      <c r="U24" s="77">
        <v>579</v>
      </c>
      <c r="V24" s="77">
        <v>564.99999999999989</v>
      </c>
      <c r="W24" s="77">
        <v>526</v>
      </c>
      <c r="X24" s="77">
        <v>486</v>
      </c>
      <c r="Y24" s="77">
        <v>430.99999999999994</v>
      </c>
      <c r="Z24" s="77"/>
      <c r="AA24" s="79">
        <f t="shared" si="2"/>
        <v>12247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6909.0509999999995</v>
      </c>
      <c r="C26" s="88">
        <f t="shared" ref="C26:Z26" si="3">IF(LEN(C$2)&gt;0,SUM(C19:C25),"")</f>
        <v>6608.3369999999995</v>
      </c>
      <c r="D26" s="88">
        <f t="shared" si="3"/>
        <v>6374.0169999999998</v>
      </c>
      <c r="E26" s="88">
        <f t="shared" si="3"/>
        <v>6203.1859999999997</v>
      </c>
      <c r="F26" s="88">
        <f t="shared" si="3"/>
        <v>6170.8430000000008</v>
      </c>
      <c r="G26" s="88">
        <f t="shared" si="3"/>
        <v>6166.0769999999993</v>
      </c>
      <c r="H26" s="88">
        <f t="shared" si="3"/>
        <v>6387.924</v>
      </c>
      <c r="I26" s="88">
        <f t="shared" si="3"/>
        <v>6954.5019999999995</v>
      </c>
      <c r="J26" s="88">
        <f t="shared" si="3"/>
        <v>7491.2140000000009</v>
      </c>
      <c r="K26" s="88">
        <f t="shared" si="3"/>
        <v>7974.0639999999994</v>
      </c>
      <c r="L26" s="88">
        <f t="shared" si="3"/>
        <v>8449.8359999999993</v>
      </c>
      <c r="M26" s="88">
        <f t="shared" si="3"/>
        <v>8915.9230000000007</v>
      </c>
      <c r="N26" s="88">
        <f t="shared" si="3"/>
        <v>9073.1880000000001</v>
      </c>
      <c r="O26" s="88">
        <f t="shared" si="3"/>
        <v>9056.2870000000003</v>
      </c>
      <c r="P26" s="88">
        <f t="shared" si="3"/>
        <v>8902.2489999999998</v>
      </c>
      <c r="Q26" s="88">
        <f t="shared" si="3"/>
        <v>8732.2970000000005</v>
      </c>
      <c r="R26" s="88">
        <f t="shared" si="3"/>
        <v>8677.6050000000014</v>
      </c>
      <c r="S26" s="88">
        <f t="shared" si="3"/>
        <v>8613.4259999999995</v>
      </c>
      <c r="T26" s="88">
        <f t="shared" si="3"/>
        <v>8400.1180000000022</v>
      </c>
      <c r="U26" s="88">
        <f t="shared" si="3"/>
        <v>8318.0540000000001</v>
      </c>
      <c r="V26" s="88">
        <f t="shared" si="3"/>
        <v>8221.8590000000004</v>
      </c>
      <c r="W26" s="88">
        <f t="shared" si="3"/>
        <v>7925.762999999999</v>
      </c>
      <c r="X26" s="88">
        <f t="shared" si="3"/>
        <v>7662.5450000000001</v>
      </c>
      <c r="Y26" s="88">
        <f t="shared" si="3"/>
        <v>7146.6720000000005</v>
      </c>
      <c r="Z26" s="89" t="str">
        <f t="shared" si="3"/>
        <v/>
      </c>
      <c r="AA26" s="90">
        <f>SUM(AA19:AA25)</f>
        <v>185335.03700000001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703.5</v>
      </c>
      <c r="C29" s="72">
        <v>657</v>
      </c>
      <c r="D29" s="72">
        <v>644</v>
      </c>
      <c r="E29" s="72">
        <v>636</v>
      </c>
      <c r="F29" s="72">
        <v>633</v>
      </c>
      <c r="G29" s="72">
        <v>682.5</v>
      </c>
      <c r="H29" s="72">
        <v>742</v>
      </c>
      <c r="I29" s="72">
        <v>797</v>
      </c>
      <c r="J29" s="72">
        <v>851.5</v>
      </c>
      <c r="K29" s="72">
        <v>873.5</v>
      </c>
      <c r="L29" s="72">
        <v>885</v>
      </c>
      <c r="M29" s="72">
        <v>891</v>
      </c>
      <c r="N29" s="72">
        <v>909</v>
      </c>
      <c r="O29" s="72">
        <v>904</v>
      </c>
      <c r="P29" s="72">
        <v>885</v>
      </c>
      <c r="Q29" s="72">
        <v>883.5</v>
      </c>
      <c r="R29" s="72">
        <v>874.5</v>
      </c>
      <c r="S29" s="72">
        <v>888</v>
      </c>
      <c r="T29" s="72">
        <v>901</v>
      </c>
      <c r="U29" s="72">
        <v>879.5</v>
      </c>
      <c r="V29" s="72">
        <v>868</v>
      </c>
      <c r="W29" s="72">
        <v>830.5</v>
      </c>
      <c r="X29" s="72">
        <v>800</v>
      </c>
      <c r="Y29" s="72">
        <v>708</v>
      </c>
      <c r="Z29" s="73"/>
      <c r="AA29" s="74">
        <f>SUM(B29:Z29)</f>
        <v>19327</v>
      </c>
    </row>
    <row r="30" spans="1:27" ht="24.95" customHeight="1" x14ac:dyDescent="0.2">
      <c r="A30" s="75" t="s">
        <v>24</v>
      </c>
      <c r="B30" s="76">
        <v>6392.5510000000004</v>
      </c>
      <c r="C30" s="77">
        <v>6126.3370000000004</v>
      </c>
      <c r="D30" s="77">
        <v>5843.0169999999998</v>
      </c>
      <c r="E30" s="77">
        <v>5669.1859999999997</v>
      </c>
      <c r="F30" s="77">
        <v>5639.8429999999998</v>
      </c>
      <c r="G30" s="77">
        <v>5615.4080000000004</v>
      </c>
      <c r="H30" s="77">
        <v>5775.2849999999999</v>
      </c>
      <c r="I30" s="77">
        <v>6304.5020000000004</v>
      </c>
      <c r="J30" s="77">
        <v>6977.7139999999999</v>
      </c>
      <c r="K30" s="77">
        <v>7457.5640000000003</v>
      </c>
      <c r="L30" s="77">
        <v>7948.8360000000002</v>
      </c>
      <c r="M30" s="77">
        <v>8409.1200000000008</v>
      </c>
      <c r="N30" s="77">
        <v>8548.1880000000001</v>
      </c>
      <c r="O30" s="77">
        <v>8533.2870000000003</v>
      </c>
      <c r="P30" s="77">
        <v>8395.2489999999998</v>
      </c>
      <c r="Q30" s="77">
        <v>8219.7970000000005</v>
      </c>
      <c r="R30" s="77">
        <v>8177.1049999999996</v>
      </c>
      <c r="S30" s="77">
        <v>8037.1940000000004</v>
      </c>
      <c r="T30" s="77">
        <v>7745.08</v>
      </c>
      <c r="U30" s="77">
        <v>7618.2569999999996</v>
      </c>
      <c r="V30" s="77">
        <v>7520.8590000000004</v>
      </c>
      <c r="W30" s="77">
        <v>7222.2629999999999</v>
      </c>
      <c r="X30" s="77">
        <v>7009.5450000000001</v>
      </c>
      <c r="Y30" s="77">
        <v>6596.6719999999996</v>
      </c>
      <c r="Z30" s="78"/>
      <c r="AA30" s="79">
        <f>SUM(B30:Z30)</f>
        <v>171782.859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7096.0510000000004</v>
      </c>
      <c r="C32" s="62">
        <f t="shared" ref="C32:Z32" si="4">IF(LEN(C$2)&gt;0,SUM(C29:C31),"")</f>
        <v>6783.3370000000004</v>
      </c>
      <c r="D32" s="62">
        <f t="shared" si="4"/>
        <v>6487.0169999999998</v>
      </c>
      <c r="E32" s="62">
        <f t="shared" si="4"/>
        <v>6305.1859999999997</v>
      </c>
      <c r="F32" s="62">
        <f t="shared" si="4"/>
        <v>6272.8429999999998</v>
      </c>
      <c r="G32" s="62">
        <f t="shared" si="4"/>
        <v>6297.9080000000004</v>
      </c>
      <c r="H32" s="62">
        <f t="shared" si="4"/>
        <v>6517.2849999999999</v>
      </c>
      <c r="I32" s="62">
        <f t="shared" si="4"/>
        <v>7101.5020000000004</v>
      </c>
      <c r="J32" s="62">
        <f t="shared" si="4"/>
        <v>7829.2139999999999</v>
      </c>
      <c r="K32" s="62">
        <f t="shared" si="4"/>
        <v>8331.0640000000003</v>
      </c>
      <c r="L32" s="62">
        <f t="shared" si="4"/>
        <v>8833.8359999999993</v>
      </c>
      <c r="M32" s="62">
        <f t="shared" si="4"/>
        <v>9300.1200000000008</v>
      </c>
      <c r="N32" s="62">
        <f t="shared" si="4"/>
        <v>9457.1880000000001</v>
      </c>
      <c r="O32" s="62">
        <f t="shared" si="4"/>
        <v>9437.2870000000003</v>
      </c>
      <c r="P32" s="62">
        <f t="shared" si="4"/>
        <v>9280.2489999999998</v>
      </c>
      <c r="Q32" s="62">
        <f t="shared" si="4"/>
        <v>9103.2970000000005</v>
      </c>
      <c r="R32" s="62">
        <f t="shared" si="4"/>
        <v>9051.6049999999996</v>
      </c>
      <c r="S32" s="62">
        <f t="shared" si="4"/>
        <v>8925.1939999999995</v>
      </c>
      <c r="T32" s="62">
        <f t="shared" si="4"/>
        <v>8646.08</v>
      </c>
      <c r="U32" s="62">
        <f t="shared" si="4"/>
        <v>8497.7569999999996</v>
      </c>
      <c r="V32" s="62">
        <f t="shared" si="4"/>
        <v>8388.8590000000004</v>
      </c>
      <c r="W32" s="62">
        <f t="shared" si="4"/>
        <v>8052.7629999999999</v>
      </c>
      <c r="X32" s="62">
        <f t="shared" si="4"/>
        <v>7809.5450000000001</v>
      </c>
      <c r="Y32" s="62">
        <f t="shared" si="4"/>
        <v>7304.6719999999996</v>
      </c>
      <c r="Z32" s="63" t="str">
        <f t="shared" si="4"/>
        <v/>
      </c>
      <c r="AA32" s="64">
        <f>SUM(AA29:AA31)</f>
        <v>191109.859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169</v>
      </c>
      <c r="C35" s="95">
        <v>135</v>
      </c>
      <c r="D35" s="95">
        <v>103</v>
      </c>
      <c r="E35" s="95">
        <v>92</v>
      </c>
      <c r="F35" s="95">
        <v>92</v>
      </c>
      <c r="G35" s="95">
        <v>122</v>
      </c>
      <c r="H35" s="95">
        <v>123</v>
      </c>
      <c r="I35" s="95">
        <v>125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262</v>
      </c>
      <c r="R35" s="95">
        <v>230</v>
      </c>
      <c r="S35" s="95">
        <v>163</v>
      </c>
      <c r="T35" s="95">
        <v>91</v>
      </c>
      <c r="U35" s="95">
        <v>65</v>
      </c>
      <c r="V35" s="95">
        <v>65</v>
      </c>
      <c r="W35" s="95">
        <v>64</v>
      </c>
      <c r="X35" s="95">
        <v>76</v>
      </c>
      <c r="Y35" s="95">
        <v>97</v>
      </c>
      <c r="Z35" s="96"/>
      <c r="AA35" s="74">
        <f t="shared" ref="AA35:AA40" si="5">SUM(B35:Z35)</f>
        <v>3964</v>
      </c>
    </row>
    <row r="36" spans="1:27" ht="24.95" customHeight="1" x14ac:dyDescent="0.2">
      <c r="A36" s="97" t="s">
        <v>42</v>
      </c>
      <c r="B36" s="98">
        <v>8</v>
      </c>
      <c r="C36" s="99">
        <v>30</v>
      </c>
      <c r="D36" s="99"/>
      <c r="E36" s="99"/>
      <c r="F36" s="99"/>
      <c r="G36" s="99"/>
      <c r="H36" s="99"/>
      <c r="I36" s="99">
        <v>22</v>
      </c>
      <c r="J36" s="99">
        <v>68</v>
      </c>
      <c r="K36" s="99">
        <v>87</v>
      </c>
      <c r="L36" s="99">
        <v>114</v>
      </c>
      <c r="M36" s="99">
        <v>112</v>
      </c>
      <c r="N36" s="99">
        <v>114</v>
      </c>
      <c r="O36" s="99">
        <v>111</v>
      </c>
      <c r="P36" s="99">
        <v>108</v>
      </c>
      <c r="Q36" s="99">
        <v>109</v>
      </c>
      <c r="R36" s="99">
        <v>144</v>
      </c>
      <c r="S36" s="99">
        <v>148</v>
      </c>
      <c r="T36" s="99">
        <v>148</v>
      </c>
      <c r="U36" s="99">
        <v>105</v>
      </c>
      <c r="V36" s="99">
        <v>92</v>
      </c>
      <c r="W36" s="99">
        <v>53</v>
      </c>
      <c r="X36" s="99">
        <v>61</v>
      </c>
      <c r="Y36" s="99">
        <v>51</v>
      </c>
      <c r="Z36" s="100"/>
      <c r="AA36" s="79">
        <f t="shared" si="5"/>
        <v>1685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2.1970000000000001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2.1970000000000001</v>
      </c>
    </row>
    <row r="39" spans="1:27" ht="24.95" customHeight="1" x14ac:dyDescent="0.2">
      <c r="A39" s="97" t="s">
        <v>45</v>
      </c>
      <c r="B39" s="98">
        <v>149.6</v>
      </c>
      <c r="C39" s="99"/>
      <c r="D39" s="99"/>
      <c r="E39" s="99"/>
      <c r="F39" s="99">
        <v>64.599999999999994</v>
      </c>
      <c r="G39" s="99"/>
      <c r="H39" s="99">
        <v>183.9</v>
      </c>
      <c r="I39" s="99">
        <v>300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438.8</v>
      </c>
      <c r="Q39" s="99">
        <v>220.2</v>
      </c>
      <c r="R39" s="99"/>
      <c r="S39" s="99"/>
      <c r="T39" s="99"/>
      <c r="U39" s="99"/>
      <c r="V39" s="99"/>
      <c r="W39" s="99"/>
      <c r="X39" s="99"/>
      <c r="Y39" s="99">
        <v>122.6</v>
      </c>
      <c r="Z39" s="100"/>
      <c r="AA39" s="79">
        <f t="shared" si="5"/>
        <v>4479.7</v>
      </c>
    </row>
    <row r="40" spans="1:27" ht="30" customHeight="1" thickBot="1" x14ac:dyDescent="0.25">
      <c r="A40" s="86" t="s">
        <v>46</v>
      </c>
      <c r="B40" s="87">
        <f>IF(LEN(B$2)&gt;0,SUM(B35:B39),"")</f>
        <v>326.60000000000002</v>
      </c>
      <c r="C40" s="88">
        <f t="shared" ref="C40:Z40" si="6">IF(LEN(C$2)&gt;0,SUM(C35:C39),"")</f>
        <v>165</v>
      </c>
      <c r="D40" s="88">
        <f t="shared" si="6"/>
        <v>103</v>
      </c>
      <c r="E40" s="88">
        <f t="shared" si="6"/>
        <v>92</v>
      </c>
      <c r="F40" s="88">
        <f t="shared" si="6"/>
        <v>156.6</v>
      </c>
      <c r="G40" s="88">
        <f t="shared" si="6"/>
        <v>122</v>
      </c>
      <c r="H40" s="88">
        <f t="shared" si="6"/>
        <v>306.89999999999998</v>
      </c>
      <c r="I40" s="88">
        <f t="shared" si="6"/>
        <v>447</v>
      </c>
      <c r="J40" s="88">
        <f t="shared" si="6"/>
        <v>838</v>
      </c>
      <c r="K40" s="88">
        <f t="shared" si="6"/>
        <v>857</v>
      </c>
      <c r="L40" s="88">
        <f t="shared" si="6"/>
        <v>884</v>
      </c>
      <c r="M40" s="88">
        <f t="shared" si="6"/>
        <v>884.197</v>
      </c>
      <c r="N40" s="88">
        <f t="shared" si="6"/>
        <v>884</v>
      </c>
      <c r="O40" s="88">
        <f t="shared" si="6"/>
        <v>881</v>
      </c>
      <c r="P40" s="88">
        <f t="shared" si="6"/>
        <v>816.8</v>
      </c>
      <c r="Q40" s="88">
        <f t="shared" si="6"/>
        <v>591.20000000000005</v>
      </c>
      <c r="R40" s="88">
        <f t="shared" si="6"/>
        <v>374</v>
      </c>
      <c r="S40" s="88">
        <f t="shared" si="6"/>
        <v>311</v>
      </c>
      <c r="T40" s="88">
        <f t="shared" si="6"/>
        <v>239</v>
      </c>
      <c r="U40" s="88">
        <f t="shared" si="6"/>
        <v>170</v>
      </c>
      <c r="V40" s="88">
        <f t="shared" si="6"/>
        <v>157</v>
      </c>
      <c r="W40" s="88">
        <f t="shared" si="6"/>
        <v>117</v>
      </c>
      <c r="X40" s="88">
        <f t="shared" si="6"/>
        <v>137</v>
      </c>
      <c r="Y40" s="88">
        <f t="shared" si="6"/>
        <v>270.60000000000002</v>
      </c>
      <c r="Z40" s="89" t="str">
        <f t="shared" si="6"/>
        <v/>
      </c>
      <c r="AA40" s="90">
        <f t="shared" si="5"/>
        <v>10130.897000000001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149.6</v>
      </c>
      <c r="C47" s="99"/>
      <c r="D47" s="99"/>
      <c r="E47" s="99"/>
      <c r="F47" s="99">
        <v>64.599999999999994</v>
      </c>
      <c r="G47" s="99"/>
      <c r="H47" s="99">
        <v>183.9</v>
      </c>
      <c r="I47" s="99">
        <v>300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438.8</v>
      </c>
      <c r="Q47" s="99">
        <v>220.2</v>
      </c>
      <c r="R47" s="99"/>
      <c r="S47" s="99"/>
      <c r="T47" s="99"/>
      <c r="U47" s="99"/>
      <c r="V47" s="99"/>
      <c r="W47" s="99"/>
      <c r="X47" s="99"/>
      <c r="Y47" s="99">
        <v>122.6</v>
      </c>
      <c r="Z47" s="100"/>
      <c r="AA47" s="79">
        <f t="shared" si="7"/>
        <v>4479.7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299.60000000000002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214.6</v>
      </c>
      <c r="G49" s="88">
        <f t="shared" si="8"/>
        <v>150</v>
      </c>
      <c r="H49" s="88">
        <f t="shared" si="8"/>
        <v>333.9</v>
      </c>
      <c r="I49" s="88">
        <f t="shared" si="8"/>
        <v>450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588.79999999999995</v>
      </c>
      <c r="Q49" s="88">
        <f t="shared" si="8"/>
        <v>370.2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272.60000000000002</v>
      </c>
      <c r="Z49" s="89" t="str">
        <f t="shared" si="8"/>
        <v/>
      </c>
      <c r="AA49" s="90">
        <f t="shared" si="7"/>
        <v>8079.7000000000007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7245.6509999999998</v>
      </c>
      <c r="C52" s="88">
        <f t="shared" ref="C52:Z52" si="10">IF(LEN(C$2)&gt;0,SUM(C10:C15)+C26+C40,"")</f>
        <v>6783.3369999999995</v>
      </c>
      <c r="D52" s="88">
        <f t="shared" si="10"/>
        <v>6487.0169999999998</v>
      </c>
      <c r="E52" s="88">
        <f t="shared" si="10"/>
        <v>6305.1859999999997</v>
      </c>
      <c r="F52" s="88">
        <f t="shared" si="10"/>
        <v>6337.4430000000011</v>
      </c>
      <c r="G52" s="88">
        <f t="shared" si="10"/>
        <v>6297.9079999999994</v>
      </c>
      <c r="H52" s="88">
        <f t="shared" si="10"/>
        <v>6701.1849999999995</v>
      </c>
      <c r="I52" s="88">
        <f t="shared" si="10"/>
        <v>7401.5019999999995</v>
      </c>
      <c r="J52" s="88">
        <f t="shared" si="10"/>
        <v>8329.2139999999999</v>
      </c>
      <c r="K52" s="88">
        <f t="shared" si="10"/>
        <v>8831.0639999999985</v>
      </c>
      <c r="L52" s="88">
        <f t="shared" si="10"/>
        <v>9333.8359999999993</v>
      </c>
      <c r="M52" s="88">
        <f t="shared" si="10"/>
        <v>9800.1200000000008</v>
      </c>
      <c r="N52" s="88">
        <f t="shared" si="10"/>
        <v>9957.1880000000001</v>
      </c>
      <c r="O52" s="88">
        <f t="shared" si="10"/>
        <v>9937.2870000000003</v>
      </c>
      <c r="P52" s="88">
        <f t="shared" si="10"/>
        <v>9719.0489999999991</v>
      </c>
      <c r="Q52" s="88">
        <f t="shared" si="10"/>
        <v>9323.4970000000012</v>
      </c>
      <c r="R52" s="88">
        <f t="shared" si="10"/>
        <v>9051.6050000000014</v>
      </c>
      <c r="S52" s="88">
        <f t="shared" si="10"/>
        <v>8925.1939999999995</v>
      </c>
      <c r="T52" s="88">
        <f t="shared" si="10"/>
        <v>8646.0800000000017</v>
      </c>
      <c r="U52" s="88">
        <f t="shared" si="10"/>
        <v>8497.7569999999996</v>
      </c>
      <c r="V52" s="88">
        <f t="shared" si="10"/>
        <v>8388.8590000000004</v>
      </c>
      <c r="W52" s="88">
        <f t="shared" si="10"/>
        <v>8052.762999999999</v>
      </c>
      <c r="X52" s="88">
        <f t="shared" si="10"/>
        <v>7809.5450000000001</v>
      </c>
      <c r="Y52" s="88">
        <f t="shared" si="10"/>
        <v>7427.2720000000008</v>
      </c>
      <c r="Z52" s="89" t="str">
        <f t="shared" si="10"/>
        <v/>
      </c>
      <c r="AA52" s="104">
        <f>SUM(B52:Z52)</f>
        <v>195589.55899999998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-1036.4000000000001</v>
      </c>
      <c r="C4" s="18">
        <v>-1460.2</v>
      </c>
      <c r="D4" s="18">
        <v>-1364.9</v>
      </c>
      <c r="E4" s="18">
        <v>-1298</v>
      </c>
      <c r="F4" s="18">
        <v>-1104.4000000000001</v>
      </c>
      <c r="G4" s="18">
        <v>-1199.9000000000001</v>
      </c>
      <c r="H4" s="18">
        <v>-964.1</v>
      </c>
      <c r="I4" s="18">
        <v>-824</v>
      </c>
      <c r="J4" s="18">
        <v>-615</v>
      </c>
      <c r="K4" s="18">
        <v>-562</v>
      </c>
      <c r="L4" s="18">
        <v>-542</v>
      </c>
      <c r="M4" s="18">
        <v>-535</v>
      </c>
      <c r="N4" s="18">
        <v>-522</v>
      </c>
      <c r="O4" s="18">
        <v>-529</v>
      </c>
      <c r="P4" s="18">
        <v>-625.20000000000005</v>
      </c>
      <c r="Q4" s="18">
        <v>-925.8</v>
      </c>
      <c r="R4" s="18">
        <v>-1155</v>
      </c>
      <c r="S4" s="18">
        <v>-856.9</v>
      </c>
      <c r="T4" s="18">
        <v>-933.8</v>
      </c>
      <c r="U4" s="18">
        <v>-631.20000000000005</v>
      </c>
      <c r="V4" s="18">
        <v>-577.29999999999995</v>
      </c>
      <c r="W4" s="18">
        <v>-195.4</v>
      </c>
      <c r="X4" s="18">
        <v>-400.1</v>
      </c>
      <c r="Y4" s="18">
        <v>-390.1</v>
      </c>
      <c r="Z4" s="19"/>
      <c r="AA4" s="111">
        <f>SUM(B4:Z4)</f>
        <v>-19247.699999999997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118.2</v>
      </c>
      <c r="C7" s="117">
        <v>117.16</v>
      </c>
      <c r="D7" s="117">
        <v>114.62</v>
      </c>
      <c r="E7" s="117">
        <v>113</v>
      </c>
      <c r="F7" s="117">
        <v>113.46</v>
      </c>
      <c r="G7" s="117">
        <v>111.33</v>
      </c>
      <c r="H7" s="117">
        <v>113.9</v>
      </c>
      <c r="I7" s="117">
        <v>114.62</v>
      </c>
      <c r="J7" s="117">
        <v>111.44</v>
      </c>
      <c r="K7" s="117">
        <v>101.99</v>
      </c>
      <c r="L7" s="117">
        <v>98.29</v>
      </c>
      <c r="M7" s="117">
        <v>60.01</v>
      </c>
      <c r="N7" s="117">
        <v>100</v>
      </c>
      <c r="O7" s="117">
        <v>101.15</v>
      </c>
      <c r="P7" s="117">
        <v>105</v>
      </c>
      <c r="Q7" s="117">
        <v>109.77</v>
      </c>
      <c r="R7" s="117">
        <v>115.51</v>
      </c>
      <c r="S7" s="117">
        <v>129.32</v>
      </c>
      <c r="T7" s="117">
        <v>126.71</v>
      </c>
      <c r="U7" s="117">
        <v>166.7</v>
      </c>
      <c r="V7" s="117">
        <v>187.97</v>
      </c>
      <c r="W7" s="117">
        <v>174</v>
      </c>
      <c r="X7" s="117">
        <v>134.30000000000001</v>
      </c>
      <c r="Y7" s="117">
        <v>118.52</v>
      </c>
      <c r="Z7" s="118"/>
      <c r="AA7" s="119">
        <f>IF(SUM(B7:Z7)&lt;&gt;0,AVERAGEIF(B7:Z7,"&lt;&gt;"""),"")</f>
        <v>119.04041666666666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1186</v>
      </c>
      <c r="C13" s="129">
        <v>1192</v>
      </c>
      <c r="D13" s="129">
        <v>1185</v>
      </c>
      <c r="E13" s="129">
        <v>1172</v>
      </c>
      <c r="F13" s="129">
        <v>1169</v>
      </c>
      <c r="G13" s="129">
        <v>1177</v>
      </c>
      <c r="H13" s="129">
        <v>1148</v>
      </c>
      <c r="I13" s="129">
        <v>1124</v>
      </c>
      <c r="J13" s="129">
        <v>1115</v>
      </c>
      <c r="K13" s="129">
        <v>1062</v>
      </c>
      <c r="L13" s="129">
        <v>1042</v>
      </c>
      <c r="M13" s="129">
        <v>1035</v>
      </c>
      <c r="N13" s="129">
        <v>1022</v>
      </c>
      <c r="O13" s="129">
        <v>1029</v>
      </c>
      <c r="P13" s="129">
        <v>1064</v>
      </c>
      <c r="Q13" s="129">
        <v>1146</v>
      </c>
      <c r="R13" s="129">
        <v>824.4</v>
      </c>
      <c r="S13" s="129">
        <v>356.9</v>
      </c>
      <c r="T13" s="129">
        <v>607.4</v>
      </c>
      <c r="U13" s="129">
        <v>245</v>
      </c>
      <c r="V13" s="129">
        <v>495.2</v>
      </c>
      <c r="W13" s="129">
        <v>45.1</v>
      </c>
      <c r="X13" s="129">
        <v>289.5</v>
      </c>
      <c r="Y13" s="130">
        <v>512.70000000000005</v>
      </c>
      <c r="Z13" s="131"/>
      <c r="AA13" s="132">
        <f t="shared" si="0"/>
        <v>21244.200000000004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268.2</v>
      </c>
      <c r="D15" s="133">
        <v>179.9</v>
      </c>
      <c r="E15" s="133">
        <v>126</v>
      </c>
      <c r="F15" s="133"/>
      <c r="G15" s="133">
        <v>22.9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330.6</v>
      </c>
      <c r="S15" s="133">
        <v>500</v>
      </c>
      <c r="T15" s="133">
        <v>326.39999999999998</v>
      </c>
      <c r="U15" s="133">
        <v>386.2</v>
      </c>
      <c r="V15" s="133">
        <v>82.1</v>
      </c>
      <c r="W15" s="133">
        <v>150.30000000000001</v>
      </c>
      <c r="X15" s="133">
        <v>110.6</v>
      </c>
      <c r="Y15" s="133"/>
      <c r="Z15" s="131"/>
      <c r="AA15" s="132">
        <f t="shared" si="0"/>
        <v>2483.1999999999998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1186</v>
      </c>
      <c r="C16" s="135">
        <f t="shared" si="1"/>
        <v>1460.2</v>
      </c>
      <c r="D16" s="135">
        <f t="shared" si="1"/>
        <v>1364.9</v>
      </c>
      <c r="E16" s="135">
        <f t="shared" si="1"/>
        <v>1298</v>
      </c>
      <c r="F16" s="135">
        <f t="shared" si="1"/>
        <v>1169</v>
      </c>
      <c r="G16" s="135">
        <f t="shared" si="1"/>
        <v>1199.9000000000001</v>
      </c>
      <c r="H16" s="135">
        <f t="shared" si="1"/>
        <v>1148</v>
      </c>
      <c r="I16" s="135">
        <f t="shared" si="1"/>
        <v>1124</v>
      </c>
      <c r="J16" s="135">
        <f t="shared" si="1"/>
        <v>1115</v>
      </c>
      <c r="K16" s="135">
        <f t="shared" si="1"/>
        <v>1062</v>
      </c>
      <c r="L16" s="135">
        <f t="shared" si="1"/>
        <v>1042</v>
      </c>
      <c r="M16" s="135">
        <f t="shared" si="1"/>
        <v>1035</v>
      </c>
      <c r="N16" s="135">
        <f t="shared" si="1"/>
        <v>1022</v>
      </c>
      <c r="O16" s="135">
        <f t="shared" si="1"/>
        <v>1029</v>
      </c>
      <c r="P16" s="135">
        <f t="shared" si="1"/>
        <v>1064</v>
      </c>
      <c r="Q16" s="135">
        <f t="shared" si="1"/>
        <v>1146</v>
      </c>
      <c r="R16" s="135">
        <f t="shared" si="1"/>
        <v>1155</v>
      </c>
      <c r="S16" s="135">
        <f t="shared" si="1"/>
        <v>856.9</v>
      </c>
      <c r="T16" s="135">
        <f t="shared" si="1"/>
        <v>933.8</v>
      </c>
      <c r="U16" s="135">
        <f t="shared" si="1"/>
        <v>631.20000000000005</v>
      </c>
      <c r="V16" s="135">
        <f t="shared" si="1"/>
        <v>577.29999999999995</v>
      </c>
      <c r="W16" s="135">
        <f t="shared" si="1"/>
        <v>195.4</v>
      </c>
      <c r="X16" s="135">
        <f t="shared" si="1"/>
        <v>400.1</v>
      </c>
      <c r="Y16" s="135">
        <f t="shared" si="1"/>
        <v>512.70000000000005</v>
      </c>
      <c r="Z16" s="136" t="str">
        <f t="shared" si="1"/>
        <v/>
      </c>
      <c r="AA16" s="90">
        <f t="shared" si="0"/>
        <v>23727.4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149.6</v>
      </c>
      <c r="C23" s="133"/>
      <c r="D23" s="133"/>
      <c r="E23" s="133"/>
      <c r="F23" s="133">
        <v>64.599999999999994</v>
      </c>
      <c r="G23" s="133"/>
      <c r="H23" s="133">
        <v>183.9</v>
      </c>
      <c r="I23" s="133">
        <v>300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438.8</v>
      </c>
      <c r="Q23" s="133">
        <v>220.2</v>
      </c>
      <c r="R23" s="133"/>
      <c r="S23" s="133"/>
      <c r="T23" s="133"/>
      <c r="U23" s="133"/>
      <c r="V23" s="133"/>
      <c r="W23" s="133"/>
      <c r="X23" s="133"/>
      <c r="Y23" s="133">
        <v>122.6</v>
      </c>
      <c r="Z23" s="131"/>
      <c r="AA23" s="132">
        <f t="shared" si="2"/>
        <v>4479.7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149.6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64.599999999999994</v>
      </c>
      <c r="G24" s="135">
        <f t="shared" si="3"/>
        <v>0</v>
      </c>
      <c r="H24" s="135">
        <f t="shared" si="3"/>
        <v>183.9</v>
      </c>
      <c r="I24" s="135">
        <f t="shared" si="3"/>
        <v>300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438.8</v>
      </c>
      <c r="Q24" s="135">
        <f t="shared" si="3"/>
        <v>220.2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122.6</v>
      </c>
      <c r="Z24" s="136" t="str">
        <f t="shared" si="3"/>
        <v/>
      </c>
      <c r="AA24" s="90">
        <f t="shared" si="2"/>
        <v>4479.7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2024-08-02T11:19:30Z</dcterms:created>
  <dcterms:modified xsi:type="dcterms:W3CDTF">2024-08-02T11:19:31Z</dcterms:modified>
</cp:coreProperties>
</file>