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<sst xmlns="http://schemas.openxmlformats.org/spreadsheetml/2006/main" count="119" uniqueCount="54">
  <si>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01/08/2024 14:06:33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</si>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</sst>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BA-43DC-AD16-7630FF1646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BA-43DC-AD16-7630FF1646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ABA-43DC-AD16-7630FF1646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ABA-43DC-AD16-7630FF1646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BA-43DC-AD16-7630FF1646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BA-43DC-AD16-7630FF1646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BA-43DC-AD16-7630FF1646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472</c:v>
                </c:pt>
                <c:pt idx="1">
                  <c:v>472</c:v>
                </c:pt>
                <c:pt idx="2">
                  <c:v>472</c:v>
                </c:pt>
                <c:pt idx="3">
                  <c:v>472</c:v>
                </c:pt>
                <c:pt idx="4">
                  <c:v>472</c:v>
                </c:pt>
                <c:pt idx="5">
                  <c:v>472</c:v>
                </c:pt>
                <c:pt idx="6">
                  <c:v>472</c:v>
                </c:pt>
                <c:pt idx="7">
                  <c:v>472</c:v>
                </c:pt>
                <c:pt idx="8">
                  <c:v>472</c:v>
                </c:pt>
                <c:pt idx="9">
                  <c:v>472</c:v>
                </c:pt>
                <c:pt idx="10">
                  <c:v>472</c:v>
                </c:pt>
                <c:pt idx="11">
                  <c:v>472</c:v>
                </c:pt>
                <c:pt idx="12">
                  <c:v>472</c:v>
                </c:pt>
                <c:pt idx="13">
                  <c:v>472</c:v>
                </c:pt>
                <c:pt idx="14">
                  <c:v>472</c:v>
                </c:pt>
                <c:pt idx="15">
                  <c:v>472</c:v>
                </c:pt>
                <c:pt idx="16">
                  <c:v>472</c:v>
                </c:pt>
                <c:pt idx="17">
                  <c:v>631.73099999999999</c:v>
                </c:pt>
                <c:pt idx="18">
                  <c:v>830</c:v>
                </c:pt>
                <c:pt idx="19">
                  <c:v>830</c:v>
                </c:pt>
                <c:pt idx="20">
                  <c:v>830</c:v>
                </c:pt>
                <c:pt idx="21">
                  <c:v>830</c:v>
                </c:pt>
                <c:pt idx="22">
                  <c:v>472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ABA-43DC-AD16-7630FF1646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216</c:v>
                </c:pt>
                <c:pt idx="1">
                  <c:v>198</c:v>
                </c:pt>
                <c:pt idx="2">
                  <c:v>184</c:v>
                </c:pt>
                <c:pt idx="3">
                  <c:v>175</c:v>
                </c:pt>
                <c:pt idx="4">
                  <c:v>177</c:v>
                </c:pt>
                <c:pt idx="5">
                  <c:v>191</c:v>
                </c:pt>
                <c:pt idx="6">
                  <c:v>241</c:v>
                </c:pt>
                <c:pt idx="7">
                  <c:v>299</c:v>
                </c:pt>
                <c:pt idx="8">
                  <c:v>343</c:v>
                </c:pt>
                <c:pt idx="9">
                  <c:v>377</c:v>
                </c:pt>
                <c:pt idx="10">
                  <c:v>388</c:v>
                </c:pt>
                <c:pt idx="11">
                  <c:v>388</c:v>
                </c:pt>
                <c:pt idx="12">
                  <c:v>397</c:v>
                </c:pt>
                <c:pt idx="13">
                  <c:v>392</c:v>
                </c:pt>
                <c:pt idx="14">
                  <c:v>369</c:v>
                </c:pt>
                <c:pt idx="15">
                  <c:v>370</c:v>
                </c:pt>
                <c:pt idx="16">
                  <c:v>387</c:v>
                </c:pt>
                <c:pt idx="17">
                  <c:v>410</c:v>
                </c:pt>
                <c:pt idx="18">
                  <c:v>425</c:v>
                </c:pt>
                <c:pt idx="19">
                  <c:v>428</c:v>
                </c:pt>
                <c:pt idx="20">
                  <c:v>418</c:v>
                </c:pt>
                <c:pt idx="21">
                  <c:v>377</c:v>
                </c:pt>
                <c:pt idx="22">
                  <c:v>330</c:v>
                </c:pt>
                <c:pt idx="23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BA-43DC-AD16-7630FF1646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3863.9440000000004</c:v>
                </c:pt>
                <c:pt idx="1">
                  <c:v>3345.0750000000003</c:v>
                </c:pt>
                <c:pt idx="2">
                  <c:v>3203.4769999999999</c:v>
                </c:pt>
                <c:pt idx="3">
                  <c:v>2970.5590000000002</c:v>
                </c:pt>
                <c:pt idx="4">
                  <c:v>2972.4749999999999</c:v>
                </c:pt>
                <c:pt idx="5">
                  <c:v>3211.7129999999997</c:v>
                </c:pt>
                <c:pt idx="6">
                  <c:v>3586.8150000000001</c:v>
                </c:pt>
                <c:pt idx="7">
                  <c:v>3566.7179999999998</c:v>
                </c:pt>
                <c:pt idx="8">
                  <c:v>3165.4589999999998</c:v>
                </c:pt>
                <c:pt idx="9">
                  <c:v>2005.1130000000001</c:v>
                </c:pt>
                <c:pt idx="10">
                  <c:v>1750.1480000000001</c:v>
                </c:pt>
                <c:pt idx="11">
                  <c:v>1700.1479999999999</c:v>
                </c:pt>
                <c:pt idx="12">
                  <c:v>1700.1479999999999</c:v>
                </c:pt>
                <c:pt idx="13">
                  <c:v>1849.99</c:v>
                </c:pt>
                <c:pt idx="14">
                  <c:v>1992.1480000000001</c:v>
                </c:pt>
                <c:pt idx="15">
                  <c:v>2463.471</c:v>
                </c:pt>
                <c:pt idx="16">
                  <c:v>3373.4830000000002</c:v>
                </c:pt>
                <c:pt idx="17">
                  <c:v>3792.9859999999999</c:v>
                </c:pt>
                <c:pt idx="18">
                  <c:v>3950.6320000000001</c:v>
                </c:pt>
                <c:pt idx="19">
                  <c:v>4068.944</c:v>
                </c:pt>
                <c:pt idx="20">
                  <c:v>4065.4749999999999</c:v>
                </c:pt>
                <c:pt idx="21">
                  <c:v>4087.8179999999998</c:v>
                </c:pt>
                <c:pt idx="22">
                  <c:v>4062.377</c:v>
                </c:pt>
                <c:pt idx="23">
                  <c:v>3806.0070000000001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BA-43DC-AD16-7630FF16462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1552</c:v>
                </c:pt>
                <c:pt idx="1">
                  <c:v>1683</c:v>
                </c:pt>
                <c:pt idx="2">
                  <c:v>1690</c:v>
                </c:pt>
                <c:pt idx="3">
                  <c:v>1586.9</c:v>
                </c:pt>
                <c:pt idx="4">
                  <c:v>1173.5999999999999</c:v>
                </c:pt>
                <c:pt idx="5">
                  <c:v>1010.7</c:v>
                </c:pt>
                <c:pt idx="6">
                  <c:v>720.3</c:v>
                </c:pt>
                <c:pt idx="7">
                  <c:v>887</c:v>
                </c:pt>
                <c:pt idx="8">
                  <c:v>882.5</c:v>
                </c:pt>
                <c:pt idx="9">
                  <c:v>1490.1</c:v>
                </c:pt>
                <c:pt idx="10">
                  <c:v>1478.4</c:v>
                </c:pt>
                <c:pt idx="11">
                  <c:v>1453.9</c:v>
                </c:pt>
                <c:pt idx="12">
                  <c:v>1484</c:v>
                </c:pt>
                <c:pt idx="13">
                  <c:v>1463</c:v>
                </c:pt>
                <c:pt idx="14">
                  <c:v>1537</c:v>
                </c:pt>
                <c:pt idx="15">
                  <c:v>1603.1</c:v>
                </c:pt>
                <c:pt idx="16">
                  <c:v>1246.9000000000001</c:v>
                </c:pt>
                <c:pt idx="17">
                  <c:v>1069</c:v>
                </c:pt>
                <c:pt idx="18">
                  <c:v>1019</c:v>
                </c:pt>
                <c:pt idx="19">
                  <c:v>1119.0050000000001</c:v>
                </c:pt>
                <c:pt idx="20">
                  <c:v>1238.3</c:v>
                </c:pt>
                <c:pt idx="21">
                  <c:v>1218.5</c:v>
                </c:pt>
                <c:pt idx="22">
                  <c:v>1199.4000000000001</c:v>
                </c:pt>
                <c:pt idx="23">
                  <c:v>1545.9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BA-43DC-AD16-7630FF1646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1183.5519999999999</c:v>
                </c:pt>
                <c:pt idx="1">
                  <c:v>1242.5729999999996</c:v>
                </c:pt>
                <c:pt idx="2">
                  <c:v>1279.672</c:v>
                </c:pt>
                <c:pt idx="3">
                  <c:v>1298.5349999999999</c:v>
                </c:pt>
                <c:pt idx="4">
                  <c:v>1306.2349999999999</c:v>
                </c:pt>
                <c:pt idx="5">
                  <c:v>1320.8290000000002</c:v>
                </c:pt>
                <c:pt idx="6">
                  <c:v>1614.8920000000001</c:v>
                </c:pt>
                <c:pt idx="7">
                  <c:v>2588.962</c:v>
                </c:pt>
                <c:pt idx="8">
                  <c:v>3838.2489999999993</c:v>
                </c:pt>
                <c:pt idx="9">
                  <c:v>4951.9550000000008</c:v>
                </c:pt>
                <c:pt idx="10">
                  <c:v>5720.1109999999999</c:v>
                </c:pt>
                <c:pt idx="11">
                  <c:v>6141.5769999999984</c:v>
                </c:pt>
                <c:pt idx="12">
                  <c:v>6249.884</c:v>
                </c:pt>
                <c:pt idx="13">
                  <c:v>6136.9840000000004</c:v>
                </c:pt>
                <c:pt idx="14">
                  <c:v>5758.0150000000012</c:v>
                </c:pt>
                <c:pt idx="15">
                  <c:v>5051.0439999999999</c:v>
                </c:pt>
                <c:pt idx="16">
                  <c:v>4013.3519999999999</c:v>
                </c:pt>
                <c:pt idx="17">
                  <c:v>2652.069</c:v>
                </c:pt>
                <c:pt idx="18">
                  <c:v>1423.9370000000001</c:v>
                </c:pt>
                <c:pt idx="19">
                  <c:v>863.41100000000017</c:v>
                </c:pt>
                <c:pt idx="20">
                  <c:v>703.14499999999998</c:v>
                </c:pt>
                <c:pt idx="21">
                  <c:v>663.16300000000001</c:v>
                </c:pt>
                <c:pt idx="22">
                  <c:v>646.38599999999997</c:v>
                </c:pt>
                <c:pt idx="23">
                  <c:v>645.41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BA-43DC-AD16-7630FF1646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65</c:v>
                </c:pt>
                <c:pt idx="1">
                  <c:v>64</c:v>
                </c:pt>
                <c:pt idx="2">
                  <c:v>65</c:v>
                </c:pt>
                <c:pt idx="3">
                  <c:v>67</c:v>
                </c:pt>
                <c:pt idx="4">
                  <c:v>68</c:v>
                </c:pt>
                <c:pt idx="5">
                  <c:v>69</c:v>
                </c:pt>
                <c:pt idx="6">
                  <c:v>73</c:v>
                </c:pt>
                <c:pt idx="7">
                  <c:v>82</c:v>
                </c:pt>
                <c:pt idx="8">
                  <c:v>97</c:v>
                </c:pt>
                <c:pt idx="9">
                  <c:v>113</c:v>
                </c:pt>
                <c:pt idx="10">
                  <c:v>125</c:v>
                </c:pt>
                <c:pt idx="11">
                  <c:v>132</c:v>
                </c:pt>
                <c:pt idx="12">
                  <c:v>133</c:v>
                </c:pt>
                <c:pt idx="13">
                  <c:v>128</c:v>
                </c:pt>
                <c:pt idx="14">
                  <c:v>119</c:v>
                </c:pt>
                <c:pt idx="15">
                  <c:v>105</c:v>
                </c:pt>
                <c:pt idx="16">
                  <c:v>89</c:v>
                </c:pt>
                <c:pt idx="17">
                  <c:v>70</c:v>
                </c:pt>
                <c:pt idx="18">
                  <c:v>55</c:v>
                </c:pt>
                <c:pt idx="19">
                  <c:v>48</c:v>
                </c:pt>
                <c:pt idx="20">
                  <c:v>50</c:v>
                </c:pt>
                <c:pt idx="21">
                  <c:v>52</c:v>
                </c:pt>
                <c:pt idx="22">
                  <c:v>54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ABA-43DC-AD16-7630FF1646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243</c:v>
                </c:pt>
                <c:pt idx="17">
                  <c:v>941</c:v>
                </c:pt>
                <c:pt idx="18">
                  <c:v>1378</c:v>
                </c:pt>
                <c:pt idx="19">
                  <c:v>1528</c:v>
                </c:pt>
                <c:pt idx="20">
                  <c:v>1500</c:v>
                </c:pt>
                <c:pt idx="21">
                  <c:v>1450</c:v>
                </c:pt>
                <c:pt idx="22">
                  <c:v>1305</c:v>
                </c:pt>
                <c:pt idx="23">
                  <c:v>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BA-43DC-AD16-7630FF164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114.42</c:v>
                </c:pt>
                <c:pt idx="1">
                  <c:v>113.25</c:v>
                </c:pt>
                <c:pt idx="2">
                  <c:v>112.13</c:v>
                </c:pt>
                <c:pt idx="3">
                  <c:v>109.3</c:v>
                </c:pt>
                <c:pt idx="4">
                  <c:v>109.3</c:v>
                </c:pt>
                <c:pt idx="5">
                  <c:v>112</c:v>
                </c:pt>
                <c:pt idx="6">
                  <c:v>117.22</c:v>
                </c:pt>
                <c:pt idx="7">
                  <c:v>119.69</c:v>
                </c:pt>
                <c:pt idx="8">
                  <c:v>112.75</c:v>
                </c:pt>
                <c:pt idx="9">
                  <c:v>104.42</c:v>
                </c:pt>
                <c:pt idx="10">
                  <c:v>87.75</c:v>
                </c:pt>
                <c:pt idx="11">
                  <c:v>75.47</c:v>
                </c:pt>
                <c:pt idx="12">
                  <c:v>95</c:v>
                </c:pt>
                <c:pt idx="13">
                  <c:v>99.52</c:v>
                </c:pt>
                <c:pt idx="14">
                  <c:v>106.72</c:v>
                </c:pt>
                <c:pt idx="15">
                  <c:v>106.28</c:v>
                </c:pt>
                <c:pt idx="16">
                  <c:v>113.34</c:v>
                </c:pt>
                <c:pt idx="17">
                  <c:v>139.28</c:v>
                </c:pt>
                <c:pt idx="18">
                  <c:v>157.91999999999999</c:v>
                </c:pt>
                <c:pt idx="19">
                  <c:v>212.1</c:v>
                </c:pt>
                <c:pt idx="20">
                  <c:v>228</c:v>
                </c:pt>
                <c:pt idx="21">
                  <c:v>165</c:v>
                </c:pt>
                <c:pt idx="22">
                  <c:v>119.63</c:v>
                </c:pt>
                <c:pt idx="23">
                  <c:v>112.83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BA-43DC-AD16-7630FF164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117.5</c:v>
                </c:pt>
                <c:pt idx="1">
                  <c:v>100.5</c:v>
                </c:pt>
                <c:pt idx="2">
                  <c:v>99.5</c:v>
                </c:pt>
                <c:pt idx="3">
                  <c:v>97</c:v>
                </c:pt>
                <c:pt idx="4">
                  <c:v>94.5</c:v>
                </c:pt>
                <c:pt idx="5">
                  <c:v>107.5</c:v>
                </c:pt>
                <c:pt idx="6">
                  <c:v>122.5</c:v>
                </c:pt>
                <c:pt idx="7">
                  <c:v>129</c:v>
                </c:pt>
                <c:pt idx="8">
                  <c:v>108</c:v>
                </c:pt>
                <c:pt idx="9">
                  <c:v>102</c:v>
                </c:pt>
                <c:pt idx="10">
                  <c:v>97</c:v>
                </c:pt>
                <c:pt idx="11">
                  <c:v>100</c:v>
                </c:pt>
                <c:pt idx="12">
                  <c:v>104.5</c:v>
                </c:pt>
                <c:pt idx="13">
                  <c:v>105.5</c:v>
                </c:pt>
                <c:pt idx="14">
                  <c:v>114.5</c:v>
                </c:pt>
                <c:pt idx="15">
                  <c:v>132</c:v>
                </c:pt>
                <c:pt idx="16">
                  <c:v>159.5</c:v>
                </c:pt>
                <c:pt idx="17">
                  <c:v>182</c:v>
                </c:pt>
                <c:pt idx="18">
                  <c:v>213.5</c:v>
                </c:pt>
                <c:pt idx="19">
                  <c:v>224.5</c:v>
                </c:pt>
                <c:pt idx="20">
                  <c:v>226</c:v>
                </c:pt>
                <c:pt idx="21">
                  <c:v>221.5</c:v>
                </c:pt>
                <c:pt idx="22">
                  <c:v>228</c:v>
                </c:pt>
                <c:pt idx="23">
                  <c:v>172.5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D2-436F-8598-6FC2560C0F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819.83</c:v>
                </c:pt>
                <c:pt idx="1">
                  <c:v>847.80799999999988</c:v>
                </c:pt>
                <c:pt idx="2">
                  <c:v>845.97199999999998</c:v>
                </c:pt>
                <c:pt idx="3">
                  <c:v>838.73299999999995</c:v>
                </c:pt>
                <c:pt idx="4">
                  <c:v>826.05500000000006</c:v>
                </c:pt>
                <c:pt idx="5">
                  <c:v>808.94099999999992</c:v>
                </c:pt>
                <c:pt idx="6">
                  <c:v>808.42300000000012</c:v>
                </c:pt>
                <c:pt idx="7">
                  <c:v>811.77500000000009</c:v>
                </c:pt>
                <c:pt idx="8">
                  <c:v>801.41800000000001</c:v>
                </c:pt>
                <c:pt idx="9">
                  <c:v>804.94099999999992</c:v>
                </c:pt>
                <c:pt idx="10">
                  <c:v>810.89499999999998</c:v>
                </c:pt>
                <c:pt idx="11">
                  <c:v>883.62</c:v>
                </c:pt>
                <c:pt idx="12">
                  <c:v>813.09199999999998</c:v>
                </c:pt>
                <c:pt idx="13">
                  <c:v>784.84099999999989</c:v>
                </c:pt>
                <c:pt idx="14">
                  <c:v>758.73100000000011</c:v>
                </c:pt>
                <c:pt idx="15">
                  <c:v>743.32999999999981</c:v>
                </c:pt>
                <c:pt idx="16">
                  <c:v>751.18900000000008</c:v>
                </c:pt>
                <c:pt idx="17">
                  <c:v>725.29299999999989</c:v>
                </c:pt>
                <c:pt idx="18">
                  <c:v>696.41899999999987</c:v>
                </c:pt>
                <c:pt idx="19">
                  <c:v>697.30200000000002</c:v>
                </c:pt>
                <c:pt idx="20">
                  <c:v>693.77800000000002</c:v>
                </c:pt>
                <c:pt idx="21">
                  <c:v>692.125</c:v>
                </c:pt>
                <c:pt idx="22">
                  <c:v>703.12099999999998</c:v>
                </c:pt>
                <c:pt idx="23">
                  <c:v>818.5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D2-436F-8598-6FC2560C0F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1435.8</c:v>
                </c:pt>
                <c:pt idx="1">
                  <c:v>1420.9720000000002</c:v>
                </c:pt>
                <c:pt idx="2">
                  <c:v>1403.8389999999999</c:v>
                </c:pt>
                <c:pt idx="3">
                  <c:v>1402.307</c:v>
                </c:pt>
                <c:pt idx="4">
                  <c:v>1431.86</c:v>
                </c:pt>
                <c:pt idx="5">
                  <c:v>1545.4920000000002</c:v>
                </c:pt>
                <c:pt idx="6">
                  <c:v>1735.4420000000002</c:v>
                </c:pt>
                <c:pt idx="7">
                  <c:v>1898.1769999999999</c:v>
                </c:pt>
                <c:pt idx="8">
                  <c:v>1996.99</c:v>
                </c:pt>
                <c:pt idx="9">
                  <c:v>2026.9600000000003</c:v>
                </c:pt>
                <c:pt idx="10">
                  <c:v>2048.3489999999997</c:v>
                </c:pt>
                <c:pt idx="11">
                  <c:v>2060.4549999999999</c:v>
                </c:pt>
                <c:pt idx="12">
                  <c:v>2070.1909999999998</c:v>
                </c:pt>
                <c:pt idx="13">
                  <c:v>2062.1019999999999</c:v>
                </c:pt>
                <c:pt idx="14">
                  <c:v>2013.9289999999999</c:v>
                </c:pt>
                <c:pt idx="15">
                  <c:v>1988.1959999999999</c:v>
                </c:pt>
                <c:pt idx="16">
                  <c:v>1965.6579999999999</c:v>
                </c:pt>
                <c:pt idx="17">
                  <c:v>1914.7420000000002</c:v>
                </c:pt>
                <c:pt idx="18">
                  <c:v>1852.1680000000001</c:v>
                </c:pt>
                <c:pt idx="19">
                  <c:v>1789.1049999999996</c:v>
                </c:pt>
                <c:pt idx="20">
                  <c:v>1685.3220000000003</c:v>
                </c:pt>
                <c:pt idx="21">
                  <c:v>1539.415</c:v>
                </c:pt>
                <c:pt idx="22">
                  <c:v>1470.2729999999999</c:v>
                </c:pt>
                <c:pt idx="23">
                  <c:v>1429.2640000000004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D2-436F-8598-6FC2560C0F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3960.3049999999998</c:v>
                </c:pt>
                <c:pt idx="1">
                  <c:v>3708.8169999999996</c:v>
                </c:pt>
                <c:pt idx="2">
                  <c:v>3522.8380000000002</c:v>
                </c:pt>
                <c:pt idx="3">
                  <c:v>3408.3599999999997</c:v>
                </c:pt>
                <c:pt idx="4">
                  <c:v>3360.7009999999996</c:v>
                </c:pt>
                <c:pt idx="5">
                  <c:v>3461.4689999999996</c:v>
                </c:pt>
                <c:pt idx="6">
                  <c:v>3645.3009999999995</c:v>
                </c:pt>
                <c:pt idx="7">
                  <c:v>4143.1689999999999</c:v>
                </c:pt>
                <c:pt idx="8">
                  <c:v>4671.817</c:v>
                </c:pt>
                <c:pt idx="9">
                  <c:v>5062.2330000000002</c:v>
                </c:pt>
                <c:pt idx="10">
                  <c:v>5378.402</c:v>
                </c:pt>
                <c:pt idx="11">
                  <c:v>5641.5030000000006</c:v>
                </c:pt>
                <c:pt idx="12">
                  <c:v>5863.7049999999999</c:v>
                </c:pt>
                <c:pt idx="13">
                  <c:v>5931.5310000000009</c:v>
                </c:pt>
                <c:pt idx="14">
                  <c:v>5802.0030000000015</c:v>
                </c:pt>
                <c:pt idx="15">
                  <c:v>5704.1160000000009</c:v>
                </c:pt>
                <c:pt idx="16">
                  <c:v>5608.2480000000005</c:v>
                </c:pt>
                <c:pt idx="17">
                  <c:v>5528.4059999999999</c:v>
                </c:pt>
                <c:pt idx="18">
                  <c:v>5428.5590000000002</c:v>
                </c:pt>
                <c:pt idx="19">
                  <c:v>5313.76</c:v>
                </c:pt>
                <c:pt idx="20">
                  <c:v>5356.8790000000008</c:v>
                </c:pt>
                <c:pt idx="21">
                  <c:v>5178.9850000000006</c:v>
                </c:pt>
                <c:pt idx="22">
                  <c:v>4918.8600000000006</c:v>
                </c:pt>
                <c:pt idx="23">
                  <c:v>4494.3600000000015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D2-436F-8598-6FC2560C0F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430.99999999999994</c:v>
                </c:pt>
                <c:pt idx="1">
                  <c:v>412</c:v>
                </c:pt>
                <c:pt idx="2">
                  <c:v>399</c:v>
                </c:pt>
                <c:pt idx="3">
                  <c:v>392</c:v>
                </c:pt>
                <c:pt idx="4">
                  <c:v>395.00000000000006</c:v>
                </c:pt>
                <c:pt idx="5">
                  <c:v>409.99999999999994</c:v>
                </c:pt>
                <c:pt idx="6">
                  <c:v>463.99999999999994</c:v>
                </c:pt>
                <c:pt idx="7">
                  <c:v>531</c:v>
                </c:pt>
                <c:pt idx="8">
                  <c:v>590</c:v>
                </c:pt>
                <c:pt idx="9">
                  <c:v>640</c:v>
                </c:pt>
                <c:pt idx="10">
                  <c:v>663</c:v>
                </c:pt>
                <c:pt idx="11">
                  <c:v>669.99999999999989</c:v>
                </c:pt>
                <c:pt idx="12">
                  <c:v>680</c:v>
                </c:pt>
                <c:pt idx="13">
                  <c:v>669.99999999999989</c:v>
                </c:pt>
                <c:pt idx="14">
                  <c:v>638</c:v>
                </c:pt>
                <c:pt idx="15">
                  <c:v>625</c:v>
                </c:pt>
                <c:pt idx="16">
                  <c:v>626</c:v>
                </c:pt>
                <c:pt idx="17">
                  <c:v>630.00000000000011</c:v>
                </c:pt>
                <c:pt idx="18">
                  <c:v>630.00000000000011</c:v>
                </c:pt>
                <c:pt idx="19">
                  <c:v>626</c:v>
                </c:pt>
                <c:pt idx="20">
                  <c:v>618.00000000000011</c:v>
                </c:pt>
                <c:pt idx="21">
                  <c:v>579</c:v>
                </c:pt>
                <c:pt idx="22">
                  <c:v>534</c:v>
                </c:pt>
                <c:pt idx="23">
                  <c:v>474.00000000000006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D2-436F-8598-6FC2560C0F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D2-436F-8598-6FC2560C0F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57.545000000000002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D2-436F-8598-6FC2560C0F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D2-436F-8598-6FC2560C0F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D2-436F-8598-6FC2560C0F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2D2-436F-8598-6FC2560C0F5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718.1</c:v>
                </c:pt>
                <c:pt idx="1">
                  <c:v>618.6</c:v>
                </c:pt>
                <c:pt idx="2">
                  <c:v>727</c:v>
                </c:pt>
                <c:pt idx="3">
                  <c:v>535.6</c:v>
                </c:pt>
                <c:pt idx="4">
                  <c:v>286.2</c:v>
                </c:pt>
                <c:pt idx="5">
                  <c:v>159</c:v>
                </c:pt>
                <c:pt idx="6">
                  <c:v>143</c:v>
                </c:pt>
                <c:pt idx="7">
                  <c:v>599.6</c:v>
                </c:pt>
                <c:pt idx="8">
                  <c:v>821</c:v>
                </c:pt>
                <c:pt idx="9">
                  <c:v>892</c:v>
                </c:pt>
                <c:pt idx="10">
                  <c:v>945</c:v>
                </c:pt>
                <c:pt idx="11">
                  <c:v>924</c:v>
                </c:pt>
                <c:pt idx="12">
                  <c:v>923</c:v>
                </c:pt>
                <c:pt idx="13">
                  <c:v>964</c:v>
                </c:pt>
                <c:pt idx="14">
                  <c:v>996</c:v>
                </c:pt>
                <c:pt idx="15">
                  <c:v>948</c:v>
                </c:pt>
                <c:pt idx="16">
                  <c:v>714.1</c:v>
                </c:pt>
                <c:pt idx="17">
                  <c:v>585.70000000000005</c:v>
                </c:pt>
                <c:pt idx="18">
                  <c:v>254</c:v>
                </c:pt>
                <c:pt idx="19">
                  <c:v>225</c:v>
                </c:pt>
                <c:pt idx="20">
                  <c:v>215</c:v>
                </c:pt>
                <c:pt idx="21">
                  <c:v>457.5</c:v>
                </c:pt>
                <c:pt idx="22">
                  <c:v>205</c:v>
                </c:pt>
                <c:pt idx="23">
                  <c:v>305.7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D2-436F-8598-6FC2560C0F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9.7910000000000004</c:v>
                </c:pt>
                <c:pt idx="6">
                  <c:v>6.26</c:v>
                </c:pt>
                <c:pt idx="17">
                  <c:v>0.6</c:v>
                </c:pt>
                <c:pt idx="18">
                  <c:v>6.9020000000000001</c:v>
                </c:pt>
                <c:pt idx="19">
                  <c:v>9.66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D2-436F-8598-6FC2560C0F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D2-436F-8598-6FC2560C0F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D2-436F-8598-6FC2560C0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114.42</c:v>
                </c:pt>
                <c:pt idx="1">
                  <c:v>113.25</c:v>
                </c:pt>
                <c:pt idx="2">
                  <c:v>112.13</c:v>
                </c:pt>
                <c:pt idx="3">
                  <c:v>109.3</c:v>
                </c:pt>
                <c:pt idx="4">
                  <c:v>109.3</c:v>
                </c:pt>
                <c:pt idx="5">
                  <c:v>112</c:v>
                </c:pt>
                <c:pt idx="6">
                  <c:v>117.22</c:v>
                </c:pt>
                <c:pt idx="7">
                  <c:v>119.69</c:v>
                </c:pt>
                <c:pt idx="8">
                  <c:v>112.75</c:v>
                </c:pt>
                <c:pt idx="9">
                  <c:v>104.42</c:v>
                </c:pt>
                <c:pt idx="10">
                  <c:v>87.75</c:v>
                </c:pt>
                <c:pt idx="11">
                  <c:v>75.47</c:v>
                </c:pt>
                <c:pt idx="12">
                  <c:v>95</c:v>
                </c:pt>
                <c:pt idx="13">
                  <c:v>99.52</c:v>
                </c:pt>
                <c:pt idx="14">
                  <c:v>106.72</c:v>
                </c:pt>
                <c:pt idx="15">
                  <c:v>106.28</c:v>
                </c:pt>
                <c:pt idx="16">
                  <c:v>113.34</c:v>
                </c:pt>
                <c:pt idx="17">
                  <c:v>139.28</c:v>
                </c:pt>
                <c:pt idx="18">
                  <c:v>157.91999999999999</c:v>
                </c:pt>
                <c:pt idx="19">
                  <c:v>212.1</c:v>
                </c:pt>
                <c:pt idx="20">
                  <c:v>228</c:v>
                </c:pt>
                <c:pt idx="21">
                  <c:v>165</c:v>
                </c:pt>
                <c:pt idx="22">
                  <c:v>119.63</c:v>
                </c:pt>
                <c:pt idx="23">
                  <c:v>112.83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D2-436F-8598-6FC2560C0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7492.4960000000019</v>
      </c>
      <c r="C4" s="18">
        <v>7118.648000000001</v>
      </c>
      <c r="D4" s="18">
        <v>7008.1489999999985</v>
      </c>
      <c r="E4" s="18">
        <v>6683.9940000000015</v>
      </c>
      <c r="F4" s="18">
        <v>6404.3099999999995</v>
      </c>
      <c r="G4" s="18">
        <v>6502.2420000000002</v>
      </c>
      <c r="H4" s="18">
        <v>6925.0070000000014</v>
      </c>
      <c r="I4" s="18">
        <v>8112.6799999999985</v>
      </c>
      <c r="J4" s="18">
        <v>8989.2079999999969</v>
      </c>
      <c r="K4" s="18">
        <v>9528.1679999999997</v>
      </c>
      <c r="L4" s="18">
        <v>10052.659</v>
      </c>
      <c r="M4" s="18">
        <v>10389.625</v>
      </c>
      <c r="N4" s="18">
        <v>10512.031999999997</v>
      </c>
      <c r="O4" s="18">
        <v>10517.974000000002</v>
      </c>
      <c r="P4" s="18">
        <v>10323.162999999999</v>
      </c>
      <c r="Q4" s="18">
        <v>10140.615000000002</v>
      </c>
      <c r="R4" s="18">
        <v>9824.7349999999969</v>
      </c>
      <c r="S4" s="18">
        <v>9566.7860000000001</v>
      </c>
      <c r="T4" s="18">
        <v>9081.5690000000013</v>
      </c>
      <c r="U4" s="18">
        <v>8885.36</v>
      </c>
      <c r="V4" s="18">
        <v>8804.9200000000019</v>
      </c>
      <c r="W4" s="18">
        <v>8678.4809999999998</v>
      </c>
      <c r="X4" s="18">
        <v>8069.1630000000005</v>
      </c>
      <c r="Y4" s="18">
        <v>7704.3170000000009</v>
      </c>
      <c r="Z4" s="19"/>
      <c r="AA4" s="20">
        <f>SUM(B4:Z4)</f>
        <v>207316.30100000001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114.42</v>
      </c>
      <c r="C7" s="28">
        <v>113.25</v>
      </c>
      <c r="D7" s="28">
        <v>112.13</v>
      </c>
      <c r="E7" s="28">
        <v>109.3</v>
      </c>
      <c r="F7" s="28">
        <v>109.3</v>
      </c>
      <c r="G7" s="28">
        <v>112</v>
      </c>
      <c r="H7" s="28">
        <v>117.22</v>
      </c>
      <c r="I7" s="28">
        <v>119.69</v>
      </c>
      <c r="J7" s="28">
        <v>112.75</v>
      </c>
      <c r="K7" s="28">
        <v>104.42</v>
      </c>
      <c r="L7" s="28">
        <v>87.75</v>
      </c>
      <c r="M7" s="28">
        <v>75.47</v>
      </c>
      <c r="N7" s="28">
        <v>95</v>
      </c>
      <c r="O7" s="28">
        <v>99.52</v>
      </c>
      <c r="P7" s="28">
        <v>106.72</v>
      </c>
      <c r="Q7" s="28">
        <v>106.28</v>
      </c>
      <c r="R7" s="28">
        <v>113.34</v>
      </c>
      <c r="S7" s="28">
        <v>139.28</v>
      </c>
      <c r="T7" s="28">
        <v>157.91999999999999</v>
      </c>
      <c r="U7" s="28">
        <v>212.1</v>
      </c>
      <c r="V7" s="28">
        <v>228</v>
      </c>
      <c r="W7" s="28">
        <v>165</v>
      </c>
      <c r="X7" s="28">
        <v>119.63</v>
      </c>
      <c r="Y7" s="28">
        <v>112.83</v>
      </c>
      <c r="Z7" s="29"/>
      <c r="AA7" s="30">
        <f>IF(SUM(B7:Z7)&lt;&gt;0,AVERAGEIF(B7:Z7,"&lt;&gt;"""),"")</f>
        <v>122.63833333333332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472</v>
      </c>
      <c r="C10" s="42">
        <v>472</v>
      </c>
      <c r="D10" s="42">
        <v>472</v>
      </c>
      <c r="E10" s="42">
        <v>472</v>
      </c>
      <c r="F10" s="42">
        <v>472</v>
      </c>
      <c r="G10" s="42">
        <v>472</v>
      </c>
      <c r="H10" s="42">
        <v>472</v>
      </c>
      <c r="I10" s="42">
        <v>472</v>
      </c>
      <c r="J10" s="42">
        <v>472</v>
      </c>
      <c r="K10" s="42">
        <v>472</v>
      </c>
      <c r="L10" s="42">
        <v>472</v>
      </c>
      <c r="M10" s="42">
        <v>472</v>
      </c>
      <c r="N10" s="42">
        <v>472</v>
      </c>
      <c r="O10" s="42">
        <v>472</v>
      </c>
      <c r="P10" s="42">
        <v>472</v>
      </c>
      <c r="Q10" s="42">
        <v>472</v>
      </c>
      <c r="R10" s="42">
        <v>472</v>
      </c>
      <c r="S10" s="42">
        <v>631.73099999999999</v>
      </c>
      <c r="T10" s="42">
        <v>830</v>
      </c>
      <c r="U10" s="42">
        <v>830</v>
      </c>
      <c r="V10" s="42">
        <v>830</v>
      </c>
      <c r="W10" s="42">
        <v>830</v>
      </c>
      <c r="X10" s="42">
        <v>472</v>
      </c>
      <c r="Y10" s="42">
        <v>302</v>
      </c>
      <c r="Z10" s="43"/>
      <c r="AA10" s="44">
        <f t="shared" ref="AA10:AA15" si="0">SUM(B10:Z10)</f>
        <v>12749.731</v>
      </c>
    </row>
    <row r="11" spans="1:27" ht="24.95" customHeight="1" x14ac:dyDescent="0.2">
      <c r="A11" s="45" t="s">
        <v>7</v>
      </c>
      <c r="B11" s="46">
        <v>216</v>
      </c>
      <c r="C11" s="47">
        <v>198</v>
      </c>
      <c r="D11" s="47">
        <v>184</v>
      </c>
      <c r="E11" s="47">
        <v>175</v>
      </c>
      <c r="F11" s="47">
        <v>177</v>
      </c>
      <c r="G11" s="47">
        <v>191</v>
      </c>
      <c r="H11" s="47">
        <v>241</v>
      </c>
      <c r="I11" s="47">
        <v>299</v>
      </c>
      <c r="J11" s="47">
        <v>343</v>
      </c>
      <c r="K11" s="47">
        <v>377</v>
      </c>
      <c r="L11" s="47">
        <v>388</v>
      </c>
      <c r="M11" s="47">
        <v>388</v>
      </c>
      <c r="N11" s="47">
        <v>397</v>
      </c>
      <c r="O11" s="47">
        <v>392</v>
      </c>
      <c r="P11" s="47">
        <v>369</v>
      </c>
      <c r="Q11" s="47">
        <v>370</v>
      </c>
      <c r="R11" s="47">
        <v>387</v>
      </c>
      <c r="S11" s="47">
        <v>410</v>
      </c>
      <c r="T11" s="47">
        <v>425</v>
      </c>
      <c r="U11" s="47">
        <v>428</v>
      </c>
      <c r="V11" s="47">
        <v>418</v>
      </c>
      <c r="W11" s="47">
        <v>377</v>
      </c>
      <c r="X11" s="47">
        <v>330</v>
      </c>
      <c r="Y11" s="47">
        <v>269</v>
      </c>
      <c r="Z11" s="48"/>
      <c r="AA11" s="49">
        <f t="shared" si="0"/>
        <v>7749</v>
      </c>
    </row>
    <row r="12" spans="1:27" ht="24.95" customHeight="1" x14ac:dyDescent="0.2">
      <c r="A12" s="50" t="s">
        <v>8</v>
      </c>
      <c r="B12" s="51">
        <v>3863.9440000000004</v>
      </c>
      <c r="C12" s="52">
        <v>3345.0750000000003</v>
      </c>
      <c r="D12" s="52">
        <v>3203.4769999999999</v>
      </c>
      <c r="E12" s="52">
        <v>2970.5590000000002</v>
      </c>
      <c r="F12" s="52">
        <v>2972.4749999999999</v>
      </c>
      <c r="G12" s="52">
        <v>3211.7129999999997</v>
      </c>
      <c r="H12" s="52">
        <v>3586.8150000000001</v>
      </c>
      <c r="I12" s="52">
        <v>3566.7179999999998</v>
      </c>
      <c r="J12" s="52">
        <v>3165.4589999999998</v>
      </c>
      <c r="K12" s="52">
        <v>2005.1130000000001</v>
      </c>
      <c r="L12" s="52">
        <v>1750.1480000000001</v>
      </c>
      <c r="M12" s="52">
        <v>1700.1479999999999</v>
      </c>
      <c r="N12" s="52">
        <v>1700.1479999999999</v>
      </c>
      <c r="O12" s="52">
        <v>1849.99</v>
      </c>
      <c r="P12" s="52">
        <v>1992.1480000000001</v>
      </c>
      <c r="Q12" s="52">
        <v>2463.471</v>
      </c>
      <c r="R12" s="52">
        <v>3373.4830000000002</v>
      </c>
      <c r="S12" s="52">
        <v>3792.9859999999999</v>
      </c>
      <c r="T12" s="52">
        <v>3950.6320000000001</v>
      </c>
      <c r="U12" s="52">
        <v>4068.944</v>
      </c>
      <c r="V12" s="52">
        <v>4065.4749999999999</v>
      </c>
      <c r="W12" s="52">
        <v>4087.8179999999998</v>
      </c>
      <c r="X12" s="52">
        <v>4062.377</v>
      </c>
      <c r="Y12" s="52">
        <v>3806.0070000000001</v>
      </c>
      <c r="Z12" s="53"/>
      <c r="AA12" s="54">
        <f t="shared" si="0"/>
        <v>74555.122999999992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243</v>
      </c>
      <c r="S13" s="52">
        <v>941</v>
      </c>
      <c r="T13" s="52">
        <v>1378</v>
      </c>
      <c r="U13" s="52">
        <v>1528</v>
      </c>
      <c r="V13" s="52">
        <v>1500</v>
      </c>
      <c r="W13" s="52">
        <v>1450</v>
      </c>
      <c r="X13" s="52">
        <v>1305</v>
      </c>
      <c r="Y13" s="52">
        <v>1081</v>
      </c>
      <c r="Z13" s="53"/>
      <c r="AA13" s="54">
        <f t="shared" si="0"/>
        <v>11639</v>
      </c>
    </row>
    <row r="14" spans="1:27" ht="24.95" customHeight="1" x14ac:dyDescent="0.2">
      <c r="A14" s="55" t="s">
        <v>10</v>
      </c>
      <c r="B14" s="56">
        <v>1183.5519999999999</v>
      </c>
      <c r="C14" s="57">
        <v>1242.5729999999996</v>
      </c>
      <c r="D14" s="57">
        <v>1279.672</v>
      </c>
      <c r="E14" s="57">
        <v>1298.5349999999999</v>
      </c>
      <c r="F14" s="57">
        <v>1306.2349999999999</v>
      </c>
      <c r="G14" s="57">
        <v>1320.8290000000002</v>
      </c>
      <c r="H14" s="57">
        <v>1614.8920000000001</v>
      </c>
      <c r="I14" s="57">
        <v>2588.962</v>
      </c>
      <c r="J14" s="57">
        <v>3838.2489999999993</v>
      </c>
      <c r="K14" s="57">
        <v>4951.9550000000008</v>
      </c>
      <c r="L14" s="57">
        <v>5720.1109999999999</v>
      </c>
      <c r="M14" s="57">
        <v>6141.5769999999984</v>
      </c>
      <c r="N14" s="57">
        <v>6249.884</v>
      </c>
      <c r="O14" s="57">
        <v>6136.9840000000004</v>
      </c>
      <c r="P14" s="57">
        <v>5758.0150000000012</v>
      </c>
      <c r="Q14" s="57">
        <v>5051.0439999999999</v>
      </c>
      <c r="R14" s="57">
        <v>4013.3519999999999</v>
      </c>
      <c r="S14" s="57">
        <v>2652.069</v>
      </c>
      <c r="T14" s="57">
        <v>1423.9370000000001</v>
      </c>
      <c r="U14" s="57">
        <v>863.41100000000017</v>
      </c>
      <c r="V14" s="57">
        <v>703.14499999999998</v>
      </c>
      <c r="W14" s="57">
        <v>663.16300000000001</v>
      </c>
      <c r="X14" s="57">
        <v>646.38599999999997</v>
      </c>
      <c r="Y14" s="57">
        <v>645.41</v>
      </c>
      <c r="Z14" s="58"/>
      <c r="AA14" s="59">
        <f t="shared" si="0"/>
        <v>67293.941999999995</v>
      </c>
    </row>
    <row r="15" spans="1:27" ht="24.95" customHeight="1" x14ac:dyDescent="0.2">
      <c r="A15" s="55" t="s">
        <v>11</v>
      </c>
      <c r="B15" s="56">
        <v>65</v>
      </c>
      <c r="C15" s="57">
        <v>64</v>
      </c>
      <c r="D15" s="57">
        <v>65</v>
      </c>
      <c r="E15" s="57">
        <v>67</v>
      </c>
      <c r="F15" s="57">
        <v>68</v>
      </c>
      <c r="G15" s="57">
        <v>69</v>
      </c>
      <c r="H15" s="57">
        <v>73</v>
      </c>
      <c r="I15" s="57">
        <v>82</v>
      </c>
      <c r="J15" s="57">
        <v>97</v>
      </c>
      <c r="K15" s="57">
        <v>113</v>
      </c>
      <c r="L15" s="57">
        <v>125</v>
      </c>
      <c r="M15" s="57">
        <v>132</v>
      </c>
      <c r="N15" s="57">
        <v>133</v>
      </c>
      <c r="O15" s="57">
        <v>128</v>
      </c>
      <c r="P15" s="57">
        <v>119</v>
      </c>
      <c r="Q15" s="57">
        <v>105</v>
      </c>
      <c r="R15" s="57">
        <v>89</v>
      </c>
      <c r="S15" s="57">
        <v>70</v>
      </c>
      <c r="T15" s="57">
        <v>55</v>
      </c>
      <c r="U15" s="57">
        <v>48</v>
      </c>
      <c r="V15" s="57">
        <v>50</v>
      </c>
      <c r="W15" s="57">
        <v>52</v>
      </c>
      <c r="X15" s="57">
        <v>54</v>
      </c>
      <c r="Y15" s="57">
        <v>55</v>
      </c>
      <c r="Z15" s="58"/>
      <c r="AA15" s="59">
        <f t="shared" si="0"/>
        <v>1978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5940.4960000000001</v>
      </c>
      <c r="C16" s="62">
        <f t="shared" si="1"/>
        <v>5435.6480000000001</v>
      </c>
      <c r="D16" s="62">
        <f t="shared" si="1"/>
        <v>5318.1489999999994</v>
      </c>
      <c r="E16" s="62">
        <f t="shared" si="1"/>
        <v>5097.0940000000001</v>
      </c>
      <c r="F16" s="62">
        <f t="shared" si="1"/>
        <v>5230.71</v>
      </c>
      <c r="G16" s="62">
        <f t="shared" si="1"/>
        <v>5491.5419999999995</v>
      </c>
      <c r="H16" s="62">
        <f t="shared" si="1"/>
        <v>6204.7070000000003</v>
      </c>
      <c r="I16" s="62">
        <f t="shared" si="1"/>
        <v>7225.68</v>
      </c>
      <c r="J16" s="62">
        <f t="shared" si="1"/>
        <v>8106.7079999999987</v>
      </c>
      <c r="K16" s="62">
        <f t="shared" si="1"/>
        <v>8038.0680000000011</v>
      </c>
      <c r="L16" s="62">
        <f t="shared" si="1"/>
        <v>8574.259</v>
      </c>
      <c r="M16" s="62">
        <f t="shared" si="1"/>
        <v>8935.7249999999985</v>
      </c>
      <c r="N16" s="62">
        <f t="shared" si="1"/>
        <v>9028.0319999999992</v>
      </c>
      <c r="O16" s="62">
        <f t="shared" si="1"/>
        <v>9054.9740000000002</v>
      </c>
      <c r="P16" s="62">
        <f t="shared" si="1"/>
        <v>8786.1630000000005</v>
      </c>
      <c r="Q16" s="62">
        <f t="shared" si="1"/>
        <v>8537.5149999999994</v>
      </c>
      <c r="R16" s="62">
        <f t="shared" si="1"/>
        <v>8577.8349999999991</v>
      </c>
      <c r="S16" s="62">
        <f t="shared" si="1"/>
        <v>8497.7860000000001</v>
      </c>
      <c r="T16" s="62">
        <f t="shared" si="1"/>
        <v>8062.5689999999995</v>
      </c>
      <c r="U16" s="62">
        <f t="shared" si="1"/>
        <v>7766.3549999999996</v>
      </c>
      <c r="V16" s="62">
        <f t="shared" si="1"/>
        <v>7566.6200000000008</v>
      </c>
      <c r="W16" s="62">
        <f t="shared" si="1"/>
        <v>7459.9809999999998</v>
      </c>
      <c r="X16" s="62">
        <f t="shared" si="1"/>
        <v>6869.7630000000008</v>
      </c>
      <c r="Y16" s="62">
        <f t="shared" si="1"/>
        <v>6158.4169999999995</v>
      </c>
      <c r="Z16" s="63" t="str">
        <f t="shared" si="1"/>
        <v/>
      </c>
      <c r="AA16" s="64">
        <f>SUM(AA10:AA15)</f>
        <v>175964.79599999997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2257.9</v>
      </c>
      <c r="C29" s="72">
        <v>2253.9</v>
      </c>
      <c r="D29" s="72">
        <v>2261.9</v>
      </c>
      <c r="E29" s="72">
        <v>2268.9</v>
      </c>
      <c r="F29" s="72">
        <v>2399.9</v>
      </c>
      <c r="G29" s="72">
        <v>2414.9</v>
      </c>
      <c r="H29" s="72">
        <v>2558.9</v>
      </c>
      <c r="I29" s="72">
        <v>2989.9</v>
      </c>
      <c r="J29" s="72">
        <v>3439.9</v>
      </c>
      <c r="K29" s="72">
        <v>3697.9</v>
      </c>
      <c r="L29" s="72">
        <v>3948.9</v>
      </c>
      <c r="M29" s="72">
        <v>4051.9</v>
      </c>
      <c r="N29" s="72">
        <v>4082.9</v>
      </c>
      <c r="O29" s="72">
        <v>4034.9</v>
      </c>
      <c r="P29" s="72">
        <v>3957.9</v>
      </c>
      <c r="Q29" s="72">
        <v>3763.9</v>
      </c>
      <c r="R29" s="72">
        <v>3529.9</v>
      </c>
      <c r="S29" s="72">
        <v>3735.9</v>
      </c>
      <c r="T29" s="72">
        <v>3785.9</v>
      </c>
      <c r="U29" s="72">
        <v>3679.9</v>
      </c>
      <c r="V29" s="72">
        <v>3602.9</v>
      </c>
      <c r="W29" s="72">
        <v>3526.9</v>
      </c>
      <c r="X29" s="72">
        <v>3273.9</v>
      </c>
      <c r="Y29" s="72">
        <v>2790.9</v>
      </c>
      <c r="Z29" s="73"/>
      <c r="AA29" s="74">
        <f>SUM(B29:Z29)</f>
        <v>78310.599999999991</v>
      </c>
    </row>
    <row r="30" spans="1:27" ht="24.95" customHeight="1" x14ac:dyDescent="0.2">
      <c r="A30" s="75" t="s">
        <v>24</v>
      </c>
      <c r="B30" s="76">
        <v>1688.596</v>
      </c>
      <c r="C30" s="77">
        <v>1616.748</v>
      </c>
      <c r="D30" s="77">
        <v>1554.249</v>
      </c>
      <c r="E30" s="77">
        <v>1264.194</v>
      </c>
      <c r="F30" s="77">
        <v>1272.81</v>
      </c>
      <c r="G30" s="77">
        <v>1523.6420000000001</v>
      </c>
      <c r="H30" s="77">
        <v>1960.807</v>
      </c>
      <c r="I30" s="77">
        <v>2455.7800000000002</v>
      </c>
      <c r="J30" s="77">
        <v>3124.808</v>
      </c>
      <c r="K30" s="77">
        <v>3330.1680000000001</v>
      </c>
      <c r="L30" s="77">
        <v>3787.1109999999999</v>
      </c>
      <c r="M30" s="77">
        <v>4006.5770000000002</v>
      </c>
      <c r="N30" s="77">
        <v>4039.884</v>
      </c>
      <c r="O30" s="77">
        <v>4093.826</v>
      </c>
      <c r="P30" s="77">
        <v>3885.0149999999999</v>
      </c>
      <c r="Q30" s="77">
        <v>3477.6149999999998</v>
      </c>
      <c r="R30" s="77">
        <v>3136.9349999999999</v>
      </c>
      <c r="S30" s="77">
        <v>2771.886</v>
      </c>
      <c r="T30" s="77">
        <v>2161.6689999999999</v>
      </c>
      <c r="U30" s="77">
        <v>1898.56</v>
      </c>
      <c r="V30" s="77">
        <v>1902.72</v>
      </c>
      <c r="W30" s="77">
        <v>1875.0809999999999</v>
      </c>
      <c r="X30" s="77">
        <v>1403.8630000000001</v>
      </c>
      <c r="Y30" s="77">
        <v>1325.5170000000001</v>
      </c>
      <c r="Z30" s="78"/>
      <c r="AA30" s="79">
        <f>SUM(B30:Z30)</f>
        <v>59558.060999999994</v>
      </c>
    </row>
    <row r="31" spans="1:27" ht="24.95" customHeight="1" x14ac:dyDescent="0.2">
      <c r="A31" s="82" t="s">
        <v>25</v>
      </c>
      <c r="B31" s="80">
        <v>2449</v>
      </c>
      <c r="C31" s="81">
        <v>2119</v>
      </c>
      <c r="D31" s="81">
        <v>2064</v>
      </c>
      <c r="E31" s="81">
        <v>2054</v>
      </c>
      <c r="F31" s="81">
        <v>2054</v>
      </c>
      <c r="G31" s="81">
        <v>2074</v>
      </c>
      <c r="H31" s="81">
        <v>2168</v>
      </c>
      <c r="I31" s="81">
        <v>2167</v>
      </c>
      <c r="J31" s="81">
        <v>2071</v>
      </c>
      <c r="K31" s="81">
        <v>1464</v>
      </c>
      <c r="L31" s="81">
        <v>1311.248</v>
      </c>
      <c r="M31" s="81">
        <v>1311.248</v>
      </c>
      <c r="N31" s="81">
        <v>1311.248</v>
      </c>
      <c r="O31" s="81">
        <v>1311.248</v>
      </c>
      <c r="P31" s="81">
        <v>1353.248</v>
      </c>
      <c r="Q31" s="81">
        <v>1772</v>
      </c>
      <c r="R31" s="81">
        <v>2339</v>
      </c>
      <c r="S31" s="81">
        <v>2559</v>
      </c>
      <c r="T31" s="81">
        <v>2622</v>
      </c>
      <c r="U31" s="81">
        <v>2690</v>
      </c>
      <c r="V31" s="81">
        <v>2696</v>
      </c>
      <c r="W31" s="81">
        <v>2695</v>
      </c>
      <c r="X31" s="81">
        <v>2659</v>
      </c>
      <c r="Y31" s="81">
        <v>2548</v>
      </c>
      <c r="Z31" s="83"/>
      <c r="AA31" s="84">
        <f>SUM(B31:Z31)</f>
        <v>49862.239999999998</v>
      </c>
    </row>
    <row r="32" spans="1:27" ht="30" customHeight="1" thickBot="1" x14ac:dyDescent="0.25">
      <c r="A32" s="60" t="s">
        <v>26</v>
      </c>
      <c r="B32" s="61">
        <f>IF(LEN(B$2)&gt;0,SUM(B29:B31),"")</f>
        <v>6395.4960000000001</v>
      </c>
      <c r="C32" s="62">
        <f t="shared" ref="C32:Z32" si="4">IF(LEN(C$2)&gt;0,SUM(C29:C31),"")</f>
        <v>5989.6480000000001</v>
      </c>
      <c r="D32" s="62">
        <f t="shared" si="4"/>
        <v>5880.1490000000003</v>
      </c>
      <c r="E32" s="62">
        <f t="shared" si="4"/>
        <v>5587.0940000000001</v>
      </c>
      <c r="F32" s="62">
        <f t="shared" si="4"/>
        <v>5726.71</v>
      </c>
      <c r="G32" s="62">
        <f t="shared" si="4"/>
        <v>6012.5420000000004</v>
      </c>
      <c r="H32" s="62">
        <f t="shared" si="4"/>
        <v>6687.7070000000003</v>
      </c>
      <c r="I32" s="62">
        <f t="shared" si="4"/>
        <v>7612.68</v>
      </c>
      <c r="J32" s="62">
        <f t="shared" si="4"/>
        <v>8635.7080000000005</v>
      </c>
      <c r="K32" s="62">
        <f t="shared" si="4"/>
        <v>8492.0679999999993</v>
      </c>
      <c r="L32" s="62">
        <f t="shared" si="4"/>
        <v>9047.259</v>
      </c>
      <c r="M32" s="62">
        <f t="shared" si="4"/>
        <v>9369.7250000000004</v>
      </c>
      <c r="N32" s="62">
        <f t="shared" si="4"/>
        <v>9434.0319999999992</v>
      </c>
      <c r="O32" s="62">
        <f t="shared" si="4"/>
        <v>9439.9740000000002</v>
      </c>
      <c r="P32" s="62">
        <f t="shared" si="4"/>
        <v>9196.1630000000005</v>
      </c>
      <c r="Q32" s="62">
        <f t="shared" si="4"/>
        <v>9013.5149999999994</v>
      </c>
      <c r="R32" s="62">
        <f t="shared" si="4"/>
        <v>9005.8349999999991</v>
      </c>
      <c r="S32" s="62">
        <f t="shared" si="4"/>
        <v>9066.7860000000001</v>
      </c>
      <c r="T32" s="62">
        <f t="shared" si="4"/>
        <v>8569.5689999999995</v>
      </c>
      <c r="U32" s="62">
        <f t="shared" si="4"/>
        <v>8268.4599999999991</v>
      </c>
      <c r="V32" s="62">
        <f t="shared" si="4"/>
        <v>8201.619999999999</v>
      </c>
      <c r="W32" s="62">
        <f t="shared" si="4"/>
        <v>8096.9809999999998</v>
      </c>
      <c r="X32" s="62">
        <f t="shared" si="4"/>
        <v>7336.7629999999999</v>
      </c>
      <c r="Y32" s="62">
        <f t="shared" si="4"/>
        <v>6664.4170000000004</v>
      </c>
      <c r="Z32" s="63" t="str">
        <f t="shared" si="4"/>
        <v/>
      </c>
      <c r="AA32" s="64">
        <f>SUM(AA29:AA31)</f>
        <v>187730.90099999998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47</v>
      </c>
      <c r="C35" s="95">
        <v>57</v>
      </c>
      <c r="D35" s="95">
        <v>57</v>
      </c>
      <c r="E35" s="95">
        <v>57</v>
      </c>
      <c r="F35" s="95">
        <v>82</v>
      </c>
      <c r="G35" s="95">
        <v>66</v>
      </c>
      <c r="H35" s="95">
        <v>57</v>
      </c>
      <c r="I35" s="95">
        <v>48</v>
      </c>
      <c r="J35" s="95">
        <v>30</v>
      </c>
      <c r="K35" s="95">
        <v>28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30</v>
      </c>
      <c r="R35" s="95">
        <v>38</v>
      </c>
      <c r="S35" s="95">
        <v>88</v>
      </c>
      <c r="T35" s="95">
        <v>162</v>
      </c>
      <c r="U35" s="95">
        <v>167</v>
      </c>
      <c r="V35" s="95">
        <v>162</v>
      </c>
      <c r="W35" s="95">
        <v>142</v>
      </c>
      <c r="X35" s="95">
        <v>72</v>
      </c>
      <c r="Y35" s="95">
        <v>48</v>
      </c>
      <c r="Z35" s="96"/>
      <c r="AA35" s="74">
        <f t="shared" ref="AA35:AA40" si="5">SUM(B35:Z35)</f>
        <v>1538</v>
      </c>
    </row>
    <row r="36" spans="1:27" ht="24.95" customHeight="1" x14ac:dyDescent="0.2">
      <c r="A36" s="97" t="s">
        <v>29</v>
      </c>
      <c r="B36" s="98">
        <v>353</v>
      </c>
      <c r="C36" s="99">
        <v>442</v>
      </c>
      <c r="D36" s="99">
        <v>450</v>
      </c>
      <c r="E36" s="99">
        <v>378</v>
      </c>
      <c r="F36" s="99">
        <v>359</v>
      </c>
      <c r="G36" s="99">
        <v>400</v>
      </c>
      <c r="H36" s="99">
        <v>371</v>
      </c>
      <c r="I36" s="99">
        <v>284</v>
      </c>
      <c r="J36" s="99">
        <v>444</v>
      </c>
      <c r="K36" s="99">
        <v>371</v>
      </c>
      <c r="L36" s="99">
        <v>398</v>
      </c>
      <c r="M36" s="99">
        <v>360</v>
      </c>
      <c r="N36" s="99">
        <v>331</v>
      </c>
      <c r="O36" s="99">
        <v>310</v>
      </c>
      <c r="P36" s="99">
        <v>335</v>
      </c>
      <c r="Q36" s="99">
        <v>391</v>
      </c>
      <c r="R36" s="99">
        <v>335</v>
      </c>
      <c r="S36" s="99">
        <v>426</v>
      </c>
      <c r="T36" s="99">
        <v>290</v>
      </c>
      <c r="U36" s="99">
        <v>280.10500000000002</v>
      </c>
      <c r="V36" s="99">
        <v>418</v>
      </c>
      <c r="W36" s="99">
        <v>440</v>
      </c>
      <c r="X36" s="99">
        <v>340</v>
      </c>
      <c r="Y36" s="99">
        <v>403</v>
      </c>
      <c r="Z36" s="100"/>
      <c r="AA36" s="79">
        <f t="shared" si="5"/>
        <v>8909.1049999999996</v>
      </c>
    </row>
    <row r="37" spans="1:27" ht="24.95" customHeight="1" x14ac:dyDescent="0.2">
      <c r="A37" s="97" t="s">
        <v>30</v>
      </c>
      <c r="B37" s="98">
        <v>1102</v>
      </c>
      <c r="C37" s="99">
        <v>1134</v>
      </c>
      <c r="D37" s="99">
        <v>1133</v>
      </c>
      <c r="E37" s="99">
        <v>1101.9000000000001</v>
      </c>
      <c r="F37" s="99">
        <v>682.6</v>
      </c>
      <c r="G37" s="99">
        <v>95.7</v>
      </c>
      <c r="H37" s="99">
        <v>123.8</v>
      </c>
      <c r="I37" s="99">
        <v>5</v>
      </c>
      <c r="J37" s="99">
        <v>358.5</v>
      </c>
      <c r="K37" s="99">
        <v>1041.0999999999999</v>
      </c>
      <c r="L37" s="99">
        <v>1010.4</v>
      </c>
      <c r="M37" s="99">
        <v>1024.9000000000001</v>
      </c>
      <c r="N37" s="99">
        <v>1083</v>
      </c>
      <c r="O37" s="99">
        <v>1083</v>
      </c>
      <c r="P37" s="99">
        <v>1132</v>
      </c>
      <c r="Q37" s="99">
        <v>1132.0999999999999</v>
      </c>
      <c r="R37" s="99">
        <v>823.9</v>
      </c>
      <c r="S37" s="99">
        <v>5</v>
      </c>
      <c r="T37" s="99">
        <v>17</v>
      </c>
      <c r="U37" s="99">
        <v>121.9</v>
      </c>
      <c r="V37" s="99">
        <v>385.7</v>
      </c>
      <c r="W37" s="99">
        <v>586.5</v>
      </c>
      <c r="X37" s="99">
        <v>250.4</v>
      </c>
      <c r="Y37" s="99">
        <v>1044.9000000000001</v>
      </c>
      <c r="Z37" s="100"/>
      <c r="AA37" s="79">
        <f t="shared" si="5"/>
        <v>16478.3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49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399</v>
      </c>
      <c r="H39" s="99">
        <v>118.5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222.6</v>
      </c>
      <c r="W39" s="99"/>
      <c r="X39" s="99">
        <v>487</v>
      </c>
      <c r="Y39" s="99"/>
      <c r="Z39" s="100"/>
      <c r="AA39" s="79">
        <f t="shared" si="5"/>
        <v>3227.1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1552</v>
      </c>
      <c r="C40" s="88">
        <f t="shared" si="6"/>
        <v>1683</v>
      </c>
      <c r="D40" s="88">
        <f t="shared" si="6"/>
        <v>1690</v>
      </c>
      <c r="E40" s="88">
        <f t="shared" si="6"/>
        <v>1586.9</v>
      </c>
      <c r="F40" s="88">
        <f t="shared" si="6"/>
        <v>1173.5999999999999</v>
      </c>
      <c r="G40" s="88">
        <f t="shared" si="6"/>
        <v>1010.7</v>
      </c>
      <c r="H40" s="88">
        <f t="shared" si="6"/>
        <v>720.3</v>
      </c>
      <c r="I40" s="88">
        <f t="shared" si="6"/>
        <v>887</v>
      </c>
      <c r="J40" s="88">
        <f t="shared" si="6"/>
        <v>882.5</v>
      </c>
      <c r="K40" s="88">
        <f t="shared" si="6"/>
        <v>1490.1</v>
      </c>
      <c r="L40" s="88">
        <f t="shared" si="6"/>
        <v>1478.4</v>
      </c>
      <c r="M40" s="88">
        <f t="shared" si="6"/>
        <v>1453.9</v>
      </c>
      <c r="N40" s="88">
        <f t="shared" si="6"/>
        <v>1484</v>
      </c>
      <c r="O40" s="88">
        <f t="shared" si="6"/>
        <v>1463</v>
      </c>
      <c r="P40" s="88">
        <f t="shared" si="6"/>
        <v>1537</v>
      </c>
      <c r="Q40" s="88">
        <f t="shared" si="6"/>
        <v>1603.1</v>
      </c>
      <c r="R40" s="88">
        <f t="shared" si="6"/>
        <v>1246.9000000000001</v>
      </c>
      <c r="S40" s="88">
        <f t="shared" si="6"/>
        <v>1069</v>
      </c>
      <c r="T40" s="88">
        <f t="shared" si="6"/>
        <v>1019</v>
      </c>
      <c r="U40" s="88">
        <f t="shared" si="6"/>
        <v>1119.0050000000001</v>
      </c>
      <c r="V40" s="88">
        <f t="shared" si="6"/>
        <v>1238.3</v>
      </c>
      <c r="W40" s="88">
        <f t="shared" si="6"/>
        <v>1218.5</v>
      </c>
      <c r="X40" s="88">
        <f t="shared" si="6"/>
        <v>1199.4000000000001</v>
      </c>
      <c r="Y40" s="88">
        <f t="shared" si="6"/>
        <v>1545.9</v>
      </c>
      <c r="Z40" s="89" t="str">
        <f t="shared" si="6"/>
        <v/>
      </c>
      <c r="AA40" s="90">
        <f t="shared" si="5"/>
        <v>31351.505000000005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1097</v>
      </c>
      <c r="C45" s="99">
        <v>1129</v>
      </c>
      <c r="D45" s="99">
        <v>1128</v>
      </c>
      <c r="E45" s="99">
        <v>1096.9000000000001</v>
      </c>
      <c r="F45" s="99">
        <v>677.6</v>
      </c>
      <c r="G45" s="99">
        <v>90.7</v>
      </c>
      <c r="H45" s="99">
        <v>118.8</v>
      </c>
      <c r="I45" s="99"/>
      <c r="J45" s="99">
        <v>353.5</v>
      </c>
      <c r="K45" s="99">
        <v>1036.0999999999999</v>
      </c>
      <c r="L45" s="99">
        <v>1005.4</v>
      </c>
      <c r="M45" s="99">
        <v>1019.9</v>
      </c>
      <c r="N45" s="99">
        <v>1078</v>
      </c>
      <c r="O45" s="99">
        <v>1078</v>
      </c>
      <c r="P45" s="99">
        <v>1127</v>
      </c>
      <c r="Q45" s="99">
        <v>1127.0999999999999</v>
      </c>
      <c r="R45" s="99">
        <v>818.9</v>
      </c>
      <c r="S45" s="99"/>
      <c r="T45" s="99">
        <v>12</v>
      </c>
      <c r="U45" s="99">
        <v>116.9</v>
      </c>
      <c r="V45" s="99">
        <v>380.7</v>
      </c>
      <c r="W45" s="99">
        <v>581.5</v>
      </c>
      <c r="X45" s="99">
        <v>245.4</v>
      </c>
      <c r="Y45" s="99">
        <v>1039.9000000000001</v>
      </c>
      <c r="Z45" s="100"/>
      <c r="AA45" s="79">
        <f t="shared" si="7"/>
        <v>16358.3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399</v>
      </c>
      <c r="H47" s="99">
        <v>118.5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222.6</v>
      </c>
      <c r="W47" s="99"/>
      <c r="X47" s="99">
        <v>487</v>
      </c>
      <c r="Y47" s="99"/>
      <c r="Z47" s="100"/>
      <c r="AA47" s="79">
        <f t="shared" si="7"/>
        <v>3227.1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1097</v>
      </c>
      <c r="C49" s="88">
        <f t="shared" ref="C49:Z49" si="8">IF(LEN(C$2)&gt;0,SUM(C43:C48),"")</f>
        <v>1129</v>
      </c>
      <c r="D49" s="88">
        <f t="shared" si="8"/>
        <v>1128</v>
      </c>
      <c r="E49" s="88">
        <f t="shared" si="8"/>
        <v>1096.9000000000001</v>
      </c>
      <c r="F49" s="88">
        <f t="shared" si="8"/>
        <v>677.6</v>
      </c>
      <c r="G49" s="88">
        <f t="shared" si="8"/>
        <v>489.7</v>
      </c>
      <c r="H49" s="88">
        <f t="shared" si="8"/>
        <v>237.3</v>
      </c>
      <c r="I49" s="88">
        <f t="shared" si="8"/>
        <v>500</v>
      </c>
      <c r="J49" s="88">
        <f t="shared" si="8"/>
        <v>353.5</v>
      </c>
      <c r="K49" s="88">
        <f t="shared" si="8"/>
        <v>1036.0999999999999</v>
      </c>
      <c r="L49" s="88">
        <f t="shared" si="8"/>
        <v>1005.4</v>
      </c>
      <c r="M49" s="88">
        <f t="shared" si="8"/>
        <v>1019.9</v>
      </c>
      <c r="N49" s="88">
        <f t="shared" si="8"/>
        <v>1078</v>
      </c>
      <c r="O49" s="88">
        <f t="shared" si="8"/>
        <v>1078</v>
      </c>
      <c r="P49" s="88">
        <f t="shared" si="8"/>
        <v>1127</v>
      </c>
      <c r="Q49" s="88">
        <f t="shared" si="8"/>
        <v>1127.0999999999999</v>
      </c>
      <c r="R49" s="88">
        <f t="shared" si="8"/>
        <v>818.9</v>
      </c>
      <c r="S49" s="88">
        <f t="shared" si="8"/>
        <v>500</v>
      </c>
      <c r="T49" s="88">
        <f t="shared" si="8"/>
        <v>512</v>
      </c>
      <c r="U49" s="88">
        <f t="shared" si="8"/>
        <v>616.9</v>
      </c>
      <c r="V49" s="88">
        <f t="shared" si="8"/>
        <v>603.29999999999995</v>
      </c>
      <c r="W49" s="88">
        <f t="shared" si="8"/>
        <v>581.5</v>
      </c>
      <c r="X49" s="88">
        <f t="shared" si="8"/>
        <v>732.4</v>
      </c>
      <c r="Y49" s="88">
        <f t="shared" si="8"/>
        <v>1039.9000000000001</v>
      </c>
      <c r="Z49" s="89" t="str">
        <f t="shared" si="8"/>
        <v/>
      </c>
      <c r="AA49" s="90">
        <f t="shared" si="7"/>
        <v>19585.400000000001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7492.4960000000001</v>
      </c>
      <c r="C52" s="88">
        <f t="shared" si="10"/>
        <v>7118.6480000000001</v>
      </c>
      <c r="D52" s="88">
        <f t="shared" si="10"/>
        <v>7008.1489999999994</v>
      </c>
      <c r="E52" s="88">
        <f t="shared" si="10"/>
        <v>6683.9940000000006</v>
      </c>
      <c r="F52" s="88">
        <f t="shared" si="10"/>
        <v>6404.3099999999995</v>
      </c>
      <c r="G52" s="88">
        <f t="shared" si="10"/>
        <v>6502.2419999999993</v>
      </c>
      <c r="H52" s="88">
        <f t="shared" si="10"/>
        <v>6925.0070000000005</v>
      </c>
      <c r="I52" s="88">
        <f t="shared" si="10"/>
        <v>8112.68</v>
      </c>
      <c r="J52" s="88">
        <f t="shared" si="10"/>
        <v>8989.2079999999987</v>
      </c>
      <c r="K52" s="88">
        <f t="shared" si="10"/>
        <v>9528.1680000000015</v>
      </c>
      <c r="L52" s="88">
        <f t="shared" si="10"/>
        <v>10052.659</v>
      </c>
      <c r="M52" s="88">
        <f t="shared" si="10"/>
        <v>10389.624999999998</v>
      </c>
      <c r="N52" s="88">
        <f t="shared" si="10"/>
        <v>10512.031999999999</v>
      </c>
      <c r="O52" s="88">
        <f t="shared" si="10"/>
        <v>10517.974</v>
      </c>
      <c r="P52" s="88">
        <f t="shared" si="10"/>
        <v>10323.163</v>
      </c>
      <c r="Q52" s="88">
        <f t="shared" si="10"/>
        <v>10140.615</v>
      </c>
      <c r="R52" s="88">
        <f t="shared" si="10"/>
        <v>9824.7349999999988</v>
      </c>
      <c r="S52" s="88">
        <f t="shared" si="10"/>
        <v>9566.7860000000001</v>
      </c>
      <c r="T52" s="88">
        <f t="shared" si="10"/>
        <v>9081.5689999999995</v>
      </c>
      <c r="U52" s="88">
        <f t="shared" si="10"/>
        <v>8885.36</v>
      </c>
      <c r="V52" s="88">
        <f t="shared" si="10"/>
        <v>8804.92</v>
      </c>
      <c r="W52" s="88">
        <f t="shared" si="10"/>
        <v>8678.4809999999998</v>
      </c>
      <c r="X52" s="88">
        <f t="shared" si="10"/>
        <v>8069.1630000000005</v>
      </c>
      <c r="Y52" s="88">
        <f t="shared" si="10"/>
        <v>7704.3169999999991</v>
      </c>
      <c r="Z52" s="89" t="str">
        <f t="shared" si="10"/>
        <v/>
      </c>
      <c r="AA52" s="104">
        <f>SUM(B52:Z52)</f>
        <v>207316.30100000001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7492.5349999999999</v>
      </c>
      <c r="C4" s="18">
        <v>7118.697000000001</v>
      </c>
      <c r="D4" s="18">
        <v>7008.1489999999985</v>
      </c>
      <c r="E4" s="18">
        <v>6684</v>
      </c>
      <c r="F4" s="18">
        <v>6404.3160000000016</v>
      </c>
      <c r="G4" s="18">
        <v>6502.1930000000002</v>
      </c>
      <c r="H4" s="18">
        <v>6924.9259999999986</v>
      </c>
      <c r="I4" s="18">
        <v>8112.7210000000005</v>
      </c>
      <c r="J4" s="18">
        <v>8989.2250000000004</v>
      </c>
      <c r="K4" s="18">
        <v>9528.1340000000018</v>
      </c>
      <c r="L4" s="18">
        <v>10052.646000000004</v>
      </c>
      <c r="M4" s="18">
        <v>10389.577999999998</v>
      </c>
      <c r="N4" s="18">
        <v>10512.033000000003</v>
      </c>
      <c r="O4" s="18">
        <v>10517.974000000004</v>
      </c>
      <c r="P4" s="18">
        <v>10323.163</v>
      </c>
      <c r="Q4" s="18">
        <v>10140.642000000002</v>
      </c>
      <c r="R4" s="18">
        <v>9824.6949999999997</v>
      </c>
      <c r="S4" s="18">
        <v>9566.741</v>
      </c>
      <c r="T4" s="18">
        <v>9081.5480000000007</v>
      </c>
      <c r="U4" s="18">
        <v>8885.3270000000011</v>
      </c>
      <c r="V4" s="18">
        <v>8804.9789999999975</v>
      </c>
      <c r="W4" s="18">
        <v>8678.524999999996</v>
      </c>
      <c r="X4" s="18">
        <v>8069.2540000000008</v>
      </c>
      <c r="Y4" s="18">
        <v>7704.3240000000023</v>
      </c>
      <c r="Z4" s="19"/>
      <c r="AA4" s="20">
        <f>SUM(B4:Z4)</f>
        <v>207316.32499999998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114.42</v>
      </c>
      <c r="C7" s="28">
        <v>113.25</v>
      </c>
      <c r="D7" s="28">
        <v>112.13</v>
      </c>
      <c r="E7" s="28">
        <v>109.3</v>
      </c>
      <c r="F7" s="28">
        <v>109.3</v>
      </c>
      <c r="G7" s="28">
        <v>112</v>
      </c>
      <c r="H7" s="28">
        <v>117.22</v>
      </c>
      <c r="I7" s="28">
        <v>119.69</v>
      </c>
      <c r="J7" s="28">
        <v>112.75</v>
      </c>
      <c r="K7" s="28">
        <v>104.42</v>
      </c>
      <c r="L7" s="28">
        <v>87.75</v>
      </c>
      <c r="M7" s="28">
        <v>75.47</v>
      </c>
      <c r="N7" s="28">
        <v>95</v>
      </c>
      <c r="O7" s="28">
        <v>99.52</v>
      </c>
      <c r="P7" s="28">
        <v>106.72</v>
      </c>
      <c r="Q7" s="28">
        <v>106.28</v>
      </c>
      <c r="R7" s="28">
        <v>113.34</v>
      </c>
      <c r="S7" s="28">
        <v>139.28</v>
      </c>
      <c r="T7" s="28">
        <v>157.91999999999999</v>
      </c>
      <c r="U7" s="28">
        <v>212.1</v>
      </c>
      <c r="V7" s="28">
        <v>228</v>
      </c>
      <c r="W7" s="28">
        <v>165</v>
      </c>
      <c r="X7" s="28">
        <v>119.63</v>
      </c>
      <c r="Y7" s="28">
        <v>112.83</v>
      </c>
      <c r="Z7" s="29"/>
      <c r="AA7" s="30">
        <f>IF(SUM(B7:Z7)&lt;&gt;0,AVERAGEIF(B7:Z7,"&lt;&gt;"""),"")</f>
        <v>122.63833333333332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9.7910000000000004</v>
      </c>
      <c r="H14" s="57">
        <v>6.26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0.6</v>
      </c>
      <c r="T14" s="57">
        <v>6.9020000000000001</v>
      </c>
      <c r="U14" s="57">
        <v>9.66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123.21299999999999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9.7910000000000004</v>
      </c>
      <c r="H16" s="62">
        <f t="shared" si="1"/>
        <v>6.26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0.6</v>
      </c>
      <c r="T16" s="62">
        <f t="shared" si="1"/>
        <v>6.9020000000000001</v>
      </c>
      <c r="U16" s="62">
        <f t="shared" si="1"/>
        <v>9.66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123.21299999999999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819.83</v>
      </c>
      <c r="C19" s="72">
        <v>847.80799999999988</v>
      </c>
      <c r="D19" s="72">
        <v>845.97199999999998</v>
      </c>
      <c r="E19" s="72">
        <v>838.73299999999995</v>
      </c>
      <c r="F19" s="72">
        <v>826.05500000000006</v>
      </c>
      <c r="G19" s="72">
        <v>808.94099999999992</v>
      </c>
      <c r="H19" s="72">
        <v>808.42300000000012</v>
      </c>
      <c r="I19" s="72">
        <v>811.77500000000009</v>
      </c>
      <c r="J19" s="72">
        <v>801.41800000000001</v>
      </c>
      <c r="K19" s="72">
        <v>804.94099999999992</v>
      </c>
      <c r="L19" s="72">
        <v>810.89499999999998</v>
      </c>
      <c r="M19" s="72">
        <v>883.62</v>
      </c>
      <c r="N19" s="72">
        <v>813.09199999999998</v>
      </c>
      <c r="O19" s="72">
        <v>784.84099999999989</v>
      </c>
      <c r="P19" s="72">
        <v>758.73100000000011</v>
      </c>
      <c r="Q19" s="72">
        <v>743.32999999999981</v>
      </c>
      <c r="R19" s="72">
        <v>751.18900000000008</v>
      </c>
      <c r="S19" s="72">
        <v>725.29299999999989</v>
      </c>
      <c r="T19" s="72">
        <v>696.41899999999987</v>
      </c>
      <c r="U19" s="72">
        <v>697.30200000000002</v>
      </c>
      <c r="V19" s="72">
        <v>693.77800000000002</v>
      </c>
      <c r="W19" s="72">
        <v>692.125</v>
      </c>
      <c r="X19" s="72">
        <v>703.12099999999998</v>
      </c>
      <c r="Y19" s="72">
        <v>818.5</v>
      </c>
      <c r="Z19" s="73"/>
      <c r="AA19" s="74">
        <f t="shared" ref="AA19:AA25" si="2">SUM(B19:Z19)</f>
        <v>18786.132000000001</v>
      </c>
    </row>
    <row r="20" spans="1:27" ht="24.95" customHeight="1" x14ac:dyDescent="0.2">
      <c r="A20" s="75" t="s">
        <v>15</v>
      </c>
      <c r="B20" s="76">
        <v>1435.8</v>
      </c>
      <c r="C20" s="77">
        <v>1420.9720000000002</v>
      </c>
      <c r="D20" s="77">
        <v>1403.8389999999999</v>
      </c>
      <c r="E20" s="77">
        <v>1402.307</v>
      </c>
      <c r="F20" s="77">
        <v>1431.86</v>
      </c>
      <c r="G20" s="77">
        <v>1545.4920000000002</v>
      </c>
      <c r="H20" s="77">
        <v>1735.4420000000002</v>
      </c>
      <c r="I20" s="77">
        <v>1898.1769999999999</v>
      </c>
      <c r="J20" s="77">
        <v>1996.99</v>
      </c>
      <c r="K20" s="77">
        <v>2026.9600000000003</v>
      </c>
      <c r="L20" s="77">
        <v>2048.3489999999997</v>
      </c>
      <c r="M20" s="77">
        <v>2060.4549999999999</v>
      </c>
      <c r="N20" s="77">
        <v>2070.1909999999998</v>
      </c>
      <c r="O20" s="77">
        <v>2062.1019999999999</v>
      </c>
      <c r="P20" s="77">
        <v>2013.9289999999999</v>
      </c>
      <c r="Q20" s="77">
        <v>1988.1959999999999</v>
      </c>
      <c r="R20" s="77">
        <v>1965.6579999999999</v>
      </c>
      <c r="S20" s="77">
        <v>1914.7420000000002</v>
      </c>
      <c r="T20" s="77">
        <v>1852.1680000000001</v>
      </c>
      <c r="U20" s="77">
        <v>1789.1049999999996</v>
      </c>
      <c r="V20" s="77">
        <v>1685.3220000000003</v>
      </c>
      <c r="W20" s="77">
        <v>1539.415</v>
      </c>
      <c r="X20" s="77">
        <v>1470.2729999999999</v>
      </c>
      <c r="Y20" s="77">
        <v>1429.2640000000004</v>
      </c>
      <c r="Z20" s="78"/>
      <c r="AA20" s="79">
        <f t="shared" si="2"/>
        <v>42187.008000000002</v>
      </c>
    </row>
    <row r="21" spans="1:27" ht="24.95" customHeight="1" x14ac:dyDescent="0.2">
      <c r="A21" s="75" t="s">
        <v>16</v>
      </c>
      <c r="B21" s="80">
        <v>3960.3049999999998</v>
      </c>
      <c r="C21" s="81">
        <v>3708.8169999999996</v>
      </c>
      <c r="D21" s="81">
        <v>3522.8380000000002</v>
      </c>
      <c r="E21" s="81">
        <v>3408.3599999999997</v>
      </c>
      <c r="F21" s="81">
        <v>3360.7009999999996</v>
      </c>
      <c r="G21" s="81">
        <v>3461.4689999999996</v>
      </c>
      <c r="H21" s="81">
        <v>3645.3009999999995</v>
      </c>
      <c r="I21" s="81">
        <v>4143.1689999999999</v>
      </c>
      <c r="J21" s="81">
        <v>4671.817</v>
      </c>
      <c r="K21" s="81">
        <v>5062.2330000000002</v>
      </c>
      <c r="L21" s="81">
        <v>5378.402</v>
      </c>
      <c r="M21" s="81">
        <v>5641.5030000000006</v>
      </c>
      <c r="N21" s="81">
        <v>5863.7049999999999</v>
      </c>
      <c r="O21" s="81">
        <v>5931.5310000000009</v>
      </c>
      <c r="P21" s="81">
        <v>5802.0030000000015</v>
      </c>
      <c r="Q21" s="81">
        <v>5704.1160000000009</v>
      </c>
      <c r="R21" s="81">
        <v>5608.2480000000005</v>
      </c>
      <c r="S21" s="81">
        <v>5528.4059999999999</v>
      </c>
      <c r="T21" s="81">
        <v>5428.5590000000002</v>
      </c>
      <c r="U21" s="81">
        <v>5313.76</v>
      </c>
      <c r="V21" s="81">
        <v>5356.8790000000008</v>
      </c>
      <c r="W21" s="81">
        <v>5178.9850000000006</v>
      </c>
      <c r="X21" s="81">
        <v>4918.8600000000006</v>
      </c>
      <c r="Y21" s="81">
        <v>4494.3600000000015</v>
      </c>
      <c r="Z21" s="78"/>
      <c r="AA21" s="79">
        <f t="shared" si="2"/>
        <v>115094.327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57.545000000000002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277.54500000000002</v>
      </c>
    </row>
    <row r="23" spans="1:27" ht="24.95" customHeight="1" x14ac:dyDescent="0.2">
      <c r="A23" s="85" t="s">
        <v>18</v>
      </c>
      <c r="B23" s="77">
        <v>117.5</v>
      </c>
      <c r="C23" s="77">
        <v>100.5</v>
      </c>
      <c r="D23" s="77">
        <v>99.5</v>
      </c>
      <c r="E23" s="77">
        <v>97</v>
      </c>
      <c r="F23" s="77">
        <v>94.5</v>
      </c>
      <c r="G23" s="77">
        <v>107.5</v>
      </c>
      <c r="H23" s="77">
        <v>122.5</v>
      </c>
      <c r="I23" s="77">
        <v>129</v>
      </c>
      <c r="J23" s="77">
        <v>108</v>
      </c>
      <c r="K23" s="77">
        <v>102</v>
      </c>
      <c r="L23" s="77">
        <v>97</v>
      </c>
      <c r="M23" s="77">
        <v>100</v>
      </c>
      <c r="N23" s="77">
        <v>104.5</v>
      </c>
      <c r="O23" s="77">
        <v>105.5</v>
      </c>
      <c r="P23" s="77">
        <v>114.5</v>
      </c>
      <c r="Q23" s="77">
        <v>132</v>
      </c>
      <c r="R23" s="77">
        <v>159.5</v>
      </c>
      <c r="S23" s="77">
        <v>182</v>
      </c>
      <c r="T23" s="77">
        <v>213.5</v>
      </c>
      <c r="U23" s="77">
        <v>224.5</v>
      </c>
      <c r="V23" s="77">
        <v>226</v>
      </c>
      <c r="W23" s="77">
        <v>221.5</v>
      </c>
      <c r="X23" s="77">
        <v>228</v>
      </c>
      <c r="Y23" s="77">
        <v>172.5</v>
      </c>
      <c r="Z23" s="77"/>
      <c r="AA23" s="79">
        <f t="shared" si="2"/>
        <v>3359</v>
      </c>
    </row>
    <row r="24" spans="1:27" ht="24.95" customHeight="1" x14ac:dyDescent="0.2">
      <c r="A24" s="85" t="s">
        <v>19</v>
      </c>
      <c r="B24" s="77">
        <v>430.99999999999994</v>
      </c>
      <c r="C24" s="77">
        <v>412</v>
      </c>
      <c r="D24" s="77">
        <v>399</v>
      </c>
      <c r="E24" s="77">
        <v>392</v>
      </c>
      <c r="F24" s="77">
        <v>395.00000000000006</v>
      </c>
      <c r="G24" s="77">
        <v>409.99999999999994</v>
      </c>
      <c r="H24" s="77">
        <v>463.99999999999994</v>
      </c>
      <c r="I24" s="77">
        <v>531</v>
      </c>
      <c r="J24" s="77">
        <v>590</v>
      </c>
      <c r="K24" s="77">
        <v>640</v>
      </c>
      <c r="L24" s="77">
        <v>663</v>
      </c>
      <c r="M24" s="77">
        <v>669.99999999999989</v>
      </c>
      <c r="N24" s="77">
        <v>680</v>
      </c>
      <c r="O24" s="77">
        <v>669.99999999999989</v>
      </c>
      <c r="P24" s="77">
        <v>638</v>
      </c>
      <c r="Q24" s="77">
        <v>625</v>
      </c>
      <c r="R24" s="77">
        <v>626</v>
      </c>
      <c r="S24" s="77">
        <v>630.00000000000011</v>
      </c>
      <c r="T24" s="77">
        <v>630.00000000000011</v>
      </c>
      <c r="U24" s="77">
        <v>626</v>
      </c>
      <c r="V24" s="77">
        <v>618.00000000000011</v>
      </c>
      <c r="W24" s="77">
        <v>579</v>
      </c>
      <c r="X24" s="77">
        <v>534</v>
      </c>
      <c r="Y24" s="77">
        <v>474.00000000000006</v>
      </c>
      <c r="Z24" s="77"/>
      <c r="AA24" s="79">
        <f t="shared" si="2"/>
        <v>13327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6764.4349999999995</v>
      </c>
      <c r="C26" s="88">
        <f t="shared" ref="C26:Z26" si="3">IF(LEN(C$2)&gt;0,SUM(C19:C25),"")</f>
        <v>6490.0969999999998</v>
      </c>
      <c r="D26" s="88">
        <f t="shared" si="3"/>
        <v>6271.1489999999994</v>
      </c>
      <c r="E26" s="88">
        <f t="shared" si="3"/>
        <v>6138.4</v>
      </c>
      <c r="F26" s="88">
        <f t="shared" si="3"/>
        <v>6108.116</v>
      </c>
      <c r="G26" s="88">
        <f t="shared" si="3"/>
        <v>6333.402</v>
      </c>
      <c r="H26" s="88">
        <f t="shared" si="3"/>
        <v>6775.6659999999993</v>
      </c>
      <c r="I26" s="88">
        <f t="shared" si="3"/>
        <v>7513.1210000000001</v>
      </c>
      <c r="J26" s="88">
        <f t="shared" si="3"/>
        <v>8168.2250000000004</v>
      </c>
      <c r="K26" s="88">
        <f t="shared" si="3"/>
        <v>8636.134</v>
      </c>
      <c r="L26" s="88">
        <f t="shared" si="3"/>
        <v>9107.6460000000006</v>
      </c>
      <c r="M26" s="88">
        <f t="shared" si="3"/>
        <v>9465.5780000000013</v>
      </c>
      <c r="N26" s="88">
        <f t="shared" si="3"/>
        <v>9589.0329999999994</v>
      </c>
      <c r="O26" s="88">
        <f t="shared" si="3"/>
        <v>9553.9740000000002</v>
      </c>
      <c r="P26" s="88">
        <f t="shared" si="3"/>
        <v>9327.1630000000005</v>
      </c>
      <c r="Q26" s="88">
        <f t="shared" si="3"/>
        <v>9192.6419999999998</v>
      </c>
      <c r="R26" s="88">
        <f t="shared" si="3"/>
        <v>9110.5950000000012</v>
      </c>
      <c r="S26" s="88">
        <f t="shared" si="3"/>
        <v>8980.4409999999989</v>
      </c>
      <c r="T26" s="88">
        <f t="shared" si="3"/>
        <v>8820.6460000000006</v>
      </c>
      <c r="U26" s="88">
        <f t="shared" si="3"/>
        <v>8650.6669999999995</v>
      </c>
      <c r="V26" s="88">
        <f t="shared" si="3"/>
        <v>8579.9790000000012</v>
      </c>
      <c r="W26" s="88">
        <f t="shared" si="3"/>
        <v>8211.0250000000015</v>
      </c>
      <c r="X26" s="88">
        <f t="shared" si="3"/>
        <v>7854.2540000000008</v>
      </c>
      <c r="Y26" s="88">
        <f t="shared" si="3"/>
        <v>7388.6240000000016</v>
      </c>
      <c r="Z26" s="89" t="str">
        <f t="shared" si="3"/>
        <v/>
      </c>
      <c r="AA26" s="90">
        <f>SUM(AA19:AA25)</f>
        <v>193031.01200000002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724.5</v>
      </c>
      <c r="C29" s="72">
        <v>688.5</v>
      </c>
      <c r="D29" s="72">
        <v>674.5</v>
      </c>
      <c r="E29" s="72">
        <v>665</v>
      </c>
      <c r="F29" s="72">
        <v>665.5</v>
      </c>
      <c r="G29" s="72">
        <v>693.5</v>
      </c>
      <c r="H29" s="72">
        <v>762.5</v>
      </c>
      <c r="I29" s="72">
        <v>836</v>
      </c>
      <c r="J29" s="72">
        <v>909</v>
      </c>
      <c r="K29" s="72">
        <v>977</v>
      </c>
      <c r="L29" s="72">
        <v>995</v>
      </c>
      <c r="M29" s="72">
        <v>1005</v>
      </c>
      <c r="N29" s="72">
        <v>1019.5</v>
      </c>
      <c r="O29" s="72">
        <v>1010.5</v>
      </c>
      <c r="P29" s="72">
        <v>987.5</v>
      </c>
      <c r="Q29" s="72">
        <v>968</v>
      </c>
      <c r="R29" s="72">
        <v>961.5</v>
      </c>
      <c r="S29" s="72">
        <v>973</v>
      </c>
      <c r="T29" s="72">
        <v>1003.5</v>
      </c>
      <c r="U29" s="72">
        <v>1010.5</v>
      </c>
      <c r="V29" s="72">
        <v>1004</v>
      </c>
      <c r="W29" s="72">
        <v>960.5</v>
      </c>
      <c r="X29" s="72">
        <v>922</v>
      </c>
      <c r="Y29" s="72">
        <v>822.5</v>
      </c>
      <c r="Z29" s="73"/>
      <c r="AA29" s="74">
        <f>SUM(B29:Z29)</f>
        <v>21239</v>
      </c>
    </row>
    <row r="30" spans="1:27" ht="24.95" customHeight="1" x14ac:dyDescent="0.2">
      <c r="A30" s="75" t="s">
        <v>24</v>
      </c>
      <c r="B30" s="76">
        <v>6388.9350000000004</v>
      </c>
      <c r="C30" s="77">
        <v>6096.5969999999998</v>
      </c>
      <c r="D30" s="77">
        <v>5833.6490000000003</v>
      </c>
      <c r="E30" s="77">
        <v>5688.4</v>
      </c>
      <c r="F30" s="77">
        <v>5636.616</v>
      </c>
      <c r="G30" s="77">
        <v>5808.6930000000002</v>
      </c>
      <c r="H30" s="77">
        <v>6162.4260000000004</v>
      </c>
      <c r="I30" s="77">
        <v>6899.1210000000001</v>
      </c>
      <c r="J30" s="77">
        <v>7580.2250000000004</v>
      </c>
      <c r="K30" s="77">
        <v>8051.134</v>
      </c>
      <c r="L30" s="77">
        <v>8557.6460000000006</v>
      </c>
      <c r="M30" s="77">
        <v>8884.5779999999995</v>
      </c>
      <c r="N30" s="77">
        <v>8992.5329999999994</v>
      </c>
      <c r="O30" s="77">
        <v>9007.4740000000002</v>
      </c>
      <c r="P30" s="77">
        <v>8835.6630000000005</v>
      </c>
      <c r="Q30" s="77">
        <v>8672.6419999999998</v>
      </c>
      <c r="R30" s="77">
        <v>8557.0949999999993</v>
      </c>
      <c r="S30" s="77">
        <v>8383.0409999999993</v>
      </c>
      <c r="T30" s="77">
        <v>8078.0479999999998</v>
      </c>
      <c r="U30" s="77">
        <v>7874.8270000000002</v>
      </c>
      <c r="V30" s="77">
        <v>7800.9790000000003</v>
      </c>
      <c r="W30" s="77">
        <v>7433.5249999999996</v>
      </c>
      <c r="X30" s="77">
        <v>7147.2539999999999</v>
      </c>
      <c r="Y30" s="77">
        <v>6792.1239999999998</v>
      </c>
      <c r="Z30" s="78"/>
      <c r="AA30" s="79">
        <f>SUM(B30:Z30)</f>
        <v>179163.22499999998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7113.4350000000004</v>
      </c>
      <c r="C32" s="62">
        <f t="shared" ref="C32:Z32" si="4">IF(LEN(C$2)&gt;0,SUM(C29:C31),"")</f>
        <v>6785.0969999999998</v>
      </c>
      <c r="D32" s="62">
        <f t="shared" si="4"/>
        <v>6508.1490000000003</v>
      </c>
      <c r="E32" s="62">
        <f t="shared" si="4"/>
        <v>6353.4</v>
      </c>
      <c r="F32" s="62">
        <f t="shared" si="4"/>
        <v>6302.116</v>
      </c>
      <c r="G32" s="62">
        <f t="shared" si="4"/>
        <v>6502.1930000000002</v>
      </c>
      <c r="H32" s="62">
        <f t="shared" si="4"/>
        <v>6924.9260000000004</v>
      </c>
      <c r="I32" s="62">
        <f t="shared" si="4"/>
        <v>7735.1210000000001</v>
      </c>
      <c r="J32" s="62">
        <f t="shared" si="4"/>
        <v>8489.2250000000004</v>
      </c>
      <c r="K32" s="62">
        <f t="shared" si="4"/>
        <v>9028.134</v>
      </c>
      <c r="L32" s="62">
        <f t="shared" si="4"/>
        <v>9552.6460000000006</v>
      </c>
      <c r="M32" s="62">
        <f t="shared" si="4"/>
        <v>9889.5779999999995</v>
      </c>
      <c r="N32" s="62">
        <f t="shared" si="4"/>
        <v>10012.032999999999</v>
      </c>
      <c r="O32" s="62">
        <f t="shared" si="4"/>
        <v>10017.974</v>
      </c>
      <c r="P32" s="62">
        <f t="shared" si="4"/>
        <v>9823.1630000000005</v>
      </c>
      <c r="Q32" s="62">
        <f t="shared" si="4"/>
        <v>9640.6419999999998</v>
      </c>
      <c r="R32" s="62">
        <f t="shared" si="4"/>
        <v>9518.5949999999993</v>
      </c>
      <c r="S32" s="62">
        <f t="shared" si="4"/>
        <v>9356.0409999999993</v>
      </c>
      <c r="T32" s="62">
        <f t="shared" si="4"/>
        <v>9081.5479999999989</v>
      </c>
      <c r="U32" s="62">
        <f t="shared" si="4"/>
        <v>8885.3270000000011</v>
      </c>
      <c r="V32" s="62">
        <f t="shared" si="4"/>
        <v>8804.9789999999994</v>
      </c>
      <c r="W32" s="62">
        <f t="shared" si="4"/>
        <v>8394.0249999999996</v>
      </c>
      <c r="X32" s="62">
        <f t="shared" si="4"/>
        <v>8069.2539999999999</v>
      </c>
      <c r="Y32" s="62">
        <f t="shared" si="4"/>
        <v>7614.6239999999998</v>
      </c>
      <c r="Z32" s="63" t="str">
        <f t="shared" si="4"/>
        <v/>
      </c>
      <c r="AA32" s="64">
        <f>SUM(AA29:AA31)</f>
        <v>200402.22499999998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195</v>
      </c>
      <c r="C35" s="95">
        <v>181</v>
      </c>
      <c r="D35" s="95">
        <v>153</v>
      </c>
      <c r="E35" s="95">
        <v>135</v>
      </c>
      <c r="F35" s="95">
        <v>127</v>
      </c>
      <c r="G35" s="95">
        <v>117</v>
      </c>
      <c r="H35" s="95">
        <v>101</v>
      </c>
      <c r="I35" s="95">
        <v>166</v>
      </c>
      <c r="J35" s="95">
        <v>213</v>
      </c>
      <c r="K35" s="95">
        <v>232</v>
      </c>
      <c r="L35" s="95">
        <v>229</v>
      </c>
      <c r="M35" s="95">
        <v>229</v>
      </c>
      <c r="N35" s="95">
        <v>229</v>
      </c>
      <c r="O35" s="95">
        <v>231</v>
      </c>
      <c r="P35" s="95">
        <v>245</v>
      </c>
      <c r="Q35" s="95">
        <v>210</v>
      </c>
      <c r="R35" s="95">
        <v>197</v>
      </c>
      <c r="S35" s="95">
        <v>153</v>
      </c>
      <c r="T35" s="95">
        <v>59</v>
      </c>
      <c r="U35" s="95">
        <v>64</v>
      </c>
      <c r="V35" s="95">
        <v>59</v>
      </c>
      <c r="W35" s="95">
        <v>59</v>
      </c>
      <c r="X35" s="95">
        <v>81</v>
      </c>
      <c r="Y35" s="95">
        <v>102</v>
      </c>
      <c r="Z35" s="96"/>
      <c r="AA35" s="74">
        <f t="shared" ref="AA35:AA40" si="5">SUM(B35:Z35)</f>
        <v>3767</v>
      </c>
    </row>
    <row r="36" spans="1:27" ht="24.95" customHeight="1" x14ac:dyDescent="0.2">
      <c r="A36" s="97" t="s">
        <v>42</v>
      </c>
      <c r="B36" s="98">
        <v>144</v>
      </c>
      <c r="C36" s="99">
        <v>104</v>
      </c>
      <c r="D36" s="99">
        <v>74</v>
      </c>
      <c r="E36" s="99">
        <v>70</v>
      </c>
      <c r="F36" s="99">
        <v>57</v>
      </c>
      <c r="G36" s="99">
        <v>42</v>
      </c>
      <c r="H36" s="99">
        <v>42</v>
      </c>
      <c r="I36" s="99">
        <v>56</v>
      </c>
      <c r="J36" s="99">
        <v>108</v>
      </c>
      <c r="K36" s="99">
        <v>160</v>
      </c>
      <c r="L36" s="99">
        <v>216</v>
      </c>
      <c r="M36" s="99">
        <v>195</v>
      </c>
      <c r="N36" s="99">
        <v>194</v>
      </c>
      <c r="O36" s="99">
        <v>233</v>
      </c>
      <c r="P36" s="99">
        <v>251</v>
      </c>
      <c r="Q36" s="99">
        <v>238</v>
      </c>
      <c r="R36" s="99">
        <v>211</v>
      </c>
      <c r="S36" s="99">
        <v>222</v>
      </c>
      <c r="T36" s="99">
        <v>195</v>
      </c>
      <c r="U36" s="99">
        <v>161</v>
      </c>
      <c r="V36" s="99">
        <v>156</v>
      </c>
      <c r="W36" s="99">
        <v>114</v>
      </c>
      <c r="X36" s="99">
        <v>124</v>
      </c>
      <c r="Y36" s="99">
        <v>114</v>
      </c>
      <c r="Z36" s="100"/>
      <c r="AA36" s="79">
        <f t="shared" si="5"/>
        <v>3481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377.6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210.7</v>
      </c>
      <c r="T37" s="99"/>
      <c r="U37" s="99"/>
      <c r="V37" s="99"/>
      <c r="W37" s="99"/>
      <c r="X37" s="99"/>
      <c r="Y37" s="99"/>
      <c r="Z37" s="100"/>
      <c r="AA37" s="79">
        <f t="shared" si="5"/>
        <v>588.29999999999995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379.1</v>
      </c>
      <c r="C39" s="99">
        <v>333.6</v>
      </c>
      <c r="D39" s="99">
        <v>500</v>
      </c>
      <c r="E39" s="99">
        <v>330.6</v>
      </c>
      <c r="F39" s="99">
        <v>102.2</v>
      </c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306.10000000000002</v>
      </c>
      <c r="S39" s="99"/>
      <c r="T39" s="99"/>
      <c r="U39" s="99"/>
      <c r="V39" s="99"/>
      <c r="W39" s="99">
        <v>284.5</v>
      </c>
      <c r="X39" s="99"/>
      <c r="Y39" s="99">
        <v>89.7</v>
      </c>
      <c r="Z39" s="100"/>
      <c r="AA39" s="79">
        <f t="shared" si="5"/>
        <v>6325.8</v>
      </c>
    </row>
    <row r="40" spans="1:27" ht="30" customHeight="1" thickBot="1" x14ac:dyDescent="0.25">
      <c r="A40" s="86" t="s">
        <v>46</v>
      </c>
      <c r="B40" s="87">
        <f>IF(LEN(B$2)&gt;0,SUM(B35:B39),"")</f>
        <v>718.1</v>
      </c>
      <c r="C40" s="88">
        <f t="shared" ref="C40:Z40" si="6">IF(LEN(C$2)&gt;0,SUM(C35:C39),"")</f>
        <v>618.6</v>
      </c>
      <c r="D40" s="88">
        <f t="shared" si="6"/>
        <v>727</v>
      </c>
      <c r="E40" s="88">
        <f t="shared" si="6"/>
        <v>535.6</v>
      </c>
      <c r="F40" s="88">
        <f t="shared" si="6"/>
        <v>286.2</v>
      </c>
      <c r="G40" s="88">
        <f t="shared" si="6"/>
        <v>159</v>
      </c>
      <c r="H40" s="88">
        <f t="shared" si="6"/>
        <v>143</v>
      </c>
      <c r="I40" s="88">
        <f t="shared" si="6"/>
        <v>599.6</v>
      </c>
      <c r="J40" s="88">
        <f t="shared" si="6"/>
        <v>821</v>
      </c>
      <c r="K40" s="88">
        <f t="shared" si="6"/>
        <v>892</v>
      </c>
      <c r="L40" s="88">
        <f t="shared" si="6"/>
        <v>945</v>
      </c>
      <c r="M40" s="88">
        <f t="shared" si="6"/>
        <v>924</v>
      </c>
      <c r="N40" s="88">
        <f t="shared" si="6"/>
        <v>923</v>
      </c>
      <c r="O40" s="88">
        <f t="shared" si="6"/>
        <v>964</v>
      </c>
      <c r="P40" s="88">
        <f t="shared" si="6"/>
        <v>996</v>
      </c>
      <c r="Q40" s="88">
        <f t="shared" si="6"/>
        <v>948</v>
      </c>
      <c r="R40" s="88">
        <f t="shared" si="6"/>
        <v>714.1</v>
      </c>
      <c r="S40" s="88">
        <f t="shared" si="6"/>
        <v>585.70000000000005</v>
      </c>
      <c r="T40" s="88">
        <f t="shared" si="6"/>
        <v>254</v>
      </c>
      <c r="U40" s="88">
        <f t="shared" si="6"/>
        <v>225</v>
      </c>
      <c r="V40" s="88">
        <f t="shared" si="6"/>
        <v>215</v>
      </c>
      <c r="W40" s="88">
        <f t="shared" si="6"/>
        <v>457.5</v>
      </c>
      <c r="X40" s="88">
        <f t="shared" si="6"/>
        <v>205</v>
      </c>
      <c r="Y40" s="88">
        <f t="shared" si="6"/>
        <v>305.7</v>
      </c>
      <c r="Z40" s="89" t="str">
        <f t="shared" si="6"/>
        <v/>
      </c>
      <c r="AA40" s="90">
        <f t="shared" si="5"/>
        <v>14162.1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377.6</v>
      </c>
      <c r="J45" s="99"/>
      <c r="K45" s="99"/>
      <c r="L45" s="99"/>
      <c r="M45" s="99"/>
      <c r="N45" s="99"/>
      <c r="O45" s="99"/>
      <c r="P45" s="99"/>
      <c r="Q45" s="99"/>
      <c r="R45" s="99"/>
      <c r="S45" s="99">
        <v>210.7</v>
      </c>
      <c r="T45" s="99"/>
      <c r="U45" s="99"/>
      <c r="V45" s="99"/>
      <c r="W45" s="99"/>
      <c r="X45" s="99"/>
      <c r="Y45" s="99"/>
      <c r="Z45" s="100"/>
      <c r="AA45" s="79">
        <f t="shared" si="7"/>
        <v>588.29999999999995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379.1</v>
      </c>
      <c r="C47" s="99">
        <v>333.6</v>
      </c>
      <c r="D47" s="99">
        <v>500</v>
      </c>
      <c r="E47" s="99">
        <v>330.6</v>
      </c>
      <c r="F47" s="99">
        <v>102.2</v>
      </c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306.10000000000002</v>
      </c>
      <c r="S47" s="99"/>
      <c r="T47" s="99"/>
      <c r="U47" s="99"/>
      <c r="V47" s="99"/>
      <c r="W47" s="99">
        <v>284.5</v>
      </c>
      <c r="X47" s="99"/>
      <c r="Y47" s="99">
        <v>89.7</v>
      </c>
      <c r="Z47" s="100"/>
      <c r="AA47" s="79">
        <f t="shared" si="7"/>
        <v>6325.8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529.1</v>
      </c>
      <c r="C49" s="88">
        <f t="shared" ref="C49:Z49" si="8">IF(LEN(C$2)&gt;0,SUM(C43:C48),"")</f>
        <v>483.6</v>
      </c>
      <c r="D49" s="88">
        <f t="shared" si="8"/>
        <v>650</v>
      </c>
      <c r="E49" s="88">
        <f t="shared" si="8"/>
        <v>480.6</v>
      </c>
      <c r="F49" s="88">
        <f t="shared" si="8"/>
        <v>252.2</v>
      </c>
      <c r="G49" s="88">
        <f t="shared" si="8"/>
        <v>150</v>
      </c>
      <c r="H49" s="88">
        <f t="shared" si="8"/>
        <v>150</v>
      </c>
      <c r="I49" s="88">
        <f t="shared" si="8"/>
        <v>527.6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456.1</v>
      </c>
      <c r="S49" s="88">
        <f t="shared" si="8"/>
        <v>360.7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434.5</v>
      </c>
      <c r="X49" s="88">
        <f t="shared" si="8"/>
        <v>150</v>
      </c>
      <c r="Y49" s="88">
        <f t="shared" si="8"/>
        <v>239.7</v>
      </c>
      <c r="Z49" s="89" t="str">
        <f t="shared" si="8"/>
        <v/>
      </c>
      <c r="AA49" s="90">
        <f t="shared" si="7"/>
        <v>10514.100000000002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7492.5349999999999</v>
      </c>
      <c r="C52" s="88">
        <f t="shared" ref="C52:Z52" si="10">IF(LEN(C$2)&gt;0,SUM(C10:C15)+C26+C40,"")</f>
        <v>7118.6970000000001</v>
      </c>
      <c r="D52" s="88">
        <f t="shared" si="10"/>
        <v>7008.1489999999994</v>
      </c>
      <c r="E52" s="88">
        <f t="shared" si="10"/>
        <v>6684</v>
      </c>
      <c r="F52" s="88">
        <f t="shared" si="10"/>
        <v>6404.3159999999998</v>
      </c>
      <c r="G52" s="88">
        <f t="shared" si="10"/>
        <v>6502.1930000000002</v>
      </c>
      <c r="H52" s="88">
        <f t="shared" si="10"/>
        <v>6924.9259999999995</v>
      </c>
      <c r="I52" s="88">
        <f t="shared" si="10"/>
        <v>8112.7210000000005</v>
      </c>
      <c r="J52" s="88">
        <f t="shared" si="10"/>
        <v>8989.2250000000004</v>
      </c>
      <c r="K52" s="88">
        <f t="shared" si="10"/>
        <v>9528.134</v>
      </c>
      <c r="L52" s="88">
        <f t="shared" si="10"/>
        <v>10052.646000000001</v>
      </c>
      <c r="M52" s="88">
        <f t="shared" si="10"/>
        <v>10389.578000000001</v>
      </c>
      <c r="N52" s="88">
        <f t="shared" si="10"/>
        <v>10512.032999999999</v>
      </c>
      <c r="O52" s="88">
        <f t="shared" si="10"/>
        <v>10517.974</v>
      </c>
      <c r="P52" s="88">
        <f t="shared" si="10"/>
        <v>10323.163</v>
      </c>
      <c r="Q52" s="88">
        <f t="shared" si="10"/>
        <v>10140.642</v>
      </c>
      <c r="R52" s="88">
        <f t="shared" si="10"/>
        <v>9824.6950000000015</v>
      </c>
      <c r="S52" s="88">
        <f t="shared" si="10"/>
        <v>9566.741</v>
      </c>
      <c r="T52" s="88">
        <f t="shared" si="10"/>
        <v>9081.5480000000007</v>
      </c>
      <c r="U52" s="88">
        <f t="shared" si="10"/>
        <v>8885.3269999999993</v>
      </c>
      <c r="V52" s="88">
        <f t="shared" si="10"/>
        <v>8804.9790000000012</v>
      </c>
      <c r="W52" s="88">
        <f t="shared" si="10"/>
        <v>8678.5250000000015</v>
      </c>
      <c r="X52" s="88">
        <f t="shared" si="10"/>
        <v>8069.2540000000008</v>
      </c>
      <c r="Y52" s="88">
        <f t="shared" si="10"/>
        <v>7704.3240000000014</v>
      </c>
      <c r="Z52" s="89" t="str">
        <f t="shared" si="10"/>
        <v/>
      </c>
      <c r="AA52" s="104">
        <f>SUM(B52:Z52)</f>
        <v>207316.32499999998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-717.9</v>
      </c>
      <c r="C4" s="18">
        <v>-795.4</v>
      </c>
      <c r="D4" s="18">
        <v>-628</v>
      </c>
      <c r="E4" s="18">
        <v>-766.30000000000007</v>
      </c>
      <c r="F4" s="18">
        <v>-575.4</v>
      </c>
      <c r="G4" s="18">
        <v>-489.7</v>
      </c>
      <c r="H4" s="18">
        <v>-237.3</v>
      </c>
      <c r="I4" s="18">
        <v>-122.39999999999998</v>
      </c>
      <c r="J4" s="18">
        <v>146.5</v>
      </c>
      <c r="K4" s="18">
        <v>-536.09999999999991</v>
      </c>
      <c r="L4" s="18">
        <v>-505.4</v>
      </c>
      <c r="M4" s="18">
        <v>-519.9</v>
      </c>
      <c r="N4" s="18">
        <v>-578</v>
      </c>
      <c r="O4" s="18">
        <v>-578</v>
      </c>
      <c r="P4" s="18">
        <v>-627</v>
      </c>
      <c r="Q4" s="18">
        <v>-627.09999999999991</v>
      </c>
      <c r="R4" s="18">
        <v>-512.79999999999995</v>
      </c>
      <c r="S4" s="18">
        <v>-289.3</v>
      </c>
      <c r="T4" s="18">
        <v>-512</v>
      </c>
      <c r="U4" s="18">
        <v>-616.9</v>
      </c>
      <c r="V4" s="18">
        <v>-603.29999999999995</v>
      </c>
      <c r="W4" s="18">
        <v>-297</v>
      </c>
      <c r="X4" s="18">
        <v>-732.4</v>
      </c>
      <c r="Y4" s="18">
        <v>-950.2</v>
      </c>
      <c r="Z4" s="19"/>
      <c r="AA4" s="111">
        <f>SUM(B4:Z4)</f>
        <v>-12671.299999999997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114.42</v>
      </c>
      <c r="C7" s="117">
        <v>113.25</v>
      </c>
      <c r="D7" s="117">
        <v>112.13</v>
      </c>
      <c r="E7" s="117">
        <v>109.3</v>
      </c>
      <c r="F7" s="117">
        <v>109.3</v>
      </c>
      <c r="G7" s="117">
        <v>112</v>
      </c>
      <c r="H7" s="117">
        <v>117.22</v>
      </c>
      <c r="I7" s="117">
        <v>119.69</v>
      </c>
      <c r="J7" s="117">
        <v>112.75</v>
      </c>
      <c r="K7" s="117">
        <v>104.42</v>
      </c>
      <c r="L7" s="117">
        <v>87.75</v>
      </c>
      <c r="M7" s="117">
        <v>75.47</v>
      </c>
      <c r="N7" s="117">
        <v>95</v>
      </c>
      <c r="O7" s="117">
        <v>99.52</v>
      </c>
      <c r="P7" s="117">
        <v>106.72</v>
      </c>
      <c r="Q7" s="117">
        <v>106.28</v>
      </c>
      <c r="R7" s="117">
        <v>113.34</v>
      </c>
      <c r="S7" s="117">
        <v>139.28</v>
      </c>
      <c r="T7" s="117">
        <v>157.91999999999999</v>
      </c>
      <c r="U7" s="117">
        <v>212.1</v>
      </c>
      <c r="V7" s="117">
        <v>228</v>
      </c>
      <c r="W7" s="117">
        <v>165</v>
      </c>
      <c r="X7" s="117">
        <v>119.63</v>
      </c>
      <c r="Y7" s="117">
        <v>112.83</v>
      </c>
      <c r="Z7" s="118"/>
      <c r="AA7" s="119">
        <f>IF(SUM(B7:Z7)&lt;&gt;0,AVERAGEIF(B7:Z7,"&lt;&gt;"""),"")</f>
        <v>122.63833333333332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1097</v>
      </c>
      <c r="C13" s="129">
        <v>1129</v>
      </c>
      <c r="D13" s="129">
        <v>1128</v>
      </c>
      <c r="E13" s="129">
        <v>1096.9000000000001</v>
      </c>
      <c r="F13" s="129">
        <v>677.6</v>
      </c>
      <c r="G13" s="129">
        <v>90.7</v>
      </c>
      <c r="H13" s="129">
        <v>118.8</v>
      </c>
      <c r="I13" s="129"/>
      <c r="J13" s="129">
        <v>353.5</v>
      </c>
      <c r="K13" s="129">
        <v>1036.0999999999999</v>
      </c>
      <c r="L13" s="129">
        <v>1005.4</v>
      </c>
      <c r="M13" s="129">
        <v>1019.9</v>
      </c>
      <c r="N13" s="129">
        <v>1078</v>
      </c>
      <c r="O13" s="129">
        <v>1078</v>
      </c>
      <c r="P13" s="129">
        <v>1127</v>
      </c>
      <c r="Q13" s="129">
        <v>1127.0999999999999</v>
      </c>
      <c r="R13" s="129">
        <v>818.9</v>
      </c>
      <c r="S13" s="129"/>
      <c r="T13" s="129">
        <v>12</v>
      </c>
      <c r="U13" s="129">
        <v>116.9</v>
      </c>
      <c r="V13" s="129">
        <v>380.7</v>
      </c>
      <c r="W13" s="129">
        <v>581.5</v>
      </c>
      <c r="X13" s="129">
        <v>245.4</v>
      </c>
      <c r="Y13" s="130">
        <v>1039.9000000000001</v>
      </c>
      <c r="Z13" s="131"/>
      <c r="AA13" s="132">
        <f t="shared" si="0"/>
        <v>16358.3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399</v>
      </c>
      <c r="H15" s="133">
        <v>118.5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222.6</v>
      </c>
      <c r="W15" s="133"/>
      <c r="X15" s="133">
        <v>487</v>
      </c>
      <c r="Y15" s="133"/>
      <c r="Z15" s="131"/>
      <c r="AA15" s="132">
        <f t="shared" si="0"/>
        <v>3227.1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1097</v>
      </c>
      <c r="C16" s="135">
        <f t="shared" si="1"/>
        <v>1129</v>
      </c>
      <c r="D16" s="135">
        <f t="shared" si="1"/>
        <v>1128</v>
      </c>
      <c r="E16" s="135">
        <f t="shared" si="1"/>
        <v>1096.9000000000001</v>
      </c>
      <c r="F16" s="135">
        <f t="shared" si="1"/>
        <v>677.6</v>
      </c>
      <c r="G16" s="135">
        <f t="shared" si="1"/>
        <v>489.7</v>
      </c>
      <c r="H16" s="135">
        <f t="shared" si="1"/>
        <v>237.3</v>
      </c>
      <c r="I16" s="135">
        <f t="shared" si="1"/>
        <v>500</v>
      </c>
      <c r="J16" s="135">
        <f t="shared" si="1"/>
        <v>353.5</v>
      </c>
      <c r="K16" s="135">
        <f t="shared" si="1"/>
        <v>1036.0999999999999</v>
      </c>
      <c r="L16" s="135">
        <f t="shared" si="1"/>
        <v>1005.4</v>
      </c>
      <c r="M16" s="135">
        <f t="shared" si="1"/>
        <v>1019.9</v>
      </c>
      <c r="N16" s="135">
        <f t="shared" si="1"/>
        <v>1078</v>
      </c>
      <c r="O16" s="135">
        <f t="shared" si="1"/>
        <v>1078</v>
      </c>
      <c r="P16" s="135">
        <f t="shared" si="1"/>
        <v>1127</v>
      </c>
      <c r="Q16" s="135">
        <f t="shared" si="1"/>
        <v>1127.0999999999999</v>
      </c>
      <c r="R16" s="135">
        <f t="shared" si="1"/>
        <v>818.9</v>
      </c>
      <c r="S16" s="135">
        <f t="shared" si="1"/>
        <v>500</v>
      </c>
      <c r="T16" s="135">
        <f t="shared" si="1"/>
        <v>512</v>
      </c>
      <c r="U16" s="135">
        <f t="shared" si="1"/>
        <v>616.9</v>
      </c>
      <c r="V16" s="135">
        <f t="shared" si="1"/>
        <v>603.29999999999995</v>
      </c>
      <c r="W16" s="135">
        <f t="shared" si="1"/>
        <v>581.5</v>
      </c>
      <c r="X16" s="135">
        <f t="shared" si="1"/>
        <v>732.4</v>
      </c>
      <c r="Y16" s="135">
        <f t="shared" si="1"/>
        <v>1039.9000000000001</v>
      </c>
      <c r="Z16" s="136" t="str">
        <f t="shared" si="1"/>
        <v/>
      </c>
      <c r="AA16" s="90">
        <f t="shared" si="0"/>
        <v>19585.400000000001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377.6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210.7</v>
      </c>
      <c r="T21" s="129"/>
      <c r="U21" s="129"/>
      <c r="V21" s="129"/>
      <c r="W21" s="129"/>
      <c r="X21" s="129"/>
      <c r="Y21" s="130"/>
      <c r="Z21" s="131"/>
      <c r="AA21" s="132">
        <f t="shared" si="2"/>
        <v>588.29999999999995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379.1</v>
      </c>
      <c r="C23" s="133">
        <v>333.6</v>
      </c>
      <c r="D23" s="133">
        <v>500</v>
      </c>
      <c r="E23" s="133">
        <v>330.6</v>
      </c>
      <c r="F23" s="133">
        <v>102.2</v>
      </c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306.10000000000002</v>
      </c>
      <c r="S23" s="133"/>
      <c r="T23" s="133"/>
      <c r="U23" s="133"/>
      <c r="V23" s="133"/>
      <c r="W23" s="133">
        <v>284.5</v>
      </c>
      <c r="X23" s="133"/>
      <c r="Y23" s="133">
        <v>89.7</v>
      </c>
      <c r="Z23" s="131"/>
      <c r="AA23" s="132">
        <f t="shared" si="2"/>
        <v>6325.8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379.1</v>
      </c>
      <c r="C24" s="135">
        <f t="shared" si="3"/>
        <v>333.6</v>
      </c>
      <c r="D24" s="135">
        <f t="shared" si="3"/>
        <v>500</v>
      </c>
      <c r="E24" s="135">
        <f t="shared" si="3"/>
        <v>330.6</v>
      </c>
      <c r="F24" s="135">
        <f t="shared" si="3"/>
        <v>102.2</v>
      </c>
      <c r="G24" s="135">
        <f t="shared" si="3"/>
        <v>0</v>
      </c>
      <c r="H24" s="135">
        <f t="shared" si="3"/>
        <v>0</v>
      </c>
      <c r="I24" s="135">
        <f t="shared" si="3"/>
        <v>377.6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306.10000000000002</v>
      </c>
      <c r="S24" s="135">
        <f t="shared" si="3"/>
        <v>210.7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284.5</v>
      </c>
      <c r="X24" s="135">
        <f t="shared" si="3"/>
        <v>0</v>
      </c>
      <c r="Y24" s="135">
        <f t="shared" si="3"/>
        <v>89.7</v>
      </c>
      <c r="Z24" s="136" t="str">
        <f t="shared" si="3"/>
        <v/>
      </c>
      <c r="AA24" s="90">
        <f t="shared" si="2"/>
        <v>6914.1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2024-08-01T11:06:33Z</dcterms:created>
  <dcterms:modified xsi:type="dcterms:W3CDTF">2024-08-01T11:06:34Z</dcterms:modified>
</cp:coreProperties>
</file>