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<sst xmlns="http://schemas.openxmlformats.org/spreadsheetml/2006/main" count="119" uniqueCount="54">
  <si>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31/07/2024 14:13:51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</si>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</sst>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E53-485B-A27F-6263FF57C1F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E53-485B-A27F-6263FF57C1F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AE53-485B-A27F-6263FF57C1F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AE53-485B-A27F-6263FF57C1F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E53-485B-A27F-6263FF57C1F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E53-485B-A27F-6263FF57C1F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E53-485B-A27F-6263FF57C1F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5">
                  <c:v>80</c:v>
                </c:pt>
                <c:pt idx="16">
                  <c:v>170</c:v>
                </c:pt>
                <c:pt idx="17">
                  <c:v>214</c:v>
                </c:pt>
                <c:pt idx="18">
                  <c:v>214</c:v>
                </c:pt>
                <c:pt idx="19">
                  <c:v>214</c:v>
                </c:pt>
                <c:pt idx="20">
                  <c:v>214</c:v>
                </c:pt>
                <c:pt idx="21">
                  <c:v>214</c:v>
                </c:pt>
                <c:pt idx="22">
                  <c:v>214</c:v>
                </c:pt>
                <c:pt idx="23">
                  <c:v>214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E53-485B-A27F-6263FF57C1F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169</c:v>
                </c:pt>
                <c:pt idx="1">
                  <c:v>146</c:v>
                </c:pt>
                <c:pt idx="2">
                  <c:v>142</c:v>
                </c:pt>
                <c:pt idx="3">
                  <c:v>136</c:v>
                </c:pt>
                <c:pt idx="4">
                  <c:v>136</c:v>
                </c:pt>
                <c:pt idx="5">
                  <c:v>142</c:v>
                </c:pt>
                <c:pt idx="6">
                  <c:v>187</c:v>
                </c:pt>
                <c:pt idx="7">
                  <c:v>253</c:v>
                </c:pt>
                <c:pt idx="8">
                  <c:v>299</c:v>
                </c:pt>
                <c:pt idx="9">
                  <c:v>314</c:v>
                </c:pt>
                <c:pt idx="10">
                  <c:v>319</c:v>
                </c:pt>
                <c:pt idx="11">
                  <c:v>327</c:v>
                </c:pt>
                <c:pt idx="12">
                  <c:v>339</c:v>
                </c:pt>
                <c:pt idx="13">
                  <c:v>331</c:v>
                </c:pt>
                <c:pt idx="14">
                  <c:v>316</c:v>
                </c:pt>
                <c:pt idx="15">
                  <c:v>313</c:v>
                </c:pt>
                <c:pt idx="16">
                  <c:v>334</c:v>
                </c:pt>
                <c:pt idx="17">
                  <c:v>365</c:v>
                </c:pt>
                <c:pt idx="18">
                  <c:v>383</c:v>
                </c:pt>
                <c:pt idx="19">
                  <c:v>392</c:v>
                </c:pt>
                <c:pt idx="20">
                  <c:v>385</c:v>
                </c:pt>
                <c:pt idx="21">
                  <c:v>354</c:v>
                </c:pt>
                <c:pt idx="22">
                  <c:v>319</c:v>
                </c:pt>
                <c:pt idx="23">
                  <c:v>258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E53-485B-A27F-6263FF57C1F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3867.7040000000002</c:v>
                </c:pt>
                <c:pt idx="1">
                  <c:v>3321.2370000000001</c:v>
                </c:pt>
                <c:pt idx="2">
                  <c:v>2974.4860000000003</c:v>
                </c:pt>
                <c:pt idx="3">
                  <c:v>2845.424</c:v>
                </c:pt>
                <c:pt idx="4">
                  <c:v>2977.1970000000001</c:v>
                </c:pt>
                <c:pt idx="5">
                  <c:v>3325.07</c:v>
                </c:pt>
                <c:pt idx="6">
                  <c:v>3361.0460000000003</c:v>
                </c:pt>
                <c:pt idx="7">
                  <c:v>3025.4840000000004</c:v>
                </c:pt>
                <c:pt idx="8">
                  <c:v>2313.3670000000002</c:v>
                </c:pt>
                <c:pt idx="9">
                  <c:v>1317.9</c:v>
                </c:pt>
                <c:pt idx="10">
                  <c:v>1007.9</c:v>
                </c:pt>
                <c:pt idx="11">
                  <c:v>957.9</c:v>
                </c:pt>
                <c:pt idx="12">
                  <c:v>957.9</c:v>
                </c:pt>
                <c:pt idx="13">
                  <c:v>1108.8139999999999</c:v>
                </c:pt>
                <c:pt idx="14">
                  <c:v>1374.5740000000001</c:v>
                </c:pt>
                <c:pt idx="15">
                  <c:v>2029.9</c:v>
                </c:pt>
                <c:pt idx="16">
                  <c:v>2852.7980000000002</c:v>
                </c:pt>
                <c:pt idx="17">
                  <c:v>3480.5070000000005</c:v>
                </c:pt>
                <c:pt idx="18">
                  <c:v>3826.9230000000002</c:v>
                </c:pt>
                <c:pt idx="19">
                  <c:v>3942.2870000000003</c:v>
                </c:pt>
                <c:pt idx="20">
                  <c:v>4012.8780000000002</c:v>
                </c:pt>
                <c:pt idx="21">
                  <c:v>4005.0349999999999</c:v>
                </c:pt>
                <c:pt idx="22">
                  <c:v>3963.377</c:v>
                </c:pt>
                <c:pt idx="23">
                  <c:v>3815.2990000000004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E53-485B-A27F-6263FF57C1F4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1298.0999999999999</c:v>
                </c:pt>
                <c:pt idx="1">
                  <c:v>1433.4</c:v>
                </c:pt>
                <c:pt idx="2">
                  <c:v>1528.7</c:v>
                </c:pt>
                <c:pt idx="3">
                  <c:v>1408.8</c:v>
                </c:pt>
                <c:pt idx="4">
                  <c:v>1067.4000000000001</c:v>
                </c:pt>
                <c:pt idx="5">
                  <c:v>478.1</c:v>
                </c:pt>
                <c:pt idx="6">
                  <c:v>862</c:v>
                </c:pt>
                <c:pt idx="7">
                  <c:v>647.9</c:v>
                </c:pt>
                <c:pt idx="8">
                  <c:v>1093</c:v>
                </c:pt>
                <c:pt idx="9">
                  <c:v>1409.2</c:v>
                </c:pt>
                <c:pt idx="10">
                  <c:v>1282.9010000000001</c:v>
                </c:pt>
                <c:pt idx="11">
                  <c:v>1322</c:v>
                </c:pt>
                <c:pt idx="12">
                  <c:v>1333</c:v>
                </c:pt>
                <c:pt idx="13">
                  <c:v>1364</c:v>
                </c:pt>
                <c:pt idx="14">
                  <c:v>1365</c:v>
                </c:pt>
                <c:pt idx="15">
                  <c:v>670.5</c:v>
                </c:pt>
                <c:pt idx="16">
                  <c:v>531.70000000000005</c:v>
                </c:pt>
                <c:pt idx="17">
                  <c:v>850.2</c:v>
                </c:pt>
                <c:pt idx="18">
                  <c:v>892</c:v>
                </c:pt>
                <c:pt idx="19">
                  <c:v>1034</c:v>
                </c:pt>
                <c:pt idx="20">
                  <c:v>1025</c:v>
                </c:pt>
                <c:pt idx="21">
                  <c:v>967.90000000000009</c:v>
                </c:pt>
                <c:pt idx="22">
                  <c:v>929.4</c:v>
                </c:pt>
                <c:pt idx="23">
                  <c:v>932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E53-485B-A27F-6263FF57C1F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2094.33</c:v>
                </c:pt>
                <c:pt idx="1">
                  <c:v>2157.924</c:v>
                </c:pt>
                <c:pt idx="2">
                  <c:v>2232.5639999999994</c:v>
                </c:pt>
                <c:pt idx="3">
                  <c:v>2318.116</c:v>
                </c:pt>
                <c:pt idx="4">
                  <c:v>2392.6910000000003</c:v>
                </c:pt>
                <c:pt idx="5">
                  <c:v>2481.71</c:v>
                </c:pt>
                <c:pt idx="6">
                  <c:v>2854.0150000000003</c:v>
                </c:pt>
                <c:pt idx="7">
                  <c:v>3857.4559999999997</c:v>
                </c:pt>
                <c:pt idx="8">
                  <c:v>5174.1769999999997</c:v>
                </c:pt>
                <c:pt idx="9">
                  <c:v>6338.1130000000003</c:v>
                </c:pt>
                <c:pt idx="10">
                  <c:v>7161.2520000000022</c:v>
                </c:pt>
                <c:pt idx="11">
                  <c:v>7593.2570000000005</c:v>
                </c:pt>
                <c:pt idx="12">
                  <c:v>7688.6289999999999</c:v>
                </c:pt>
                <c:pt idx="13">
                  <c:v>7547.0219999999981</c:v>
                </c:pt>
                <c:pt idx="14">
                  <c:v>7105.8010000000013</c:v>
                </c:pt>
                <c:pt idx="15">
                  <c:v>6357.5169999999989</c:v>
                </c:pt>
                <c:pt idx="16">
                  <c:v>5228.1499999999996</c:v>
                </c:pt>
                <c:pt idx="17">
                  <c:v>3780.8359999999998</c:v>
                </c:pt>
                <c:pt idx="18">
                  <c:v>2422.578</c:v>
                </c:pt>
                <c:pt idx="19">
                  <c:v>1730.0519999999997</c:v>
                </c:pt>
                <c:pt idx="20">
                  <c:v>1506.674</c:v>
                </c:pt>
                <c:pt idx="21">
                  <c:v>1370.115</c:v>
                </c:pt>
                <c:pt idx="22">
                  <c:v>1259.6829999999998</c:v>
                </c:pt>
                <c:pt idx="23">
                  <c:v>1260.2629999999999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E53-485B-A27F-6263FF57C1F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149</c:v>
                </c:pt>
                <c:pt idx="1">
                  <c:v>147</c:v>
                </c:pt>
                <c:pt idx="2">
                  <c:v>146</c:v>
                </c:pt>
                <c:pt idx="3">
                  <c:v>145</c:v>
                </c:pt>
                <c:pt idx="4">
                  <c:v>142</c:v>
                </c:pt>
                <c:pt idx="5">
                  <c:v>139</c:v>
                </c:pt>
                <c:pt idx="6">
                  <c:v>138</c:v>
                </c:pt>
                <c:pt idx="7">
                  <c:v>143</c:v>
                </c:pt>
                <c:pt idx="8">
                  <c:v>156</c:v>
                </c:pt>
                <c:pt idx="9">
                  <c:v>169</c:v>
                </c:pt>
                <c:pt idx="10">
                  <c:v>175</c:v>
                </c:pt>
                <c:pt idx="11">
                  <c:v>179</c:v>
                </c:pt>
                <c:pt idx="12">
                  <c:v>180</c:v>
                </c:pt>
                <c:pt idx="13">
                  <c:v>179</c:v>
                </c:pt>
                <c:pt idx="14">
                  <c:v>175</c:v>
                </c:pt>
                <c:pt idx="15">
                  <c:v>166</c:v>
                </c:pt>
                <c:pt idx="16">
                  <c:v>151</c:v>
                </c:pt>
                <c:pt idx="17">
                  <c:v>133</c:v>
                </c:pt>
                <c:pt idx="18">
                  <c:v>116</c:v>
                </c:pt>
                <c:pt idx="19">
                  <c:v>104</c:v>
                </c:pt>
                <c:pt idx="20">
                  <c:v>98</c:v>
                </c:pt>
                <c:pt idx="21">
                  <c:v>92</c:v>
                </c:pt>
                <c:pt idx="22">
                  <c:v>87</c:v>
                </c:pt>
                <c:pt idx="23">
                  <c:v>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AE53-485B-A27F-6263FF57C1F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140</c:v>
                </c:pt>
                <c:pt idx="1">
                  <c:v>114</c:v>
                </c:pt>
                <c:pt idx="2">
                  <c:v>114</c:v>
                </c:pt>
                <c:pt idx="3">
                  <c:v>114</c:v>
                </c:pt>
                <c:pt idx="4">
                  <c:v>235</c:v>
                </c:pt>
                <c:pt idx="5">
                  <c:v>227</c:v>
                </c:pt>
                <c:pt idx="6">
                  <c:v>217</c:v>
                </c:pt>
                <c:pt idx="7">
                  <c:v>217</c:v>
                </c:pt>
                <c:pt idx="8">
                  <c:v>191</c:v>
                </c:pt>
                <c:pt idx="9">
                  <c:v>119</c:v>
                </c:pt>
                <c:pt idx="10">
                  <c:v>119</c:v>
                </c:pt>
                <c:pt idx="11">
                  <c:v>102</c:v>
                </c:pt>
                <c:pt idx="12">
                  <c:v>76</c:v>
                </c:pt>
                <c:pt idx="13">
                  <c:v>76</c:v>
                </c:pt>
                <c:pt idx="14">
                  <c:v>76</c:v>
                </c:pt>
                <c:pt idx="15">
                  <c:v>76</c:v>
                </c:pt>
                <c:pt idx="16">
                  <c:v>243</c:v>
                </c:pt>
                <c:pt idx="17">
                  <c:v>941</c:v>
                </c:pt>
                <c:pt idx="18">
                  <c:v>1444.8879999999999</c:v>
                </c:pt>
                <c:pt idx="19">
                  <c:v>1988.7180000000001</c:v>
                </c:pt>
                <c:pt idx="20">
                  <c:v>1969.5150000000001</c:v>
                </c:pt>
                <c:pt idx="21">
                  <c:v>1450</c:v>
                </c:pt>
                <c:pt idx="22">
                  <c:v>1365</c:v>
                </c:pt>
                <c:pt idx="23">
                  <c:v>1081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AE53-485B-A27F-6263FF57C1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108.05</c:v>
                </c:pt>
                <c:pt idx="1">
                  <c:v>113.75</c:v>
                </c:pt>
                <c:pt idx="2">
                  <c:v>101.88</c:v>
                </c:pt>
                <c:pt idx="3">
                  <c:v>98.38</c:v>
                </c:pt>
                <c:pt idx="4">
                  <c:v>101.86</c:v>
                </c:pt>
                <c:pt idx="5">
                  <c:v>110</c:v>
                </c:pt>
                <c:pt idx="6">
                  <c:v>118.87</c:v>
                </c:pt>
                <c:pt idx="7">
                  <c:v>113</c:v>
                </c:pt>
                <c:pt idx="8">
                  <c:v>105.95</c:v>
                </c:pt>
                <c:pt idx="9">
                  <c:v>90.1</c:v>
                </c:pt>
                <c:pt idx="10">
                  <c:v>76.95</c:v>
                </c:pt>
                <c:pt idx="11">
                  <c:v>75</c:v>
                </c:pt>
                <c:pt idx="12">
                  <c:v>90</c:v>
                </c:pt>
                <c:pt idx="13">
                  <c:v>96.85</c:v>
                </c:pt>
                <c:pt idx="14">
                  <c:v>95.48</c:v>
                </c:pt>
                <c:pt idx="15">
                  <c:v>113.75</c:v>
                </c:pt>
                <c:pt idx="16">
                  <c:v>115</c:v>
                </c:pt>
                <c:pt idx="17">
                  <c:v>116.24</c:v>
                </c:pt>
                <c:pt idx="18">
                  <c:v>184.11</c:v>
                </c:pt>
                <c:pt idx="19">
                  <c:v>297.60000000000002</c:v>
                </c:pt>
                <c:pt idx="20">
                  <c:v>320.37</c:v>
                </c:pt>
                <c:pt idx="21">
                  <c:v>208</c:v>
                </c:pt>
                <c:pt idx="22">
                  <c:v>125.29</c:v>
                </c:pt>
                <c:pt idx="23">
                  <c:v>115.12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E53-485B-A27F-6263FF57C1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106</c:v>
                </c:pt>
                <c:pt idx="1">
                  <c:v>89.5</c:v>
                </c:pt>
                <c:pt idx="2">
                  <c:v>87</c:v>
                </c:pt>
                <c:pt idx="3">
                  <c:v>83.5</c:v>
                </c:pt>
                <c:pt idx="4">
                  <c:v>80.5</c:v>
                </c:pt>
                <c:pt idx="5">
                  <c:v>92</c:v>
                </c:pt>
                <c:pt idx="6">
                  <c:v>105.5</c:v>
                </c:pt>
                <c:pt idx="7">
                  <c:v>112</c:v>
                </c:pt>
                <c:pt idx="8">
                  <c:v>98.5</c:v>
                </c:pt>
                <c:pt idx="9">
                  <c:v>98</c:v>
                </c:pt>
                <c:pt idx="10">
                  <c:v>100.5</c:v>
                </c:pt>
                <c:pt idx="11">
                  <c:v>101.5</c:v>
                </c:pt>
                <c:pt idx="12">
                  <c:v>99</c:v>
                </c:pt>
                <c:pt idx="13">
                  <c:v>97.5</c:v>
                </c:pt>
                <c:pt idx="14">
                  <c:v>100</c:v>
                </c:pt>
                <c:pt idx="15">
                  <c:v>104</c:v>
                </c:pt>
                <c:pt idx="16">
                  <c:v>121.5</c:v>
                </c:pt>
                <c:pt idx="17">
                  <c:v>144.5</c:v>
                </c:pt>
                <c:pt idx="18">
                  <c:v>168</c:v>
                </c:pt>
                <c:pt idx="19">
                  <c:v>176</c:v>
                </c:pt>
                <c:pt idx="20">
                  <c:v>186.5</c:v>
                </c:pt>
                <c:pt idx="21">
                  <c:v>190</c:v>
                </c:pt>
                <c:pt idx="22">
                  <c:v>203.5</c:v>
                </c:pt>
                <c:pt idx="23">
                  <c:v>150.5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16C-4F1F-A61A-2F9F4215BA3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837.48</c:v>
                </c:pt>
                <c:pt idx="1">
                  <c:v>871.57999999999993</c:v>
                </c:pt>
                <c:pt idx="2">
                  <c:v>864.27700000000004</c:v>
                </c:pt>
                <c:pt idx="3">
                  <c:v>861.05300000000011</c:v>
                </c:pt>
                <c:pt idx="4">
                  <c:v>859.78700000000003</c:v>
                </c:pt>
                <c:pt idx="5">
                  <c:v>827.04999999999984</c:v>
                </c:pt>
                <c:pt idx="6">
                  <c:v>813.25</c:v>
                </c:pt>
                <c:pt idx="7">
                  <c:v>819.05399999999997</c:v>
                </c:pt>
                <c:pt idx="8">
                  <c:v>808.27300000000002</c:v>
                </c:pt>
                <c:pt idx="9">
                  <c:v>804.87300000000005</c:v>
                </c:pt>
                <c:pt idx="10">
                  <c:v>804.56499999999994</c:v>
                </c:pt>
                <c:pt idx="11">
                  <c:v>890.601</c:v>
                </c:pt>
                <c:pt idx="12">
                  <c:v>810.05799999999999</c:v>
                </c:pt>
                <c:pt idx="13">
                  <c:v>795.19100000000003</c:v>
                </c:pt>
                <c:pt idx="14">
                  <c:v>747.30499999999995</c:v>
                </c:pt>
                <c:pt idx="15">
                  <c:v>742.16099999999994</c:v>
                </c:pt>
                <c:pt idx="16">
                  <c:v>749.74400000000003</c:v>
                </c:pt>
                <c:pt idx="17">
                  <c:v>702.97899999999993</c:v>
                </c:pt>
                <c:pt idx="18">
                  <c:v>699.13800000000003</c:v>
                </c:pt>
                <c:pt idx="19">
                  <c:v>694.49500000000012</c:v>
                </c:pt>
                <c:pt idx="20">
                  <c:v>690.34499999999991</c:v>
                </c:pt>
                <c:pt idx="21">
                  <c:v>683.48300000000006</c:v>
                </c:pt>
                <c:pt idx="22">
                  <c:v>702.15499999999997</c:v>
                </c:pt>
                <c:pt idx="23">
                  <c:v>800.072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16C-4F1F-A61A-2F9F4215BA3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1466.9429999999998</c:v>
                </c:pt>
                <c:pt idx="1">
                  <c:v>1434.3620000000001</c:v>
                </c:pt>
                <c:pt idx="2">
                  <c:v>1422.2280000000001</c:v>
                </c:pt>
                <c:pt idx="3">
                  <c:v>1416.8509999999999</c:v>
                </c:pt>
                <c:pt idx="4">
                  <c:v>1447.5639999999999</c:v>
                </c:pt>
                <c:pt idx="5">
                  <c:v>1560.4849999999999</c:v>
                </c:pt>
                <c:pt idx="6">
                  <c:v>1778.8929999999998</c:v>
                </c:pt>
                <c:pt idx="7">
                  <c:v>1944.3430000000001</c:v>
                </c:pt>
                <c:pt idx="8">
                  <c:v>2042.078</c:v>
                </c:pt>
                <c:pt idx="9">
                  <c:v>2064.395</c:v>
                </c:pt>
                <c:pt idx="10">
                  <c:v>2089.5300000000002</c:v>
                </c:pt>
                <c:pt idx="11">
                  <c:v>2106.6889999999999</c:v>
                </c:pt>
                <c:pt idx="12">
                  <c:v>2121.3090000000002</c:v>
                </c:pt>
                <c:pt idx="13">
                  <c:v>2108.4199999999996</c:v>
                </c:pt>
                <c:pt idx="14">
                  <c:v>2062.1740000000004</c:v>
                </c:pt>
                <c:pt idx="15">
                  <c:v>2013.5820000000001</c:v>
                </c:pt>
                <c:pt idx="16">
                  <c:v>1988.3230000000001</c:v>
                </c:pt>
                <c:pt idx="17">
                  <c:v>1950.3879999999999</c:v>
                </c:pt>
                <c:pt idx="18">
                  <c:v>1887.2779999999998</c:v>
                </c:pt>
                <c:pt idx="19">
                  <c:v>1823.4020000000003</c:v>
                </c:pt>
                <c:pt idx="20">
                  <c:v>1721.8649999999998</c:v>
                </c:pt>
                <c:pt idx="21">
                  <c:v>1576.9250000000002</c:v>
                </c:pt>
                <c:pt idx="22">
                  <c:v>1504.7550000000001</c:v>
                </c:pt>
                <c:pt idx="23">
                  <c:v>1460.922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16C-4F1F-A61A-2F9F4215BA3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4101.7379999999994</c:v>
                </c:pt>
                <c:pt idx="1">
                  <c:v>3828.4429999999998</c:v>
                </c:pt>
                <c:pt idx="2">
                  <c:v>3612.2469999999994</c:v>
                </c:pt>
                <c:pt idx="3">
                  <c:v>3480.9030000000002</c:v>
                </c:pt>
                <c:pt idx="4">
                  <c:v>3443.4380000000006</c:v>
                </c:pt>
                <c:pt idx="5">
                  <c:v>3466.6609999999996</c:v>
                </c:pt>
                <c:pt idx="6">
                  <c:v>3702.8339999999994</c:v>
                </c:pt>
                <c:pt idx="7">
                  <c:v>4194.884</c:v>
                </c:pt>
                <c:pt idx="8">
                  <c:v>4707.6500000000005</c:v>
                </c:pt>
                <c:pt idx="9">
                  <c:v>5081.8969999999999</c:v>
                </c:pt>
                <c:pt idx="10">
                  <c:v>5395.4660000000003</c:v>
                </c:pt>
                <c:pt idx="11">
                  <c:v>5616.771999999999</c:v>
                </c:pt>
                <c:pt idx="12">
                  <c:v>5847.1620000000012</c:v>
                </c:pt>
                <c:pt idx="13">
                  <c:v>5877.7250000000004</c:v>
                </c:pt>
                <c:pt idx="14">
                  <c:v>5780.8960000000006</c:v>
                </c:pt>
                <c:pt idx="15">
                  <c:v>5630.0950000000003</c:v>
                </c:pt>
                <c:pt idx="16">
                  <c:v>5517.1160000000009</c:v>
                </c:pt>
                <c:pt idx="17">
                  <c:v>5536.6</c:v>
                </c:pt>
                <c:pt idx="18">
                  <c:v>5449.6049999999996</c:v>
                </c:pt>
                <c:pt idx="19">
                  <c:v>5350.4860000000008</c:v>
                </c:pt>
                <c:pt idx="20">
                  <c:v>5349.9610000000002</c:v>
                </c:pt>
                <c:pt idx="21">
                  <c:v>5197.6400000000003</c:v>
                </c:pt>
                <c:pt idx="22">
                  <c:v>4921.1000000000004</c:v>
                </c:pt>
                <c:pt idx="23">
                  <c:v>4482.130000000001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16C-4F1F-A61A-2F9F4215BA3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465.99999999999994</c:v>
                </c:pt>
                <c:pt idx="1">
                  <c:v>443</c:v>
                </c:pt>
                <c:pt idx="2">
                  <c:v>425.00000000000006</c:v>
                </c:pt>
                <c:pt idx="3">
                  <c:v>409.99999999999994</c:v>
                </c:pt>
                <c:pt idx="4">
                  <c:v>414</c:v>
                </c:pt>
                <c:pt idx="5">
                  <c:v>427</c:v>
                </c:pt>
                <c:pt idx="6">
                  <c:v>475</c:v>
                </c:pt>
                <c:pt idx="7">
                  <c:v>546</c:v>
                </c:pt>
                <c:pt idx="8">
                  <c:v>605.00000000000011</c:v>
                </c:pt>
                <c:pt idx="9">
                  <c:v>633.00000000000011</c:v>
                </c:pt>
                <c:pt idx="10">
                  <c:v>644</c:v>
                </c:pt>
                <c:pt idx="11">
                  <c:v>656.00000000000011</c:v>
                </c:pt>
                <c:pt idx="12">
                  <c:v>669.00000000000011</c:v>
                </c:pt>
                <c:pt idx="13">
                  <c:v>660</c:v>
                </c:pt>
                <c:pt idx="14">
                  <c:v>641</c:v>
                </c:pt>
                <c:pt idx="15">
                  <c:v>629</c:v>
                </c:pt>
                <c:pt idx="16">
                  <c:v>635</c:v>
                </c:pt>
                <c:pt idx="17">
                  <c:v>647.99999999999989</c:v>
                </c:pt>
                <c:pt idx="18">
                  <c:v>648.99999999999989</c:v>
                </c:pt>
                <c:pt idx="19">
                  <c:v>645.99999999999989</c:v>
                </c:pt>
                <c:pt idx="20">
                  <c:v>633.00000000000011</c:v>
                </c:pt>
                <c:pt idx="21">
                  <c:v>596</c:v>
                </c:pt>
                <c:pt idx="22">
                  <c:v>555.99999999999989</c:v>
                </c:pt>
                <c:pt idx="23">
                  <c:v>492.99999999999994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16C-4F1F-A61A-2F9F4215BA3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16C-4F1F-A61A-2F9F4215BA3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1">
                  <c:v>100.595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16C-4F1F-A61A-2F9F4215BA3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216C-4F1F-A61A-2F9F4215BA3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216C-4F1F-A61A-2F9F4215BA3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216C-4F1F-A61A-2F9F4215BA34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730</c:v>
                </c:pt>
                <c:pt idx="1">
                  <c:v>642.70000000000005</c:v>
                </c:pt>
                <c:pt idx="2">
                  <c:v>717</c:v>
                </c:pt>
                <c:pt idx="3">
                  <c:v>705</c:v>
                </c:pt>
                <c:pt idx="4">
                  <c:v>695</c:v>
                </c:pt>
                <c:pt idx="5">
                  <c:v>409.9</c:v>
                </c:pt>
                <c:pt idx="6">
                  <c:v>737.3</c:v>
                </c:pt>
                <c:pt idx="7">
                  <c:v>527.5</c:v>
                </c:pt>
                <c:pt idx="8">
                  <c:v>965</c:v>
                </c:pt>
                <c:pt idx="9">
                  <c:v>985</c:v>
                </c:pt>
                <c:pt idx="10">
                  <c:v>1031</c:v>
                </c:pt>
                <c:pt idx="11">
                  <c:v>1009</c:v>
                </c:pt>
                <c:pt idx="12">
                  <c:v>1028</c:v>
                </c:pt>
                <c:pt idx="13">
                  <c:v>1067</c:v>
                </c:pt>
                <c:pt idx="14">
                  <c:v>1081</c:v>
                </c:pt>
                <c:pt idx="15">
                  <c:v>574.1</c:v>
                </c:pt>
                <c:pt idx="16">
                  <c:v>499</c:v>
                </c:pt>
                <c:pt idx="17">
                  <c:v>781.4</c:v>
                </c:pt>
                <c:pt idx="18">
                  <c:v>439.4</c:v>
                </c:pt>
                <c:pt idx="19">
                  <c:v>705</c:v>
                </c:pt>
                <c:pt idx="20">
                  <c:v>619.4</c:v>
                </c:pt>
                <c:pt idx="21">
                  <c:v>199</c:v>
                </c:pt>
                <c:pt idx="22">
                  <c:v>240</c:v>
                </c:pt>
                <c:pt idx="23">
                  <c:v>249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16C-4F1F-A61A-2F9F4215BA3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9.77</c:v>
                </c:pt>
                <c:pt idx="6">
                  <c:v>6.2380000000000004</c:v>
                </c:pt>
                <c:pt idx="17">
                  <c:v>0.64700000000000002</c:v>
                </c:pt>
                <c:pt idx="18">
                  <c:v>6.9210000000000003</c:v>
                </c:pt>
                <c:pt idx="19">
                  <c:v>9.6549999999999994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16C-4F1F-A61A-2F9F4215BA3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216C-4F1F-A61A-2F9F4215BA3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216C-4F1F-A61A-2F9F4215BA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108.05</c:v>
                </c:pt>
                <c:pt idx="1">
                  <c:v>113.75</c:v>
                </c:pt>
                <c:pt idx="2">
                  <c:v>101.88</c:v>
                </c:pt>
                <c:pt idx="3">
                  <c:v>98.38</c:v>
                </c:pt>
                <c:pt idx="4">
                  <c:v>101.86</c:v>
                </c:pt>
                <c:pt idx="5">
                  <c:v>110</c:v>
                </c:pt>
                <c:pt idx="6">
                  <c:v>118.87</c:v>
                </c:pt>
                <c:pt idx="7">
                  <c:v>113</c:v>
                </c:pt>
                <c:pt idx="8">
                  <c:v>105.95</c:v>
                </c:pt>
                <c:pt idx="9">
                  <c:v>90.1</c:v>
                </c:pt>
                <c:pt idx="10">
                  <c:v>76.95</c:v>
                </c:pt>
                <c:pt idx="11">
                  <c:v>75</c:v>
                </c:pt>
                <c:pt idx="12">
                  <c:v>90</c:v>
                </c:pt>
                <c:pt idx="13">
                  <c:v>96.85</c:v>
                </c:pt>
                <c:pt idx="14">
                  <c:v>95.48</c:v>
                </c:pt>
                <c:pt idx="15">
                  <c:v>113.75</c:v>
                </c:pt>
                <c:pt idx="16">
                  <c:v>115</c:v>
                </c:pt>
                <c:pt idx="17">
                  <c:v>116.24</c:v>
                </c:pt>
                <c:pt idx="18">
                  <c:v>184.11</c:v>
                </c:pt>
                <c:pt idx="19">
                  <c:v>297.60000000000002</c:v>
                </c:pt>
                <c:pt idx="20">
                  <c:v>320.37</c:v>
                </c:pt>
                <c:pt idx="21">
                  <c:v>208</c:v>
                </c:pt>
                <c:pt idx="22">
                  <c:v>125.29</c:v>
                </c:pt>
                <c:pt idx="23">
                  <c:v>115.12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16C-4F1F-A61A-2F9F4215BA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7718.134</v>
      </c>
      <c r="C4" s="18">
        <v>7319.5609999999997</v>
      </c>
      <c r="D4" s="18">
        <v>7137.7500000000009</v>
      </c>
      <c r="E4" s="18">
        <v>6967.34</v>
      </c>
      <c r="F4" s="18">
        <v>6950.2879999999996</v>
      </c>
      <c r="G4" s="18">
        <v>6792.8799999999992</v>
      </c>
      <c r="H4" s="18">
        <v>7619.0610000000006</v>
      </c>
      <c r="I4" s="18">
        <v>8143.8400000000011</v>
      </c>
      <c r="J4" s="18">
        <v>9226.5439999999981</v>
      </c>
      <c r="K4" s="18">
        <v>9667.2129999999979</v>
      </c>
      <c r="L4" s="18">
        <v>10065.052999999998</v>
      </c>
      <c r="M4" s="18">
        <v>10481.156999999999</v>
      </c>
      <c r="N4" s="18">
        <v>10574.529</v>
      </c>
      <c r="O4" s="18">
        <v>10605.835999999998</v>
      </c>
      <c r="P4" s="18">
        <v>10412.375</v>
      </c>
      <c r="Q4" s="18">
        <v>9692.9170000000031</v>
      </c>
      <c r="R4" s="18">
        <v>9510.6479999999992</v>
      </c>
      <c r="S4" s="18">
        <v>9764.5429999999997</v>
      </c>
      <c r="T4" s="18">
        <v>9299.3889999999974</v>
      </c>
      <c r="U4" s="18">
        <v>9405.0569999999989</v>
      </c>
      <c r="V4" s="18">
        <v>9211.0669999999973</v>
      </c>
      <c r="W4" s="18">
        <v>8453.0499999999993</v>
      </c>
      <c r="X4" s="18">
        <v>8137.4600000000009</v>
      </c>
      <c r="Y4" s="18">
        <v>7645.5619999999999</v>
      </c>
      <c r="Z4" s="19"/>
      <c r="AA4" s="20">
        <f>SUM(B4:Z4)</f>
        <v>210801.25399999999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108.05</v>
      </c>
      <c r="C7" s="28">
        <v>113.75</v>
      </c>
      <c r="D7" s="28">
        <v>101.88</v>
      </c>
      <c r="E7" s="28">
        <v>98.38</v>
      </c>
      <c r="F7" s="28">
        <v>101.86</v>
      </c>
      <c r="G7" s="28">
        <v>110</v>
      </c>
      <c r="H7" s="28">
        <v>118.87</v>
      </c>
      <c r="I7" s="28">
        <v>113</v>
      </c>
      <c r="J7" s="28">
        <v>105.95</v>
      </c>
      <c r="K7" s="28">
        <v>90.1</v>
      </c>
      <c r="L7" s="28">
        <v>76.95</v>
      </c>
      <c r="M7" s="28">
        <v>75</v>
      </c>
      <c r="N7" s="28">
        <v>90</v>
      </c>
      <c r="O7" s="28">
        <v>96.85</v>
      </c>
      <c r="P7" s="28">
        <v>95.48</v>
      </c>
      <c r="Q7" s="28">
        <v>113.75</v>
      </c>
      <c r="R7" s="28">
        <v>115</v>
      </c>
      <c r="S7" s="28">
        <v>116.24</v>
      </c>
      <c r="T7" s="28">
        <v>184.11</v>
      </c>
      <c r="U7" s="28">
        <v>297.60000000000002</v>
      </c>
      <c r="V7" s="28">
        <v>320.37</v>
      </c>
      <c r="W7" s="28">
        <v>208</v>
      </c>
      <c r="X7" s="28">
        <v>125.29</v>
      </c>
      <c r="Y7" s="28">
        <v>115.12</v>
      </c>
      <c r="Z7" s="29"/>
      <c r="AA7" s="30">
        <f>IF(SUM(B7:Z7)&lt;&gt;0,AVERAGEIF(B7:Z7,"&lt;&gt;"""),"")</f>
        <v>128.81666666666663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>
        <v>80</v>
      </c>
      <c r="R10" s="42">
        <v>170</v>
      </c>
      <c r="S10" s="42">
        <v>214</v>
      </c>
      <c r="T10" s="42">
        <v>214</v>
      </c>
      <c r="U10" s="42">
        <v>214</v>
      </c>
      <c r="V10" s="42">
        <v>214</v>
      </c>
      <c r="W10" s="42">
        <v>214</v>
      </c>
      <c r="X10" s="42">
        <v>214</v>
      </c>
      <c r="Y10" s="42">
        <v>214</v>
      </c>
      <c r="Z10" s="43"/>
      <c r="AA10" s="44">
        <f t="shared" ref="AA10:AA15" si="0">SUM(B10:Z10)</f>
        <v>1748</v>
      </c>
    </row>
    <row r="11" spans="1:27" ht="24.95" customHeight="1" x14ac:dyDescent="0.2">
      <c r="A11" s="45" t="s">
        <v>7</v>
      </c>
      <c r="B11" s="46">
        <v>169</v>
      </c>
      <c r="C11" s="47">
        <v>146</v>
      </c>
      <c r="D11" s="47">
        <v>142</v>
      </c>
      <c r="E11" s="47">
        <v>136</v>
      </c>
      <c r="F11" s="47">
        <v>136</v>
      </c>
      <c r="G11" s="47">
        <v>142</v>
      </c>
      <c r="H11" s="47">
        <v>187</v>
      </c>
      <c r="I11" s="47">
        <v>253</v>
      </c>
      <c r="J11" s="47">
        <v>299</v>
      </c>
      <c r="K11" s="47">
        <v>314</v>
      </c>
      <c r="L11" s="47">
        <v>319</v>
      </c>
      <c r="M11" s="47">
        <v>327</v>
      </c>
      <c r="N11" s="47">
        <v>339</v>
      </c>
      <c r="O11" s="47">
        <v>331</v>
      </c>
      <c r="P11" s="47">
        <v>316</v>
      </c>
      <c r="Q11" s="47">
        <v>313</v>
      </c>
      <c r="R11" s="47">
        <v>334</v>
      </c>
      <c r="S11" s="47">
        <v>365</v>
      </c>
      <c r="T11" s="47">
        <v>383</v>
      </c>
      <c r="U11" s="47">
        <v>392</v>
      </c>
      <c r="V11" s="47">
        <v>385</v>
      </c>
      <c r="W11" s="47">
        <v>354</v>
      </c>
      <c r="X11" s="47">
        <v>319</v>
      </c>
      <c r="Y11" s="47">
        <v>258</v>
      </c>
      <c r="Z11" s="48"/>
      <c r="AA11" s="49">
        <f t="shared" si="0"/>
        <v>6659</v>
      </c>
    </row>
    <row r="12" spans="1:27" ht="24.95" customHeight="1" x14ac:dyDescent="0.2">
      <c r="A12" s="50" t="s">
        <v>8</v>
      </c>
      <c r="B12" s="51">
        <v>3867.7040000000002</v>
      </c>
      <c r="C12" s="52">
        <v>3321.2370000000001</v>
      </c>
      <c r="D12" s="52">
        <v>2974.4860000000003</v>
      </c>
      <c r="E12" s="52">
        <v>2845.424</v>
      </c>
      <c r="F12" s="52">
        <v>2977.1970000000001</v>
      </c>
      <c r="G12" s="52">
        <v>3325.07</v>
      </c>
      <c r="H12" s="52">
        <v>3361.0460000000003</v>
      </c>
      <c r="I12" s="52">
        <v>3025.4840000000004</v>
      </c>
      <c r="J12" s="52">
        <v>2313.3670000000002</v>
      </c>
      <c r="K12" s="52">
        <v>1317.9</v>
      </c>
      <c r="L12" s="52">
        <v>1007.9</v>
      </c>
      <c r="M12" s="52">
        <v>957.9</v>
      </c>
      <c r="N12" s="52">
        <v>957.9</v>
      </c>
      <c r="O12" s="52">
        <v>1108.8139999999999</v>
      </c>
      <c r="P12" s="52">
        <v>1374.5740000000001</v>
      </c>
      <c r="Q12" s="52">
        <v>2029.9</v>
      </c>
      <c r="R12" s="52">
        <v>2852.7980000000002</v>
      </c>
      <c r="S12" s="52">
        <v>3480.5070000000005</v>
      </c>
      <c r="T12" s="52">
        <v>3826.9230000000002</v>
      </c>
      <c r="U12" s="52">
        <v>3942.2870000000003</v>
      </c>
      <c r="V12" s="52">
        <v>4012.8780000000002</v>
      </c>
      <c r="W12" s="52">
        <v>4005.0349999999999</v>
      </c>
      <c r="X12" s="52">
        <v>3963.377</v>
      </c>
      <c r="Y12" s="52">
        <v>3815.2990000000004</v>
      </c>
      <c r="Z12" s="53"/>
      <c r="AA12" s="54">
        <f t="shared" si="0"/>
        <v>66665.007000000027</v>
      </c>
    </row>
    <row r="13" spans="1:27" ht="24.95" customHeight="1" x14ac:dyDescent="0.2">
      <c r="A13" s="50" t="s">
        <v>9</v>
      </c>
      <c r="B13" s="51">
        <v>140</v>
      </c>
      <c r="C13" s="52">
        <v>114</v>
      </c>
      <c r="D13" s="52">
        <v>114</v>
      </c>
      <c r="E13" s="52">
        <v>114</v>
      </c>
      <c r="F13" s="52">
        <v>235</v>
      </c>
      <c r="G13" s="52">
        <v>227</v>
      </c>
      <c r="H13" s="52">
        <v>217</v>
      </c>
      <c r="I13" s="52">
        <v>217</v>
      </c>
      <c r="J13" s="52">
        <v>191</v>
      </c>
      <c r="K13" s="52">
        <v>119</v>
      </c>
      <c r="L13" s="52">
        <v>119</v>
      </c>
      <c r="M13" s="52">
        <v>102</v>
      </c>
      <c r="N13" s="52">
        <v>76</v>
      </c>
      <c r="O13" s="52">
        <v>76</v>
      </c>
      <c r="P13" s="52">
        <v>76</v>
      </c>
      <c r="Q13" s="52">
        <v>76</v>
      </c>
      <c r="R13" s="52">
        <v>243</v>
      </c>
      <c r="S13" s="52">
        <v>941</v>
      </c>
      <c r="T13" s="52">
        <v>1444.8879999999999</v>
      </c>
      <c r="U13" s="52">
        <v>1988.7180000000001</v>
      </c>
      <c r="V13" s="52">
        <v>1969.5150000000001</v>
      </c>
      <c r="W13" s="52">
        <v>1450</v>
      </c>
      <c r="X13" s="52">
        <v>1365</v>
      </c>
      <c r="Y13" s="52">
        <v>1081</v>
      </c>
      <c r="Z13" s="53"/>
      <c r="AA13" s="54">
        <f t="shared" si="0"/>
        <v>12696.120999999999</v>
      </c>
    </row>
    <row r="14" spans="1:27" ht="24.95" customHeight="1" x14ac:dyDescent="0.2">
      <c r="A14" s="55" t="s">
        <v>10</v>
      </c>
      <c r="B14" s="56">
        <v>2094.33</v>
      </c>
      <c r="C14" s="57">
        <v>2157.924</v>
      </c>
      <c r="D14" s="57">
        <v>2232.5639999999994</v>
      </c>
      <c r="E14" s="57">
        <v>2318.116</v>
      </c>
      <c r="F14" s="57">
        <v>2392.6910000000003</v>
      </c>
      <c r="G14" s="57">
        <v>2481.71</v>
      </c>
      <c r="H14" s="57">
        <v>2854.0150000000003</v>
      </c>
      <c r="I14" s="57">
        <v>3857.4559999999997</v>
      </c>
      <c r="J14" s="57">
        <v>5174.1769999999997</v>
      </c>
      <c r="K14" s="57">
        <v>6338.1130000000003</v>
      </c>
      <c r="L14" s="57">
        <v>7161.2520000000022</v>
      </c>
      <c r="M14" s="57">
        <v>7593.2570000000005</v>
      </c>
      <c r="N14" s="57">
        <v>7688.6289999999999</v>
      </c>
      <c r="O14" s="57">
        <v>7547.0219999999981</v>
      </c>
      <c r="P14" s="57">
        <v>7105.8010000000013</v>
      </c>
      <c r="Q14" s="57">
        <v>6357.5169999999989</v>
      </c>
      <c r="R14" s="57">
        <v>5228.1499999999996</v>
      </c>
      <c r="S14" s="57">
        <v>3780.8359999999998</v>
      </c>
      <c r="T14" s="57">
        <v>2422.578</v>
      </c>
      <c r="U14" s="57">
        <v>1730.0519999999997</v>
      </c>
      <c r="V14" s="57">
        <v>1506.674</v>
      </c>
      <c r="W14" s="57">
        <v>1370.115</v>
      </c>
      <c r="X14" s="57">
        <v>1259.6829999999998</v>
      </c>
      <c r="Y14" s="57">
        <v>1260.2629999999999</v>
      </c>
      <c r="Z14" s="58"/>
      <c r="AA14" s="59">
        <f t="shared" si="0"/>
        <v>93912.924999999988</v>
      </c>
    </row>
    <row r="15" spans="1:27" ht="24.95" customHeight="1" x14ac:dyDescent="0.2">
      <c r="A15" s="55" t="s">
        <v>11</v>
      </c>
      <c r="B15" s="56">
        <v>149</v>
      </c>
      <c r="C15" s="57">
        <v>147</v>
      </c>
      <c r="D15" s="57">
        <v>146</v>
      </c>
      <c r="E15" s="57">
        <v>145</v>
      </c>
      <c r="F15" s="57">
        <v>142</v>
      </c>
      <c r="G15" s="57">
        <v>139</v>
      </c>
      <c r="H15" s="57">
        <v>138</v>
      </c>
      <c r="I15" s="57">
        <v>143</v>
      </c>
      <c r="J15" s="57">
        <v>156</v>
      </c>
      <c r="K15" s="57">
        <v>169</v>
      </c>
      <c r="L15" s="57">
        <v>175</v>
      </c>
      <c r="M15" s="57">
        <v>179</v>
      </c>
      <c r="N15" s="57">
        <v>180</v>
      </c>
      <c r="O15" s="57">
        <v>179</v>
      </c>
      <c r="P15" s="57">
        <v>175</v>
      </c>
      <c r="Q15" s="57">
        <v>166</v>
      </c>
      <c r="R15" s="57">
        <v>151</v>
      </c>
      <c r="S15" s="57">
        <v>133</v>
      </c>
      <c r="T15" s="57">
        <v>116</v>
      </c>
      <c r="U15" s="57">
        <v>104</v>
      </c>
      <c r="V15" s="57">
        <v>98</v>
      </c>
      <c r="W15" s="57">
        <v>92</v>
      </c>
      <c r="X15" s="57">
        <v>87</v>
      </c>
      <c r="Y15" s="57">
        <v>85</v>
      </c>
      <c r="Z15" s="58"/>
      <c r="AA15" s="59">
        <f t="shared" si="0"/>
        <v>3394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6420.0339999999997</v>
      </c>
      <c r="C16" s="62">
        <f t="shared" si="1"/>
        <v>5886.1610000000001</v>
      </c>
      <c r="D16" s="62">
        <f t="shared" si="1"/>
        <v>5609.0499999999993</v>
      </c>
      <c r="E16" s="62">
        <f t="shared" si="1"/>
        <v>5558.54</v>
      </c>
      <c r="F16" s="62">
        <f t="shared" si="1"/>
        <v>5882.8880000000008</v>
      </c>
      <c r="G16" s="62">
        <f t="shared" si="1"/>
        <v>6314.7800000000007</v>
      </c>
      <c r="H16" s="62">
        <f t="shared" si="1"/>
        <v>6757.0610000000006</v>
      </c>
      <c r="I16" s="62">
        <f t="shared" si="1"/>
        <v>7495.9400000000005</v>
      </c>
      <c r="J16" s="62">
        <f t="shared" si="1"/>
        <v>8133.5439999999999</v>
      </c>
      <c r="K16" s="62">
        <f t="shared" si="1"/>
        <v>8258.0130000000008</v>
      </c>
      <c r="L16" s="62">
        <f t="shared" si="1"/>
        <v>8782.1520000000019</v>
      </c>
      <c r="M16" s="62">
        <f t="shared" si="1"/>
        <v>9159.1570000000011</v>
      </c>
      <c r="N16" s="62">
        <f t="shared" si="1"/>
        <v>9241.5290000000005</v>
      </c>
      <c r="O16" s="62">
        <f t="shared" si="1"/>
        <v>9241.8359999999975</v>
      </c>
      <c r="P16" s="62">
        <f t="shared" si="1"/>
        <v>9047.3750000000018</v>
      </c>
      <c r="Q16" s="62">
        <f t="shared" si="1"/>
        <v>9022.4169999999995</v>
      </c>
      <c r="R16" s="62">
        <f t="shared" si="1"/>
        <v>8978.9480000000003</v>
      </c>
      <c r="S16" s="62">
        <f t="shared" si="1"/>
        <v>8914.3430000000008</v>
      </c>
      <c r="T16" s="62">
        <f t="shared" si="1"/>
        <v>8407.389000000001</v>
      </c>
      <c r="U16" s="62">
        <f t="shared" si="1"/>
        <v>8371.0570000000007</v>
      </c>
      <c r="V16" s="62">
        <f t="shared" si="1"/>
        <v>8186.0670000000009</v>
      </c>
      <c r="W16" s="62">
        <f t="shared" si="1"/>
        <v>7485.15</v>
      </c>
      <c r="X16" s="62">
        <f t="shared" si="1"/>
        <v>7208.06</v>
      </c>
      <c r="Y16" s="62">
        <f t="shared" si="1"/>
        <v>6713.5620000000008</v>
      </c>
      <c r="Z16" s="63" t="str">
        <f t="shared" si="1"/>
        <v/>
      </c>
      <c r="AA16" s="64">
        <f>SUM(AA10:AA15)</f>
        <v>185075.05300000001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2548.9</v>
      </c>
      <c r="C29" s="72">
        <v>2570.9</v>
      </c>
      <c r="D29" s="72">
        <v>2611.9</v>
      </c>
      <c r="E29" s="72">
        <v>2651.9</v>
      </c>
      <c r="F29" s="72">
        <v>2819.9</v>
      </c>
      <c r="G29" s="72">
        <v>2872.9</v>
      </c>
      <c r="H29" s="72">
        <v>3023.9</v>
      </c>
      <c r="I29" s="72">
        <v>3479.9</v>
      </c>
      <c r="J29" s="72">
        <v>4006.9</v>
      </c>
      <c r="K29" s="72">
        <v>4351.8999999999996</v>
      </c>
      <c r="L29" s="72">
        <v>4507.8999999999996</v>
      </c>
      <c r="M29" s="72">
        <v>4605.8999999999996</v>
      </c>
      <c r="N29" s="72">
        <v>4614.8999999999996</v>
      </c>
      <c r="O29" s="72">
        <v>4575.8999999999996</v>
      </c>
      <c r="P29" s="72">
        <v>4421.8999999999996</v>
      </c>
      <c r="Q29" s="72">
        <v>4284.8999999999996</v>
      </c>
      <c r="R29" s="72">
        <v>4152.8999999999996</v>
      </c>
      <c r="S29" s="72">
        <v>4338.8999999999996</v>
      </c>
      <c r="T29" s="72">
        <v>4237.8999999999996</v>
      </c>
      <c r="U29" s="72">
        <v>4046.9</v>
      </c>
      <c r="V29" s="72">
        <v>3911.9</v>
      </c>
      <c r="W29" s="72">
        <v>3798.9</v>
      </c>
      <c r="X29" s="72">
        <v>3627.9</v>
      </c>
      <c r="Y29" s="72">
        <v>3259.9</v>
      </c>
      <c r="Z29" s="73"/>
      <c r="AA29" s="74">
        <f>SUM(B29:Z29)</f>
        <v>89325.599999999977</v>
      </c>
    </row>
    <row r="30" spans="1:27" ht="24.95" customHeight="1" x14ac:dyDescent="0.2">
      <c r="A30" s="75" t="s">
        <v>24</v>
      </c>
      <c r="B30" s="76">
        <v>2089.134</v>
      </c>
      <c r="C30" s="77">
        <v>2142.261</v>
      </c>
      <c r="D30" s="77">
        <v>1888.15</v>
      </c>
      <c r="E30" s="77">
        <v>1832.64</v>
      </c>
      <c r="F30" s="77">
        <v>2006.9880000000001</v>
      </c>
      <c r="G30" s="77">
        <v>2240.88</v>
      </c>
      <c r="H30" s="77">
        <v>2433.1610000000001</v>
      </c>
      <c r="I30" s="77">
        <v>2641.04</v>
      </c>
      <c r="J30" s="77">
        <v>3350.6439999999998</v>
      </c>
      <c r="K30" s="77">
        <v>3672.1129999999998</v>
      </c>
      <c r="L30" s="77">
        <v>4150.2529999999997</v>
      </c>
      <c r="M30" s="77">
        <v>4415.2569999999996</v>
      </c>
      <c r="N30" s="77">
        <v>4506.6289999999999</v>
      </c>
      <c r="O30" s="77">
        <v>4500.9359999999997</v>
      </c>
      <c r="P30" s="77">
        <v>4198.4750000000004</v>
      </c>
      <c r="Q30" s="77">
        <v>3943.5169999999998</v>
      </c>
      <c r="R30" s="77">
        <v>3486.0479999999998</v>
      </c>
      <c r="S30" s="77">
        <v>2971.4430000000002</v>
      </c>
      <c r="T30" s="77">
        <v>2470.489</v>
      </c>
      <c r="U30" s="77">
        <v>2694.1570000000002</v>
      </c>
      <c r="V30" s="77">
        <v>2621.1669999999999</v>
      </c>
      <c r="W30" s="77">
        <v>2022.25</v>
      </c>
      <c r="X30" s="77">
        <v>1748.16</v>
      </c>
      <c r="Y30" s="77">
        <v>1621.662</v>
      </c>
      <c r="Z30" s="78"/>
      <c r="AA30" s="79">
        <f>SUM(B30:Z30)</f>
        <v>69647.454000000012</v>
      </c>
    </row>
    <row r="31" spans="1:27" ht="24.95" customHeight="1" x14ac:dyDescent="0.2">
      <c r="A31" s="82" t="s">
        <v>25</v>
      </c>
      <c r="B31" s="80">
        <v>2127</v>
      </c>
      <c r="C31" s="81">
        <v>1582</v>
      </c>
      <c r="D31" s="81">
        <v>1552</v>
      </c>
      <c r="E31" s="81">
        <v>1552</v>
      </c>
      <c r="F31" s="81">
        <v>1552</v>
      </c>
      <c r="G31" s="81">
        <v>1642</v>
      </c>
      <c r="H31" s="81">
        <v>1662</v>
      </c>
      <c r="I31" s="81">
        <v>1642</v>
      </c>
      <c r="J31" s="81">
        <v>997</v>
      </c>
      <c r="K31" s="81">
        <v>527</v>
      </c>
      <c r="L31" s="81">
        <v>367</v>
      </c>
      <c r="M31" s="81">
        <v>367</v>
      </c>
      <c r="N31" s="81">
        <v>367</v>
      </c>
      <c r="O31" s="81">
        <v>409</v>
      </c>
      <c r="P31" s="81">
        <v>672</v>
      </c>
      <c r="Q31" s="81">
        <v>987</v>
      </c>
      <c r="R31" s="81">
        <v>1587</v>
      </c>
      <c r="S31" s="81">
        <v>2017</v>
      </c>
      <c r="T31" s="81">
        <v>2091</v>
      </c>
      <c r="U31" s="81">
        <v>2164</v>
      </c>
      <c r="V31" s="81">
        <v>2178</v>
      </c>
      <c r="W31" s="81">
        <v>2180</v>
      </c>
      <c r="X31" s="81">
        <v>2182</v>
      </c>
      <c r="Y31" s="81">
        <v>2182</v>
      </c>
      <c r="Z31" s="83"/>
      <c r="AA31" s="84">
        <f>SUM(B31:Z31)</f>
        <v>34585</v>
      </c>
    </row>
    <row r="32" spans="1:27" ht="30" customHeight="1" thickBot="1" x14ac:dyDescent="0.25">
      <c r="A32" s="60" t="s">
        <v>26</v>
      </c>
      <c r="B32" s="61">
        <f>IF(LEN(B$2)&gt;0,SUM(B29:B31),"")</f>
        <v>6765.0339999999997</v>
      </c>
      <c r="C32" s="62">
        <f t="shared" ref="C32:Z32" si="4">IF(LEN(C$2)&gt;0,SUM(C29:C31),"")</f>
        <v>6295.1610000000001</v>
      </c>
      <c r="D32" s="62">
        <f t="shared" si="4"/>
        <v>6052.05</v>
      </c>
      <c r="E32" s="62">
        <f t="shared" si="4"/>
        <v>6036.54</v>
      </c>
      <c r="F32" s="62">
        <f t="shared" si="4"/>
        <v>6378.8879999999999</v>
      </c>
      <c r="G32" s="62">
        <f t="shared" si="4"/>
        <v>6755.7800000000007</v>
      </c>
      <c r="H32" s="62">
        <f t="shared" si="4"/>
        <v>7119.0609999999997</v>
      </c>
      <c r="I32" s="62">
        <f t="shared" si="4"/>
        <v>7762.9400000000005</v>
      </c>
      <c r="J32" s="62">
        <f t="shared" si="4"/>
        <v>8354.5439999999999</v>
      </c>
      <c r="K32" s="62">
        <f t="shared" si="4"/>
        <v>8551.012999999999</v>
      </c>
      <c r="L32" s="62">
        <f t="shared" si="4"/>
        <v>9025.1529999999984</v>
      </c>
      <c r="M32" s="62">
        <f t="shared" si="4"/>
        <v>9388.1569999999992</v>
      </c>
      <c r="N32" s="62">
        <f t="shared" si="4"/>
        <v>9488.5289999999986</v>
      </c>
      <c r="O32" s="62">
        <f t="shared" si="4"/>
        <v>9485.8359999999993</v>
      </c>
      <c r="P32" s="62">
        <f t="shared" si="4"/>
        <v>9292.375</v>
      </c>
      <c r="Q32" s="62">
        <f t="shared" si="4"/>
        <v>9215.4169999999995</v>
      </c>
      <c r="R32" s="62">
        <f t="shared" si="4"/>
        <v>9225.9480000000003</v>
      </c>
      <c r="S32" s="62">
        <f t="shared" si="4"/>
        <v>9327.3430000000008</v>
      </c>
      <c r="T32" s="62">
        <f t="shared" si="4"/>
        <v>8799.3889999999992</v>
      </c>
      <c r="U32" s="62">
        <f t="shared" si="4"/>
        <v>8905.0570000000007</v>
      </c>
      <c r="V32" s="62">
        <f t="shared" si="4"/>
        <v>8711.0669999999991</v>
      </c>
      <c r="W32" s="62">
        <f t="shared" si="4"/>
        <v>8001.15</v>
      </c>
      <c r="X32" s="62">
        <f t="shared" si="4"/>
        <v>7558.06</v>
      </c>
      <c r="Y32" s="62">
        <f t="shared" si="4"/>
        <v>7063.5619999999999</v>
      </c>
      <c r="Z32" s="63" t="str">
        <f t="shared" si="4"/>
        <v/>
      </c>
      <c r="AA32" s="64">
        <f>SUM(AA29:AA31)</f>
        <v>193558.054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51</v>
      </c>
      <c r="C35" s="95">
        <v>56</v>
      </c>
      <c r="D35" s="95">
        <v>57</v>
      </c>
      <c r="E35" s="95">
        <v>63</v>
      </c>
      <c r="F35" s="95">
        <v>67</v>
      </c>
      <c r="G35" s="95">
        <v>61</v>
      </c>
      <c r="H35" s="95">
        <v>47</v>
      </c>
      <c r="I35" s="95">
        <v>28</v>
      </c>
      <c r="J35" s="95">
        <v>10</v>
      </c>
      <c r="K35" s="95">
        <v>10</v>
      </c>
      <c r="L35" s="95">
        <v>10</v>
      </c>
      <c r="M35" s="95">
        <v>10</v>
      </c>
      <c r="N35" s="95">
        <v>10</v>
      </c>
      <c r="O35" s="95">
        <v>10</v>
      </c>
      <c r="P35" s="95">
        <v>10</v>
      </c>
      <c r="Q35" s="95">
        <v>10</v>
      </c>
      <c r="R35" s="95">
        <v>20</v>
      </c>
      <c r="S35" s="95">
        <v>46</v>
      </c>
      <c r="T35" s="95">
        <v>107</v>
      </c>
      <c r="U35" s="95">
        <v>138</v>
      </c>
      <c r="V35" s="95">
        <v>138</v>
      </c>
      <c r="W35" s="95">
        <v>138</v>
      </c>
      <c r="X35" s="95">
        <v>83</v>
      </c>
      <c r="Y35" s="95">
        <v>60</v>
      </c>
      <c r="Z35" s="96"/>
      <c r="AA35" s="74">
        <f t="shared" ref="AA35:AA40" si="5">SUM(B35:Z35)</f>
        <v>1240</v>
      </c>
    </row>
    <row r="36" spans="1:27" ht="24.95" customHeight="1" x14ac:dyDescent="0.2">
      <c r="A36" s="97" t="s">
        <v>29</v>
      </c>
      <c r="B36" s="98">
        <v>239</v>
      </c>
      <c r="C36" s="99">
        <v>298</v>
      </c>
      <c r="D36" s="99">
        <v>331</v>
      </c>
      <c r="E36" s="99">
        <v>360</v>
      </c>
      <c r="F36" s="99">
        <v>374</v>
      </c>
      <c r="G36" s="99">
        <v>325</v>
      </c>
      <c r="H36" s="99">
        <v>260</v>
      </c>
      <c r="I36" s="99">
        <v>184</v>
      </c>
      <c r="J36" s="99">
        <v>156</v>
      </c>
      <c r="K36" s="99">
        <v>228</v>
      </c>
      <c r="L36" s="99">
        <v>199</v>
      </c>
      <c r="M36" s="99">
        <v>164</v>
      </c>
      <c r="N36" s="99">
        <v>182</v>
      </c>
      <c r="O36" s="99">
        <v>179</v>
      </c>
      <c r="P36" s="99">
        <v>180</v>
      </c>
      <c r="Q36" s="99">
        <v>128</v>
      </c>
      <c r="R36" s="99">
        <v>172</v>
      </c>
      <c r="S36" s="99">
        <v>312</v>
      </c>
      <c r="T36" s="99">
        <v>230</v>
      </c>
      <c r="U36" s="99">
        <v>341</v>
      </c>
      <c r="V36" s="99">
        <v>332</v>
      </c>
      <c r="W36" s="99">
        <v>323</v>
      </c>
      <c r="X36" s="99">
        <v>212</v>
      </c>
      <c r="Y36" s="99">
        <v>235</v>
      </c>
      <c r="Z36" s="100"/>
      <c r="AA36" s="79">
        <f t="shared" si="5"/>
        <v>5944</v>
      </c>
    </row>
    <row r="37" spans="1:27" ht="24.95" customHeight="1" x14ac:dyDescent="0.2">
      <c r="A37" s="97" t="s">
        <v>30</v>
      </c>
      <c r="B37" s="98">
        <v>958.1</v>
      </c>
      <c r="C37" s="99">
        <v>1029.4000000000001</v>
      </c>
      <c r="D37" s="99">
        <v>1090.7</v>
      </c>
      <c r="E37" s="99">
        <v>935.8</v>
      </c>
      <c r="F37" s="99">
        <v>576.4</v>
      </c>
      <c r="G37" s="99">
        <v>5</v>
      </c>
      <c r="H37" s="99">
        <v>5</v>
      </c>
      <c r="I37" s="99">
        <v>5</v>
      </c>
      <c r="J37" s="99">
        <v>877</v>
      </c>
      <c r="K37" s="99">
        <v>1121.2</v>
      </c>
      <c r="L37" s="99">
        <v>1044.9000000000001</v>
      </c>
      <c r="M37" s="99">
        <v>1098</v>
      </c>
      <c r="N37" s="99">
        <v>1091</v>
      </c>
      <c r="O37" s="99">
        <v>1125</v>
      </c>
      <c r="P37" s="99">
        <v>1125</v>
      </c>
      <c r="Q37" s="99">
        <v>482.5</v>
      </c>
      <c r="R37" s="99">
        <v>21.9</v>
      </c>
      <c r="S37" s="99">
        <v>5</v>
      </c>
      <c r="T37" s="99">
        <v>5</v>
      </c>
      <c r="U37" s="99">
        <v>5</v>
      </c>
      <c r="V37" s="99">
        <v>5</v>
      </c>
      <c r="W37" s="99">
        <v>197.7</v>
      </c>
      <c r="X37" s="99">
        <v>457.6</v>
      </c>
      <c r="Y37" s="99">
        <v>397.2</v>
      </c>
      <c r="Z37" s="100"/>
      <c r="AA37" s="79">
        <f t="shared" si="5"/>
        <v>13664.400000000001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50</v>
      </c>
      <c r="L38" s="99">
        <v>29.001000000000001</v>
      </c>
      <c r="M38" s="99">
        <v>50</v>
      </c>
      <c r="N38" s="99">
        <v>50</v>
      </c>
      <c r="O38" s="99">
        <v>50</v>
      </c>
      <c r="P38" s="99">
        <v>50</v>
      </c>
      <c r="Q38" s="99">
        <v>50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1179.001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>
        <v>37.1</v>
      </c>
      <c r="H39" s="99">
        <v>500</v>
      </c>
      <c r="I39" s="99">
        <v>380.9</v>
      </c>
      <c r="J39" s="99"/>
      <c r="K39" s="99"/>
      <c r="L39" s="99"/>
      <c r="M39" s="99"/>
      <c r="N39" s="99"/>
      <c r="O39" s="99"/>
      <c r="P39" s="99"/>
      <c r="Q39" s="99"/>
      <c r="R39" s="99">
        <v>267.8</v>
      </c>
      <c r="S39" s="99">
        <v>437.2</v>
      </c>
      <c r="T39" s="99">
        <v>500</v>
      </c>
      <c r="U39" s="99">
        <v>500</v>
      </c>
      <c r="V39" s="99">
        <v>500</v>
      </c>
      <c r="W39" s="99">
        <v>259.2</v>
      </c>
      <c r="X39" s="99">
        <v>126.8</v>
      </c>
      <c r="Y39" s="99">
        <v>189.8</v>
      </c>
      <c r="Z39" s="100"/>
      <c r="AA39" s="79">
        <f t="shared" si="5"/>
        <v>3698.8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1298.0999999999999</v>
      </c>
      <c r="C40" s="88">
        <f t="shared" si="6"/>
        <v>1433.4</v>
      </c>
      <c r="D40" s="88">
        <f t="shared" si="6"/>
        <v>1528.7</v>
      </c>
      <c r="E40" s="88">
        <f t="shared" si="6"/>
        <v>1408.8</v>
      </c>
      <c r="F40" s="88">
        <f t="shared" si="6"/>
        <v>1067.4000000000001</v>
      </c>
      <c r="G40" s="88">
        <f t="shared" si="6"/>
        <v>478.1</v>
      </c>
      <c r="H40" s="88">
        <f t="shared" si="6"/>
        <v>862</v>
      </c>
      <c r="I40" s="88">
        <f t="shared" si="6"/>
        <v>647.9</v>
      </c>
      <c r="J40" s="88">
        <f t="shared" si="6"/>
        <v>1093</v>
      </c>
      <c r="K40" s="88">
        <f t="shared" si="6"/>
        <v>1409.2</v>
      </c>
      <c r="L40" s="88">
        <f t="shared" si="6"/>
        <v>1282.9010000000001</v>
      </c>
      <c r="M40" s="88">
        <f t="shared" si="6"/>
        <v>1322</v>
      </c>
      <c r="N40" s="88">
        <f t="shared" si="6"/>
        <v>1333</v>
      </c>
      <c r="O40" s="88">
        <f t="shared" si="6"/>
        <v>1364</v>
      </c>
      <c r="P40" s="88">
        <f t="shared" si="6"/>
        <v>1365</v>
      </c>
      <c r="Q40" s="88">
        <f t="shared" si="6"/>
        <v>670.5</v>
      </c>
      <c r="R40" s="88">
        <f t="shared" si="6"/>
        <v>531.70000000000005</v>
      </c>
      <c r="S40" s="88">
        <f t="shared" si="6"/>
        <v>850.2</v>
      </c>
      <c r="T40" s="88">
        <f t="shared" si="6"/>
        <v>892</v>
      </c>
      <c r="U40" s="88">
        <f t="shared" si="6"/>
        <v>1034</v>
      </c>
      <c r="V40" s="88">
        <f t="shared" si="6"/>
        <v>1025</v>
      </c>
      <c r="W40" s="88">
        <f t="shared" si="6"/>
        <v>967.90000000000009</v>
      </c>
      <c r="X40" s="88">
        <f t="shared" si="6"/>
        <v>929.4</v>
      </c>
      <c r="Y40" s="88">
        <f t="shared" si="6"/>
        <v>932</v>
      </c>
      <c r="Z40" s="89" t="str">
        <f t="shared" si="6"/>
        <v/>
      </c>
      <c r="AA40" s="90">
        <f t="shared" si="5"/>
        <v>25726.201000000005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953.1</v>
      </c>
      <c r="C45" s="99">
        <v>1024.4000000000001</v>
      </c>
      <c r="D45" s="99">
        <v>1085.7</v>
      </c>
      <c r="E45" s="99">
        <v>930.8</v>
      </c>
      <c r="F45" s="99">
        <v>571.4</v>
      </c>
      <c r="G45" s="99"/>
      <c r="H45" s="99"/>
      <c r="I45" s="99"/>
      <c r="J45" s="99">
        <v>872</v>
      </c>
      <c r="K45" s="99">
        <v>1116.2</v>
      </c>
      <c r="L45" s="99">
        <v>1039.9000000000001</v>
      </c>
      <c r="M45" s="99">
        <v>1093</v>
      </c>
      <c r="N45" s="99">
        <v>1086</v>
      </c>
      <c r="O45" s="99">
        <v>1120</v>
      </c>
      <c r="P45" s="99">
        <v>1120</v>
      </c>
      <c r="Q45" s="99">
        <v>477.5</v>
      </c>
      <c r="R45" s="99">
        <v>16.899999999999999</v>
      </c>
      <c r="S45" s="99"/>
      <c r="T45" s="99"/>
      <c r="U45" s="99"/>
      <c r="V45" s="99"/>
      <c r="W45" s="99">
        <v>192.7</v>
      </c>
      <c r="X45" s="99">
        <v>452.6</v>
      </c>
      <c r="Y45" s="99">
        <v>392.2</v>
      </c>
      <c r="Z45" s="100"/>
      <c r="AA45" s="79">
        <f t="shared" si="7"/>
        <v>13544.400000000001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>
        <v>37.1</v>
      </c>
      <c r="H47" s="99">
        <v>500</v>
      </c>
      <c r="I47" s="99">
        <v>380.9</v>
      </c>
      <c r="J47" s="99"/>
      <c r="K47" s="99"/>
      <c r="L47" s="99"/>
      <c r="M47" s="99"/>
      <c r="N47" s="99"/>
      <c r="O47" s="99"/>
      <c r="P47" s="99"/>
      <c r="Q47" s="99"/>
      <c r="R47" s="99">
        <v>267.8</v>
      </c>
      <c r="S47" s="99">
        <v>437.2</v>
      </c>
      <c r="T47" s="99">
        <v>500</v>
      </c>
      <c r="U47" s="99">
        <v>500</v>
      </c>
      <c r="V47" s="99">
        <v>500</v>
      </c>
      <c r="W47" s="99">
        <v>259.2</v>
      </c>
      <c r="X47" s="99">
        <v>126.8</v>
      </c>
      <c r="Y47" s="99">
        <v>189.8</v>
      </c>
      <c r="Z47" s="100"/>
      <c r="AA47" s="79">
        <f t="shared" si="7"/>
        <v>3698.8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953.1</v>
      </c>
      <c r="C49" s="88">
        <f t="shared" ref="C49:Z49" si="8">IF(LEN(C$2)&gt;0,SUM(C43:C48),"")</f>
        <v>1024.4000000000001</v>
      </c>
      <c r="D49" s="88">
        <f t="shared" si="8"/>
        <v>1085.7</v>
      </c>
      <c r="E49" s="88">
        <f t="shared" si="8"/>
        <v>930.8</v>
      </c>
      <c r="F49" s="88">
        <f t="shared" si="8"/>
        <v>571.4</v>
      </c>
      <c r="G49" s="88">
        <f t="shared" si="8"/>
        <v>37.1</v>
      </c>
      <c r="H49" s="88">
        <f t="shared" si="8"/>
        <v>500</v>
      </c>
      <c r="I49" s="88">
        <f t="shared" si="8"/>
        <v>380.9</v>
      </c>
      <c r="J49" s="88">
        <f t="shared" si="8"/>
        <v>872</v>
      </c>
      <c r="K49" s="88">
        <f t="shared" si="8"/>
        <v>1116.2</v>
      </c>
      <c r="L49" s="88">
        <f t="shared" si="8"/>
        <v>1039.9000000000001</v>
      </c>
      <c r="M49" s="88">
        <f t="shared" si="8"/>
        <v>1093</v>
      </c>
      <c r="N49" s="88">
        <f t="shared" si="8"/>
        <v>1086</v>
      </c>
      <c r="O49" s="88">
        <f t="shared" si="8"/>
        <v>1120</v>
      </c>
      <c r="P49" s="88">
        <f t="shared" si="8"/>
        <v>1120</v>
      </c>
      <c r="Q49" s="88">
        <f t="shared" si="8"/>
        <v>477.5</v>
      </c>
      <c r="R49" s="88">
        <f t="shared" si="8"/>
        <v>284.7</v>
      </c>
      <c r="S49" s="88">
        <f t="shared" si="8"/>
        <v>437.2</v>
      </c>
      <c r="T49" s="88">
        <f t="shared" si="8"/>
        <v>500</v>
      </c>
      <c r="U49" s="88">
        <f t="shared" si="8"/>
        <v>500</v>
      </c>
      <c r="V49" s="88">
        <f t="shared" si="8"/>
        <v>500</v>
      </c>
      <c r="W49" s="88">
        <f t="shared" si="8"/>
        <v>451.9</v>
      </c>
      <c r="X49" s="88">
        <f t="shared" si="8"/>
        <v>579.4</v>
      </c>
      <c r="Y49" s="88">
        <f t="shared" si="8"/>
        <v>582</v>
      </c>
      <c r="Z49" s="89" t="str">
        <f t="shared" si="8"/>
        <v/>
      </c>
      <c r="AA49" s="90">
        <f t="shared" si="7"/>
        <v>17243.2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7718.134</v>
      </c>
      <c r="C52" s="88">
        <f t="shared" si="10"/>
        <v>7319.5609999999997</v>
      </c>
      <c r="D52" s="88">
        <f t="shared" si="10"/>
        <v>7137.7499999999991</v>
      </c>
      <c r="E52" s="88">
        <f t="shared" si="10"/>
        <v>6967.34</v>
      </c>
      <c r="F52" s="88">
        <f t="shared" si="10"/>
        <v>6950.2880000000005</v>
      </c>
      <c r="G52" s="88">
        <f t="shared" si="10"/>
        <v>6792.880000000001</v>
      </c>
      <c r="H52" s="88">
        <f t="shared" si="10"/>
        <v>7619.0610000000006</v>
      </c>
      <c r="I52" s="88">
        <f t="shared" si="10"/>
        <v>8143.84</v>
      </c>
      <c r="J52" s="88">
        <f t="shared" si="10"/>
        <v>9226.5439999999999</v>
      </c>
      <c r="K52" s="88">
        <f t="shared" si="10"/>
        <v>9667.2130000000016</v>
      </c>
      <c r="L52" s="88">
        <f t="shared" si="10"/>
        <v>10065.053000000002</v>
      </c>
      <c r="M52" s="88">
        <f t="shared" si="10"/>
        <v>10481.157000000001</v>
      </c>
      <c r="N52" s="88">
        <f t="shared" si="10"/>
        <v>10574.529</v>
      </c>
      <c r="O52" s="88">
        <f t="shared" si="10"/>
        <v>10605.835999999998</v>
      </c>
      <c r="P52" s="88">
        <f t="shared" si="10"/>
        <v>10412.375000000002</v>
      </c>
      <c r="Q52" s="88">
        <f t="shared" si="10"/>
        <v>9692.9169999999995</v>
      </c>
      <c r="R52" s="88">
        <f t="shared" si="10"/>
        <v>9510.648000000001</v>
      </c>
      <c r="S52" s="88">
        <f t="shared" si="10"/>
        <v>9764.5430000000015</v>
      </c>
      <c r="T52" s="88">
        <f t="shared" si="10"/>
        <v>9299.389000000001</v>
      </c>
      <c r="U52" s="88">
        <f t="shared" si="10"/>
        <v>9405.0570000000007</v>
      </c>
      <c r="V52" s="88">
        <f t="shared" si="10"/>
        <v>9211.0670000000009</v>
      </c>
      <c r="W52" s="88">
        <f t="shared" si="10"/>
        <v>8453.0499999999993</v>
      </c>
      <c r="X52" s="88">
        <f t="shared" si="10"/>
        <v>8137.46</v>
      </c>
      <c r="Y52" s="88">
        <f t="shared" si="10"/>
        <v>7645.5620000000008</v>
      </c>
      <c r="Z52" s="89" t="str">
        <f t="shared" si="10"/>
        <v/>
      </c>
      <c r="AA52" s="104">
        <f>SUM(B52:Z52)</f>
        <v>210801.25399999999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45505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7718.1609999999982</v>
      </c>
      <c r="C4" s="18">
        <v>7319.585</v>
      </c>
      <c r="D4" s="18">
        <v>7137.7520000000004</v>
      </c>
      <c r="E4" s="18">
        <v>6967.3070000000016</v>
      </c>
      <c r="F4" s="18">
        <v>6950.2889999999998</v>
      </c>
      <c r="G4" s="18">
        <v>6792.866</v>
      </c>
      <c r="H4" s="18">
        <v>7619.0150000000012</v>
      </c>
      <c r="I4" s="18">
        <v>8143.780999999999</v>
      </c>
      <c r="J4" s="18">
        <v>9226.5010000000002</v>
      </c>
      <c r="K4" s="18">
        <v>9667.1649999999991</v>
      </c>
      <c r="L4" s="18">
        <v>10065.061</v>
      </c>
      <c r="M4" s="18">
        <v>10481.156999999999</v>
      </c>
      <c r="N4" s="18">
        <v>10574.529000000002</v>
      </c>
      <c r="O4" s="18">
        <v>10605.835999999999</v>
      </c>
      <c r="P4" s="18">
        <v>10412.375000000002</v>
      </c>
      <c r="Q4" s="18">
        <v>9692.9380000000019</v>
      </c>
      <c r="R4" s="18">
        <v>9510.6830000000009</v>
      </c>
      <c r="S4" s="18">
        <v>9764.5139999999974</v>
      </c>
      <c r="T4" s="18">
        <v>9299.3419999999969</v>
      </c>
      <c r="U4" s="18">
        <v>9405.0380000000005</v>
      </c>
      <c r="V4" s="18">
        <v>9211.0709999999981</v>
      </c>
      <c r="W4" s="18">
        <v>8453.0479999999989</v>
      </c>
      <c r="X4" s="18">
        <v>8137.510000000002</v>
      </c>
      <c r="Y4" s="18">
        <v>7645.6240000000016</v>
      </c>
      <c r="Z4" s="19"/>
      <c r="AA4" s="20">
        <f>SUM(B4:Z4)</f>
        <v>210801.14800000002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108.05</v>
      </c>
      <c r="C7" s="28">
        <v>113.75</v>
      </c>
      <c r="D7" s="28">
        <v>101.88</v>
      </c>
      <c r="E7" s="28">
        <v>98.38</v>
      </c>
      <c r="F7" s="28">
        <v>101.86</v>
      </c>
      <c r="G7" s="28">
        <v>110</v>
      </c>
      <c r="H7" s="28">
        <v>118.87</v>
      </c>
      <c r="I7" s="28">
        <v>113</v>
      </c>
      <c r="J7" s="28">
        <v>105.95</v>
      </c>
      <c r="K7" s="28">
        <v>90.1</v>
      </c>
      <c r="L7" s="28">
        <v>76.95</v>
      </c>
      <c r="M7" s="28">
        <v>75</v>
      </c>
      <c r="N7" s="28">
        <v>90</v>
      </c>
      <c r="O7" s="28">
        <v>96.85</v>
      </c>
      <c r="P7" s="28">
        <v>95.48</v>
      </c>
      <c r="Q7" s="28">
        <v>113.75</v>
      </c>
      <c r="R7" s="28">
        <v>115</v>
      </c>
      <c r="S7" s="28">
        <v>116.24</v>
      </c>
      <c r="T7" s="28">
        <v>184.11</v>
      </c>
      <c r="U7" s="28">
        <v>297.60000000000002</v>
      </c>
      <c r="V7" s="28">
        <v>320.37</v>
      </c>
      <c r="W7" s="28">
        <v>208</v>
      </c>
      <c r="X7" s="28">
        <v>125.29</v>
      </c>
      <c r="Y7" s="28">
        <v>115.12</v>
      </c>
      <c r="Z7" s="29"/>
      <c r="AA7" s="30">
        <f>IF(SUM(B7:Z7)&lt;&gt;0,AVERAGEIF(B7:Z7,"&lt;&gt;"""),"")</f>
        <v>128.81666666666663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10</v>
      </c>
      <c r="C14" s="57">
        <v>10</v>
      </c>
      <c r="D14" s="57">
        <v>10</v>
      </c>
      <c r="E14" s="57">
        <v>10</v>
      </c>
      <c r="F14" s="57">
        <v>10</v>
      </c>
      <c r="G14" s="57">
        <v>9.77</v>
      </c>
      <c r="H14" s="57">
        <v>6.2380000000000004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>
        <v>0.64700000000000002</v>
      </c>
      <c r="T14" s="57">
        <v>6.9210000000000003</v>
      </c>
      <c r="U14" s="57">
        <v>9.6549999999999994</v>
      </c>
      <c r="V14" s="57">
        <v>10</v>
      </c>
      <c r="W14" s="57">
        <v>10</v>
      </c>
      <c r="X14" s="57">
        <v>10</v>
      </c>
      <c r="Y14" s="57">
        <v>10</v>
      </c>
      <c r="Z14" s="58"/>
      <c r="AA14" s="59">
        <f t="shared" si="0"/>
        <v>123.23100000000001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</v>
      </c>
      <c r="C16" s="62">
        <f t="shared" ref="C16:Z16" si="1">IF(LEN(C$2)&gt;0,SUM(C10:C15),"")</f>
        <v>10</v>
      </c>
      <c r="D16" s="62">
        <f t="shared" si="1"/>
        <v>10</v>
      </c>
      <c r="E16" s="62">
        <f t="shared" si="1"/>
        <v>10</v>
      </c>
      <c r="F16" s="62">
        <f t="shared" si="1"/>
        <v>10</v>
      </c>
      <c r="G16" s="62">
        <f t="shared" si="1"/>
        <v>9.77</v>
      </c>
      <c r="H16" s="62">
        <f t="shared" si="1"/>
        <v>6.2380000000000004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0.64700000000000002</v>
      </c>
      <c r="T16" s="62">
        <f t="shared" si="1"/>
        <v>6.9210000000000003</v>
      </c>
      <c r="U16" s="62">
        <f t="shared" si="1"/>
        <v>9.6549999999999994</v>
      </c>
      <c r="V16" s="62">
        <f t="shared" si="1"/>
        <v>10</v>
      </c>
      <c r="W16" s="62">
        <f t="shared" si="1"/>
        <v>10</v>
      </c>
      <c r="X16" s="62">
        <f t="shared" si="1"/>
        <v>10</v>
      </c>
      <c r="Y16" s="62">
        <f t="shared" si="1"/>
        <v>10</v>
      </c>
      <c r="Z16" s="63" t="str">
        <f t="shared" si="1"/>
        <v/>
      </c>
      <c r="AA16" s="64">
        <f>SUM(AA10:AA15)</f>
        <v>123.23100000000001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837.48</v>
      </c>
      <c r="C19" s="72">
        <v>871.57999999999993</v>
      </c>
      <c r="D19" s="72">
        <v>864.27700000000004</v>
      </c>
      <c r="E19" s="72">
        <v>861.05300000000011</v>
      </c>
      <c r="F19" s="72">
        <v>859.78700000000003</v>
      </c>
      <c r="G19" s="72">
        <v>827.04999999999984</v>
      </c>
      <c r="H19" s="72">
        <v>813.25</v>
      </c>
      <c r="I19" s="72">
        <v>819.05399999999997</v>
      </c>
      <c r="J19" s="72">
        <v>808.27300000000002</v>
      </c>
      <c r="K19" s="72">
        <v>804.87300000000005</v>
      </c>
      <c r="L19" s="72">
        <v>804.56499999999994</v>
      </c>
      <c r="M19" s="72">
        <v>890.601</v>
      </c>
      <c r="N19" s="72">
        <v>810.05799999999999</v>
      </c>
      <c r="O19" s="72">
        <v>795.19100000000003</v>
      </c>
      <c r="P19" s="72">
        <v>747.30499999999995</v>
      </c>
      <c r="Q19" s="72">
        <v>742.16099999999994</v>
      </c>
      <c r="R19" s="72">
        <v>749.74400000000003</v>
      </c>
      <c r="S19" s="72">
        <v>702.97899999999993</v>
      </c>
      <c r="T19" s="72">
        <v>699.13800000000003</v>
      </c>
      <c r="U19" s="72">
        <v>694.49500000000012</v>
      </c>
      <c r="V19" s="72">
        <v>690.34499999999991</v>
      </c>
      <c r="W19" s="72">
        <v>683.48300000000006</v>
      </c>
      <c r="X19" s="72">
        <v>702.15499999999997</v>
      </c>
      <c r="Y19" s="72">
        <v>800.072</v>
      </c>
      <c r="Z19" s="73"/>
      <c r="AA19" s="74">
        <f t="shared" ref="AA19:AA25" si="2">SUM(B19:Z19)</f>
        <v>18878.969000000005</v>
      </c>
    </row>
    <row r="20" spans="1:27" ht="24.95" customHeight="1" x14ac:dyDescent="0.2">
      <c r="A20" s="75" t="s">
        <v>15</v>
      </c>
      <c r="B20" s="76">
        <v>1466.9429999999998</v>
      </c>
      <c r="C20" s="77">
        <v>1434.3620000000001</v>
      </c>
      <c r="D20" s="77">
        <v>1422.2280000000001</v>
      </c>
      <c r="E20" s="77">
        <v>1416.8509999999999</v>
      </c>
      <c r="F20" s="77">
        <v>1447.5639999999999</v>
      </c>
      <c r="G20" s="77">
        <v>1560.4849999999999</v>
      </c>
      <c r="H20" s="77">
        <v>1778.8929999999998</v>
      </c>
      <c r="I20" s="77">
        <v>1944.3430000000001</v>
      </c>
      <c r="J20" s="77">
        <v>2042.078</v>
      </c>
      <c r="K20" s="77">
        <v>2064.395</v>
      </c>
      <c r="L20" s="77">
        <v>2089.5300000000002</v>
      </c>
      <c r="M20" s="77">
        <v>2106.6889999999999</v>
      </c>
      <c r="N20" s="77">
        <v>2121.3090000000002</v>
      </c>
      <c r="O20" s="77">
        <v>2108.4199999999996</v>
      </c>
      <c r="P20" s="77">
        <v>2062.1740000000004</v>
      </c>
      <c r="Q20" s="77">
        <v>2013.5820000000001</v>
      </c>
      <c r="R20" s="77">
        <v>1988.3230000000001</v>
      </c>
      <c r="S20" s="77">
        <v>1950.3879999999999</v>
      </c>
      <c r="T20" s="77">
        <v>1887.2779999999998</v>
      </c>
      <c r="U20" s="77">
        <v>1823.4020000000003</v>
      </c>
      <c r="V20" s="77">
        <v>1721.8649999999998</v>
      </c>
      <c r="W20" s="77">
        <v>1576.9250000000002</v>
      </c>
      <c r="X20" s="77">
        <v>1504.7550000000001</v>
      </c>
      <c r="Y20" s="77">
        <v>1460.922</v>
      </c>
      <c r="Z20" s="78"/>
      <c r="AA20" s="79">
        <f t="shared" si="2"/>
        <v>42993.703999999991</v>
      </c>
    </row>
    <row r="21" spans="1:27" ht="24.95" customHeight="1" x14ac:dyDescent="0.2">
      <c r="A21" s="75" t="s">
        <v>16</v>
      </c>
      <c r="B21" s="80">
        <v>4101.7379999999994</v>
      </c>
      <c r="C21" s="81">
        <v>3828.4429999999998</v>
      </c>
      <c r="D21" s="81">
        <v>3612.2469999999994</v>
      </c>
      <c r="E21" s="81">
        <v>3480.9030000000002</v>
      </c>
      <c r="F21" s="81">
        <v>3443.4380000000006</v>
      </c>
      <c r="G21" s="81">
        <v>3466.6609999999996</v>
      </c>
      <c r="H21" s="81">
        <v>3702.8339999999994</v>
      </c>
      <c r="I21" s="81">
        <v>4194.884</v>
      </c>
      <c r="J21" s="81">
        <v>4707.6500000000005</v>
      </c>
      <c r="K21" s="81">
        <v>5081.8969999999999</v>
      </c>
      <c r="L21" s="81">
        <v>5395.4660000000003</v>
      </c>
      <c r="M21" s="81">
        <v>5616.771999999999</v>
      </c>
      <c r="N21" s="81">
        <v>5847.1620000000012</v>
      </c>
      <c r="O21" s="81">
        <v>5877.7250000000004</v>
      </c>
      <c r="P21" s="81">
        <v>5780.8960000000006</v>
      </c>
      <c r="Q21" s="81">
        <v>5630.0950000000003</v>
      </c>
      <c r="R21" s="81">
        <v>5517.1160000000009</v>
      </c>
      <c r="S21" s="81">
        <v>5536.6</v>
      </c>
      <c r="T21" s="81">
        <v>5449.6049999999996</v>
      </c>
      <c r="U21" s="81">
        <v>5350.4860000000008</v>
      </c>
      <c r="V21" s="81">
        <v>5349.9610000000002</v>
      </c>
      <c r="W21" s="81">
        <v>5197.6400000000003</v>
      </c>
      <c r="X21" s="81">
        <v>4921.1000000000004</v>
      </c>
      <c r="Y21" s="81">
        <v>4482.130000000001</v>
      </c>
      <c r="Z21" s="78"/>
      <c r="AA21" s="79">
        <f t="shared" si="2"/>
        <v>115573.44900000001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100.595</v>
      </c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100.595</v>
      </c>
    </row>
    <row r="23" spans="1:27" ht="24.95" customHeight="1" x14ac:dyDescent="0.2">
      <c r="A23" s="85" t="s">
        <v>18</v>
      </c>
      <c r="B23" s="77">
        <v>106</v>
      </c>
      <c r="C23" s="77">
        <v>89.5</v>
      </c>
      <c r="D23" s="77">
        <v>87</v>
      </c>
      <c r="E23" s="77">
        <v>83.5</v>
      </c>
      <c r="F23" s="77">
        <v>80.5</v>
      </c>
      <c r="G23" s="77">
        <v>92</v>
      </c>
      <c r="H23" s="77">
        <v>105.5</v>
      </c>
      <c r="I23" s="77">
        <v>112</v>
      </c>
      <c r="J23" s="77">
        <v>98.5</v>
      </c>
      <c r="K23" s="77">
        <v>98</v>
      </c>
      <c r="L23" s="77">
        <v>100.5</v>
      </c>
      <c r="M23" s="77">
        <v>101.5</v>
      </c>
      <c r="N23" s="77">
        <v>99</v>
      </c>
      <c r="O23" s="77">
        <v>97.5</v>
      </c>
      <c r="P23" s="77">
        <v>100</v>
      </c>
      <c r="Q23" s="77">
        <v>104</v>
      </c>
      <c r="R23" s="77">
        <v>121.5</v>
      </c>
      <c r="S23" s="77">
        <v>144.5</v>
      </c>
      <c r="T23" s="77">
        <v>168</v>
      </c>
      <c r="U23" s="77">
        <v>176</v>
      </c>
      <c r="V23" s="77">
        <v>186.5</v>
      </c>
      <c r="W23" s="77">
        <v>190</v>
      </c>
      <c r="X23" s="77">
        <v>203.5</v>
      </c>
      <c r="Y23" s="77">
        <v>150.5</v>
      </c>
      <c r="Z23" s="77"/>
      <c r="AA23" s="79">
        <f t="shared" si="2"/>
        <v>2895.5</v>
      </c>
    </row>
    <row r="24" spans="1:27" ht="24.95" customHeight="1" x14ac:dyDescent="0.2">
      <c r="A24" s="85" t="s">
        <v>19</v>
      </c>
      <c r="B24" s="77">
        <v>465.99999999999994</v>
      </c>
      <c r="C24" s="77">
        <v>443</v>
      </c>
      <c r="D24" s="77">
        <v>425.00000000000006</v>
      </c>
      <c r="E24" s="77">
        <v>409.99999999999994</v>
      </c>
      <c r="F24" s="77">
        <v>414</v>
      </c>
      <c r="G24" s="77">
        <v>427</v>
      </c>
      <c r="H24" s="77">
        <v>475</v>
      </c>
      <c r="I24" s="77">
        <v>546</v>
      </c>
      <c r="J24" s="77">
        <v>605.00000000000011</v>
      </c>
      <c r="K24" s="77">
        <v>633.00000000000011</v>
      </c>
      <c r="L24" s="77">
        <v>644</v>
      </c>
      <c r="M24" s="77">
        <v>656.00000000000011</v>
      </c>
      <c r="N24" s="77">
        <v>669.00000000000011</v>
      </c>
      <c r="O24" s="77">
        <v>660</v>
      </c>
      <c r="P24" s="77">
        <v>641</v>
      </c>
      <c r="Q24" s="77">
        <v>629</v>
      </c>
      <c r="R24" s="77">
        <v>635</v>
      </c>
      <c r="S24" s="77">
        <v>647.99999999999989</v>
      </c>
      <c r="T24" s="77">
        <v>648.99999999999989</v>
      </c>
      <c r="U24" s="77">
        <v>645.99999999999989</v>
      </c>
      <c r="V24" s="77">
        <v>633.00000000000011</v>
      </c>
      <c r="W24" s="77">
        <v>596</v>
      </c>
      <c r="X24" s="77">
        <v>555.99999999999989</v>
      </c>
      <c r="Y24" s="77">
        <v>492.99999999999994</v>
      </c>
      <c r="Z24" s="77"/>
      <c r="AA24" s="79">
        <f t="shared" si="2"/>
        <v>13599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6978.1609999999991</v>
      </c>
      <c r="C26" s="88">
        <f t="shared" ref="C26:Z26" si="3">IF(LEN(C$2)&gt;0,SUM(C19:C25),"")</f>
        <v>6666.8850000000002</v>
      </c>
      <c r="D26" s="88">
        <f t="shared" si="3"/>
        <v>6410.7519999999995</v>
      </c>
      <c r="E26" s="88">
        <f t="shared" si="3"/>
        <v>6252.3070000000007</v>
      </c>
      <c r="F26" s="88">
        <f t="shared" si="3"/>
        <v>6245.2890000000007</v>
      </c>
      <c r="G26" s="88">
        <f t="shared" si="3"/>
        <v>6373.1959999999999</v>
      </c>
      <c r="H26" s="88">
        <f t="shared" si="3"/>
        <v>6875.476999999999</v>
      </c>
      <c r="I26" s="88">
        <f t="shared" si="3"/>
        <v>7616.2809999999999</v>
      </c>
      <c r="J26" s="88">
        <f t="shared" si="3"/>
        <v>8261.5010000000002</v>
      </c>
      <c r="K26" s="88">
        <f t="shared" si="3"/>
        <v>8682.1650000000009</v>
      </c>
      <c r="L26" s="88">
        <f t="shared" si="3"/>
        <v>9034.0610000000015</v>
      </c>
      <c r="M26" s="88">
        <f t="shared" si="3"/>
        <v>9472.1569999999974</v>
      </c>
      <c r="N26" s="88">
        <f t="shared" si="3"/>
        <v>9546.5290000000023</v>
      </c>
      <c r="O26" s="88">
        <f t="shared" si="3"/>
        <v>9538.8359999999993</v>
      </c>
      <c r="P26" s="88">
        <f t="shared" si="3"/>
        <v>9331.375</v>
      </c>
      <c r="Q26" s="88">
        <f t="shared" si="3"/>
        <v>9118.8379999999997</v>
      </c>
      <c r="R26" s="88">
        <f t="shared" si="3"/>
        <v>9011.6830000000009</v>
      </c>
      <c r="S26" s="88">
        <f t="shared" si="3"/>
        <v>8982.4670000000006</v>
      </c>
      <c r="T26" s="88">
        <f t="shared" si="3"/>
        <v>8853.0209999999988</v>
      </c>
      <c r="U26" s="88">
        <f t="shared" si="3"/>
        <v>8690.3830000000016</v>
      </c>
      <c r="V26" s="88">
        <f t="shared" si="3"/>
        <v>8581.6710000000003</v>
      </c>
      <c r="W26" s="88">
        <f t="shared" si="3"/>
        <v>8244.0480000000007</v>
      </c>
      <c r="X26" s="88">
        <f t="shared" si="3"/>
        <v>7887.51</v>
      </c>
      <c r="Y26" s="88">
        <f t="shared" si="3"/>
        <v>7386.6240000000016</v>
      </c>
      <c r="Z26" s="89" t="str">
        <f t="shared" si="3"/>
        <v/>
      </c>
      <c r="AA26" s="90">
        <f>SUM(AA19:AA25)</f>
        <v>194041.217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758</v>
      </c>
      <c r="C29" s="72">
        <v>718.5</v>
      </c>
      <c r="D29" s="72">
        <v>698</v>
      </c>
      <c r="E29" s="72">
        <v>679.5</v>
      </c>
      <c r="F29" s="72">
        <v>680.5</v>
      </c>
      <c r="G29" s="72">
        <v>681</v>
      </c>
      <c r="H29" s="72">
        <v>742.5</v>
      </c>
      <c r="I29" s="72">
        <v>819</v>
      </c>
      <c r="J29" s="72">
        <v>924.5</v>
      </c>
      <c r="K29" s="72">
        <v>982</v>
      </c>
      <c r="L29" s="72">
        <v>1005.5</v>
      </c>
      <c r="M29" s="72">
        <v>1018.5</v>
      </c>
      <c r="N29" s="72">
        <v>1029</v>
      </c>
      <c r="O29" s="72">
        <v>1018.5</v>
      </c>
      <c r="P29" s="72">
        <v>1002</v>
      </c>
      <c r="Q29" s="72">
        <v>984</v>
      </c>
      <c r="R29" s="72">
        <v>951.5</v>
      </c>
      <c r="S29" s="72">
        <v>953.5</v>
      </c>
      <c r="T29" s="72">
        <v>977</v>
      </c>
      <c r="U29" s="72">
        <v>982</v>
      </c>
      <c r="V29" s="72">
        <v>979.5</v>
      </c>
      <c r="W29" s="72">
        <v>946</v>
      </c>
      <c r="X29" s="72">
        <v>919.5</v>
      </c>
      <c r="Y29" s="72">
        <v>805.5</v>
      </c>
      <c r="Z29" s="73"/>
      <c r="AA29" s="74">
        <f>SUM(B29:Z29)</f>
        <v>21255.5</v>
      </c>
    </row>
    <row r="30" spans="1:27" ht="24.95" customHeight="1" x14ac:dyDescent="0.2">
      <c r="A30" s="75" t="s">
        <v>24</v>
      </c>
      <c r="B30" s="76">
        <v>6460.1610000000001</v>
      </c>
      <c r="C30" s="77">
        <v>6146.3850000000002</v>
      </c>
      <c r="D30" s="77">
        <v>5939.7520000000004</v>
      </c>
      <c r="E30" s="77">
        <v>5787.8069999999998</v>
      </c>
      <c r="F30" s="77">
        <v>5769.7889999999998</v>
      </c>
      <c r="G30" s="77">
        <v>5890.9660000000003</v>
      </c>
      <c r="H30" s="77">
        <v>6346.2150000000001</v>
      </c>
      <c r="I30" s="77">
        <v>7036.2809999999999</v>
      </c>
      <c r="J30" s="77">
        <v>7802.0010000000002</v>
      </c>
      <c r="K30" s="77">
        <v>8185.165</v>
      </c>
      <c r="L30" s="77">
        <v>8559.5609999999997</v>
      </c>
      <c r="M30" s="77">
        <v>8962.6569999999992</v>
      </c>
      <c r="N30" s="77">
        <v>9045.5290000000005</v>
      </c>
      <c r="O30" s="77">
        <v>9087.3359999999993</v>
      </c>
      <c r="P30" s="77">
        <v>8910.375</v>
      </c>
      <c r="Q30" s="77">
        <v>8702.8379999999997</v>
      </c>
      <c r="R30" s="77">
        <v>8559.1830000000009</v>
      </c>
      <c r="S30" s="77">
        <v>8379.6139999999996</v>
      </c>
      <c r="T30" s="77">
        <v>8152.942</v>
      </c>
      <c r="U30" s="77">
        <v>7977.0379999999996</v>
      </c>
      <c r="V30" s="77">
        <v>7843.1710000000003</v>
      </c>
      <c r="W30" s="77">
        <v>7507.0479999999998</v>
      </c>
      <c r="X30" s="77">
        <v>7218.01</v>
      </c>
      <c r="Y30" s="77">
        <v>6840.1239999999998</v>
      </c>
      <c r="Z30" s="78"/>
      <c r="AA30" s="79">
        <f>SUM(B30:Z30)</f>
        <v>181109.94800000003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7218.1610000000001</v>
      </c>
      <c r="C32" s="62">
        <f t="shared" ref="C32:Z32" si="4">IF(LEN(C$2)&gt;0,SUM(C29:C31),"")</f>
        <v>6864.8850000000002</v>
      </c>
      <c r="D32" s="62">
        <f t="shared" si="4"/>
        <v>6637.7520000000004</v>
      </c>
      <c r="E32" s="62">
        <f t="shared" si="4"/>
        <v>6467.3069999999998</v>
      </c>
      <c r="F32" s="62">
        <f t="shared" si="4"/>
        <v>6450.2889999999998</v>
      </c>
      <c r="G32" s="62">
        <f t="shared" si="4"/>
        <v>6571.9660000000003</v>
      </c>
      <c r="H32" s="62">
        <f t="shared" si="4"/>
        <v>7088.7150000000001</v>
      </c>
      <c r="I32" s="62">
        <f t="shared" si="4"/>
        <v>7855.2809999999999</v>
      </c>
      <c r="J32" s="62">
        <f t="shared" si="4"/>
        <v>8726.5010000000002</v>
      </c>
      <c r="K32" s="62">
        <f t="shared" si="4"/>
        <v>9167.1650000000009</v>
      </c>
      <c r="L32" s="62">
        <f t="shared" si="4"/>
        <v>9565.0609999999997</v>
      </c>
      <c r="M32" s="62">
        <f t="shared" si="4"/>
        <v>9981.1569999999992</v>
      </c>
      <c r="N32" s="62">
        <f t="shared" si="4"/>
        <v>10074.529</v>
      </c>
      <c r="O32" s="62">
        <f t="shared" si="4"/>
        <v>10105.835999999999</v>
      </c>
      <c r="P32" s="62">
        <f t="shared" si="4"/>
        <v>9912.375</v>
      </c>
      <c r="Q32" s="62">
        <f t="shared" si="4"/>
        <v>9686.8379999999997</v>
      </c>
      <c r="R32" s="62">
        <f t="shared" si="4"/>
        <v>9510.6830000000009</v>
      </c>
      <c r="S32" s="62">
        <f t="shared" si="4"/>
        <v>9333.1139999999996</v>
      </c>
      <c r="T32" s="62">
        <f t="shared" si="4"/>
        <v>9129.9419999999991</v>
      </c>
      <c r="U32" s="62">
        <f t="shared" si="4"/>
        <v>8959.0380000000005</v>
      </c>
      <c r="V32" s="62">
        <f t="shared" si="4"/>
        <v>8822.6710000000003</v>
      </c>
      <c r="W32" s="62">
        <f t="shared" si="4"/>
        <v>8453.0479999999989</v>
      </c>
      <c r="X32" s="62">
        <f t="shared" si="4"/>
        <v>8137.51</v>
      </c>
      <c r="Y32" s="62">
        <f t="shared" si="4"/>
        <v>7645.6239999999998</v>
      </c>
      <c r="Z32" s="63" t="str">
        <f t="shared" si="4"/>
        <v/>
      </c>
      <c r="AA32" s="64">
        <f>SUM(AA29:AA31)</f>
        <v>202365.44800000003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143</v>
      </c>
      <c r="C35" s="95">
        <v>143</v>
      </c>
      <c r="D35" s="95">
        <v>148</v>
      </c>
      <c r="E35" s="95">
        <v>153</v>
      </c>
      <c r="F35" s="95">
        <v>153</v>
      </c>
      <c r="G35" s="95">
        <v>119</v>
      </c>
      <c r="H35" s="95">
        <v>120</v>
      </c>
      <c r="I35" s="95">
        <v>169</v>
      </c>
      <c r="J35" s="95">
        <v>260</v>
      </c>
      <c r="K35" s="95">
        <v>260</v>
      </c>
      <c r="L35" s="95">
        <v>260</v>
      </c>
      <c r="M35" s="95">
        <v>260</v>
      </c>
      <c r="N35" s="95">
        <v>260</v>
      </c>
      <c r="O35" s="95">
        <v>260</v>
      </c>
      <c r="P35" s="95">
        <v>260</v>
      </c>
      <c r="Q35" s="95">
        <v>260</v>
      </c>
      <c r="R35" s="95">
        <v>270</v>
      </c>
      <c r="S35" s="95">
        <v>120</v>
      </c>
      <c r="T35" s="95">
        <v>66</v>
      </c>
      <c r="U35" s="95">
        <v>56</v>
      </c>
      <c r="V35" s="95">
        <v>56</v>
      </c>
      <c r="W35" s="95">
        <v>56</v>
      </c>
      <c r="X35" s="95">
        <v>83</v>
      </c>
      <c r="Y35" s="95">
        <v>99</v>
      </c>
      <c r="Z35" s="96"/>
      <c r="AA35" s="74">
        <f t="shared" ref="AA35:AA40" si="5">SUM(B35:Z35)</f>
        <v>4034</v>
      </c>
    </row>
    <row r="36" spans="1:27" ht="24.95" customHeight="1" x14ac:dyDescent="0.2">
      <c r="A36" s="97" t="s">
        <v>42</v>
      </c>
      <c r="B36" s="98">
        <v>87</v>
      </c>
      <c r="C36" s="99">
        <v>45</v>
      </c>
      <c r="D36" s="99">
        <v>69</v>
      </c>
      <c r="E36" s="99">
        <v>52</v>
      </c>
      <c r="F36" s="99">
        <v>42</v>
      </c>
      <c r="G36" s="99">
        <v>70</v>
      </c>
      <c r="H36" s="99">
        <v>87</v>
      </c>
      <c r="I36" s="99">
        <v>70</v>
      </c>
      <c r="J36" s="99">
        <v>205</v>
      </c>
      <c r="K36" s="99">
        <v>225</v>
      </c>
      <c r="L36" s="99">
        <v>271</v>
      </c>
      <c r="M36" s="99">
        <v>249</v>
      </c>
      <c r="N36" s="99">
        <v>268</v>
      </c>
      <c r="O36" s="99">
        <v>307</v>
      </c>
      <c r="P36" s="99">
        <v>321</v>
      </c>
      <c r="Q36" s="99">
        <v>308</v>
      </c>
      <c r="R36" s="99">
        <v>229</v>
      </c>
      <c r="S36" s="99">
        <v>230</v>
      </c>
      <c r="T36" s="99">
        <v>204</v>
      </c>
      <c r="U36" s="99">
        <v>203</v>
      </c>
      <c r="V36" s="99">
        <v>175</v>
      </c>
      <c r="W36" s="99">
        <v>143</v>
      </c>
      <c r="X36" s="99">
        <v>157</v>
      </c>
      <c r="Y36" s="99">
        <v>150</v>
      </c>
      <c r="Z36" s="100"/>
      <c r="AA36" s="79">
        <f t="shared" si="5"/>
        <v>4167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>
        <v>220.9</v>
      </c>
      <c r="H37" s="99">
        <v>530.29999999999995</v>
      </c>
      <c r="I37" s="99">
        <v>288.5</v>
      </c>
      <c r="J37" s="99"/>
      <c r="K37" s="99"/>
      <c r="L37" s="99"/>
      <c r="M37" s="99"/>
      <c r="N37" s="99"/>
      <c r="O37" s="99"/>
      <c r="P37" s="99"/>
      <c r="Q37" s="99"/>
      <c r="R37" s="99"/>
      <c r="S37" s="99">
        <v>431.4</v>
      </c>
      <c r="T37" s="99">
        <v>169.4</v>
      </c>
      <c r="U37" s="99">
        <v>446</v>
      </c>
      <c r="V37" s="99">
        <v>388.4</v>
      </c>
      <c r="W37" s="99"/>
      <c r="X37" s="99"/>
      <c r="Y37" s="99"/>
      <c r="Z37" s="100"/>
      <c r="AA37" s="79">
        <f t="shared" si="5"/>
        <v>2474.9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>
        <v>500</v>
      </c>
      <c r="C39" s="99">
        <v>454.7</v>
      </c>
      <c r="D39" s="99">
        <v>500</v>
      </c>
      <c r="E39" s="99">
        <v>500</v>
      </c>
      <c r="F39" s="99">
        <v>500</v>
      </c>
      <c r="G39" s="99"/>
      <c r="H39" s="99"/>
      <c r="I39" s="99"/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6.1</v>
      </c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5960.8</v>
      </c>
    </row>
    <row r="40" spans="1:27" ht="30" customHeight="1" thickBot="1" x14ac:dyDescent="0.25">
      <c r="A40" s="86" t="s">
        <v>46</v>
      </c>
      <c r="B40" s="87">
        <f>IF(LEN(B$2)&gt;0,SUM(B35:B39),"")</f>
        <v>730</v>
      </c>
      <c r="C40" s="88">
        <f t="shared" ref="C40:Z40" si="6">IF(LEN(C$2)&gt;0,SUM(C35:C39),"")</f>
        <v>642.70000000000005</v>
      </c>
      <c r="D40" s="88">
        <f t="shared" si="6"/>
        <v>717</v>
      </c>
      <c r="E40" s="88">
        <f t="shared" si="6"/>
        <v>705</v>
      </c>
      <c r="F40" s="88">
        <f t="shared" si="6"/>
        <v>695</v>
      </c>
      <c r="G40" s="88">
        <f t="shared" si="6"/>
        <v>409.9</v>
      </c>
      <c r="H40" s="88">
        <f t="shared" si="6"/>
        <v>737.3</v>
      </c>
      <c r="I40" s="88">
        <f t="shared" si="6"/>
        <v>527.5</v>
      </c>
      <c r="J40" s="88">
        <f t="shared" si="6"/>
        <v>965</v>
      </c>
      <c r="K40" s="88">
        <f t="shared" si="6"/>
        <v>985</v>
      </c>
      <c r="L40" s="88">
        <f t="shared" si="6"/>
        <v>1031</v>
      </c>
      <c r="M40" s="88">
        <f t="shared" si="6"/>
        <v>1009</v>
      </c>
      <c r="N40" s="88">
        <f t="shared" si="6"/>
        <v>1028</v>
      </c>
      <c r="O40" s="88">
        <f t="shared" si="6"/>
        <v>1067</v>
      </c>
      <c r="P40" s="88">
        <f t="shared" si="6"/>
        <v>1081</v>
      </c>
      <c r="Q40" s="88">
        <f t="shared" si="6"/>
        <v>574.1</v>
      </c>
      <c r="R40" s="88">
        <f t="shared" si="6"/>
        <v>499</v>
      </c>
      <c r="S40" s="88">
        <f t="shared" si="6"/>
        <v>781.4</v>
      </c>
      <c r="T40" s="88">
        <f t="shared" si="6"/>
        <v>439.4</v>
      </c>
      <c r="U40" s="88">
        <f t="shared" si="6"/>
        <v>705</v>
      </c>
      <c r="V40" s="88">
        <f t="shared" si="6"/>
        <v>619.4</v>
      </c>
      <c r="W40" s="88">
        <f t="shared" si="6"/>
        <v>199</v>
      </c>
      <c r="X40" s="88">
        <f t="shared" si="6"/>
        <v>240</v>
      </c>
      <c r="Y40" s="88">
        <f t="shared" si="6"/>
        <v>249</v>
      </c>
      <c r="Z40" s="89" t="str">
        <f t="shared" si="6"/>
        <v/>
      </c>
      <c r="AA40" s="90">
        <f t="shared" si="5"/>
        <v>16636.699999999997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>
        <v>220.9</v>
      </c>
      <c r="H45" s="99">
        <v>530.29999999999995</v>
      </c>
      <c r="I45" s="99">
        <v>288.5</v>
      </c>
      <c r="J45" s="99"/>
      <c r="K45" s="99"/>
      <c r="L45" s="99"/>
      <c r="M45" s="99"/>
      <c r="N45" s="99"/>
      <c r="O45" s="99"/>
      <c r="P45" s="99"/>
      <c r="Q45" s="99"/>
      <c r="R45" s="99"/>
      <c r="S45" s="99">
        <v>431.4</v>
      </c>
      <c r="T45" s="99">
        <v>169.4</v>
      </c>
      <c r="U45" s="99">
        <v>446</v>
      </c>
      <c r="V45" s="99">
        <v>388.4</v>
      </c>
      <c r="W45" s="99"/>
      <c r="X45" s="99"/>
      <c r="Y45" s="99"/>
      <c r="Z45" s="100"/>
      <c r="AA45" s="79">
        <f t="shared" si="7"/>
        <v>2474.9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454.7</v>
      </c>
      <c r="D47" s="99">
        <v>500</v>
      </c>
      <c r="E47" s="99">
        <v>500</v>
      </c>
      <c r="F47" s="99">
        <v>500</v>
      </c>
      <c r="G47" s="99"/>
      <c r="H47" s="99"/>
      <c r="I47" s="99"/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6.1</v>
      </c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5960.8</v>
      </c>
    </row>
    <row r="48" spans="1:27" ht="24.95" customHeight="1" x14ac:dyDescent="0.2">
      <c r="A48" s="85" t="s">
        <v>48</v>
      </c>
      <c r="B48" s="98">
        <v>148</v>
      </c>
      <c r="C48" s="99">
        <v>150</v>
      </c>
      <c r="D48" s="99">
        <v>137</v>
      </c>
      <c r="E48" s="99">
        <v>129</v>
      </c>
      <c r="F48" s="99">
        <v>136</v>
      </c>
      <c r="G48" s="99">
        <v>146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3546</v>
      </c>
    </row>
    <row r="49" spans="1:27" ht="30" customHeight="1" thickBot="1" x14ac:dyDescent="0.25">
      <c r="A49" s="86" t="s">
        <v>49</v>
      </c>
      <c r="B49" s="87">
        <f>IF(LEN(B$2)&gt;0,SUM(B43:B48),"")</f>
        <v>648</v>
      </c>
      <c r="C49" s="88">
        <f t="shared" ref="C49:Z49" si="8">IF(LEN(C$2)&gt;0,SUM(C43:C48),"")</f>
        <v>604.70000000000005</v>
      </c>
      <c r="D49" s="88">
        <f t="shared" si="8"/>
        <v>637</v>
      </c>
      <c r="E49" s="88">
        <f t="shared" si="8"/>
        <v>629</v>
      </c>
      <c r="F49" s="88">
        <f t="shared" si="8"/>
        <v>636</v>
      </c>
      <c r="G49" s="88">
        <f t="shared" si="8"/>
        <v>366.9</v>
      </c>
      <c r="H49" s="88">
        <f t="shared" si="8"/>
        <v>680.3</v>
      </c>
      <c r="I49" s="88">
        <f t="shared" si="8"/>
        <v>438.5</v>
      </c>
      <c r="J49" s="88">
        <f t="shared" si="8"/>
        <v>650</v>
      </c>
      <c r="K49" s="88">
        <f t="shared" si="8"/>
        <v>650</v>
      </c>
      <c r="L49" s="88">
        <f t="shared" si="8"/>
        <v>650</v>
      </c>
      <c r="M49" s="88">
        <f t="shared" si="8"/>
        <v>650</v>
      </c>
      <c r="N49" s="88">
        <f t="shared" si="8"/>
        <v>650</v>
      </c>
      <c r="O49" s="88">
        <f t="shared" si="8"/>
        <v>650</v>
      </c>
      <c r="P49" s="88">
        <f t="shared" si="8"/>
        <v>650</v>
      </c>
      <c r="Q49" s="88">
        <f t="shared" si="8"/>
        <v>156.1</v>
      </c>
      <c r="R49" s="88">
        <f t="shared" si="8"/>
        <v>150</v>
      </c>
      <c r="S49" s="88">
        <f t="shared" si="8"/>
        <v>581.4</v>
      </c>
      <c r="T49" s="88">
        <f t="shared" si="8"/>
        <v>319.39999999999998</v>
      </c>
      <c r="U49" s="88">
        <f t="shared" si="8"/>
        <v>596</v>
      </c>
      <c r="V49" s="88">
        <f t="shared" si="8"/>
        <v>538.4</v>
      </c>
      <c r="W49" s="88">
        <f t="shared" si="8"/>
        <v>150</v>
      </c>
      <c r="X49" s="88">
        <f t="shared" si="8"/>
        <v>150</v>
      </c>
      <c r="Y49" s="88">
        <f t="shared" si="8"/>
        <v>150</v>
      </c>
      <c r="Z49" s="89" t="str">
        <f t="shared" si="8"/>
        <v/>
      </c>
      <c r="AA49" s="90">
        <f t="shared" si="7"/>
        <v>11981.699999999999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7718.1609999999991</v>
      </c>
      <c r="C52" s="88">
        <f t="shared" ref="C52:Z52" si="10">IF(LEN(C$2)&gt;0,SUM(C10:C15)+C26+C40,"")</f>
        <v>7319.585</v>
      </c>
      <c r="D52" s="88">
        <f t="shared" si="10"/>
        <v>7137.7519999999995</v>
      </c>
      <c r="E52" s="88">
        <f t="shared" si="10"/>
        <v>6967.3070000000007</v>
      </c>
      <c r="F52" s="88">
        <f t="shared" si="10"/>
        <v>6950.2890000000007</v>
      </c>
      <c r="G52" s="88">
        <f t="shared" si="10"/>
        <v>6792.866</v>
      </c>
      <c r="H52" s="88">
        <f t="shared" si="10"/>
        <v>7619.0149999999994</v>
      </c>
      <c r="I52" s="88">
        <f t="shared" si="10"/>
        <v>8143.7809999999999</v>
      </c>
      <c r="J52" s="88">
        <f t="shared" si="10"/>
        <v>9226.5010000000002</v>
      </c>
      <c r="K52" s="88">
        <f t="shared" si="10"/>
        <v>9667.1650000000009</v>
      </c>
      <c r="L52" s="88">
        <f t="shared" si="10"/>
        <v>10065.061000000002</v>
      </c>
      <c r="M52" s="88">
        <f t="shared" si="10"/>
        <v>10481.156999999997</v>
      </c>
      <c r="N52" s="88">
        <f t="shared" si="10"/>
        <v>10574.529000000002</v>
      </c>
      <c r="O52" s="88">
        <f t="shared" si="10"/>
        <v>10605.835999999999</v>
      </c>
      <c r="P52" s="88">
        <f t="shared" si="10"/>
        <v>10412.375</v>
      </c>
      <c r="Q52" s="88">
        <f t="shared" si="10"/>
        <v>9692.9380000000001</v>
      </c>
      <c r="R52" s="88">
        <f t="shared" si="10"/>
        <v>9510.6830000000009</v>
      </c>
      <c r="S52" s="88">
        <f t="shared" si="10"/>
        <v>9764.514000000001</v>
      </c>
      <c r="T52" s="88">
        <f t="shared" si="10"/>
        <v>9299.3419999999987</v>
      </c>
      <c r="U52" s="88">
        <f t="shared" si="10"/>
        <v>9405.0380000000023</v>
      </c>
      <c r="V52" s="88">
        <f t="shared" si="10"/>
        <v>9211.0709999999999</v>
      </c>
      <c r="W52" s="88">
        <f t="shared" si="10"/>
        <v>8453.0480000000007</v>
      </c>
      <c r="X52" s="88">
        <f t="shared" si="10"/>
        <v>8137.51</v>
      </c>
      <c r="Y52" s="88">
        <f t="shared" si="10"/>
        <v>7645.6240000000016</v>
      </c>
      <c r="Z52" s="89" t="str">
        <f t="shared" si="10"/>
        <v/>
      </c>
      <c r="AA52" s="104">
        <f>SUM(B52:Z52)</f>
        <v>210801.14800000002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-453.1</v>
      </c>
      <c r="C4" s="18">
        <v>-569.70000000000005</v>
      </c>
      <c r="D4" s="18">
        <v>-585.70000000000005</v>
      </c>
      <c r="E4" s="18">
        <v>-430.79999999999995</v>
      </c>
      <c r="F4" s="18">
        <v>-71.399999999999977</v>
      </c>
      <c r="G4" s="18">
        <v>183.8</v>
      </c>
      <c r="H4" s="18">
        <v>30.299999999999955</v>
      </c>
      <c r="I4" s="18">
        <v>-92.399999999999977</v>
      </c>
      <c r="J4" s="18">
        <v>-372</v>
      </c>
      <c r="K4" s="18">
        <v>-616.20000000000005</v>
      </c>
      <c r="L4" s="18">
        <v>-539.90000000000009</v>
      </c>
      <c r="M4" s="18">
        <v>-593</v>
      </c>
      <c r="N4" s="18">
        <v>-586</v>
      </c>
      <c r="O4" s="18">
        <v>-620</v>
      </c>
      <c r="P4" s="18">
        <v>-620</v>
      </c>
      <c r="Q4" s="18">
        <v>-471.4</v>
      </c>
      <c r="R4" s="18">
        <v>-284.7</v>
      </c>
      <c r="S4" s="18">
        <v>-5.8000000000000114</v>
      </c>
      <c r="T4" s="18">
        <v>-330.6</v>
      </c>
      <c r="U4" s="18">
        <v>-54</v>
      </c>
      <c r="V4" s="18">
        <v>-111.60000000000002</v>
      </c>
      <c r="W4" s="18">
        <v>-451.9</v>
      </c>
      <c r="X4" s="18">
        <v>-579.4</v>
      </c>
      <c r="Y4" s="18">
        <v>-582</v>
      </c>
      <c r="Z4" s="19"/>
      <c r="AA4" s="111">
        <f>SUM(B4:Z4)</f>
        <v>-8807.5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108.05</v>
      </c>
      <c r="C7" s="117">
        <v>113.75</v>
      </c>
      <c r="D7" s="117">
        <v>101.88</v>
      </c>
      <c r="E7" s="117">
        <v>98.38</v>
      </c>
      <c r="F7" s="117">
        <v>101.86</v>
      </c>
      <c r="G7" s="117">
        <v>110</v>
      </c>
      <c r="H7" s="117">
        <v>118.87</v>
      </c>
      <c r="I7" s="117">
        <v>113</v>
      </c>
      <c r="J7" s="117">
        <v>105.95</v>
      </c>
      <c r="K7" s="117">
        <v>90.1</v>
      </c>
      <c r="L7" s="117">
        <v>76.95</v>
      </c>
      <c r="M7" s="117">
        <v>75</v>
      </c>
      <c r="N7" s="117">
        <v>90</v>
      </c>
      <c r="O7" s="117">
        <v>96.85</v>
      </c>
      <c r="P7" s="117">
        <v>95.48</v>
      </c>
      <c r="Q7" s="117">
        <v>113.75</v>
      </c>
      <c r="R7" s="117">
        <v>115</v>
      </c>
      <c r="S7" s="117">
        <v>116.24</v>
      </c>
      <c r="T7" s="117">
        <v>184.11</v>
      </c>
      <c r="U7" s="117">
        <v>297.60000000000002</v>
      </c>
      <c r="V7" s="117">
        <v>320.37</v>
      </c>
      <c r="W7" s="117">
        <v>208</v>
      </c>
      <c r="X7" s="117">
        <v>125.29</v>
      </c>
      <c r="Y7" s="117">
        <v>115.12</v>
      </c>
      <c r="Z7" s="118"/>
      <c r="AA7" s="119">
        <f>IF(SUM(B7:Z7)&lt;&gt;0,AVERAGEIF(B7:Z7,"&lt;&gt;"""),"")</f>
        <v>128.81666666666663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953.1</v>
      </c>
      <c r="C13" s="129">
        <v>1024.4000000000001</v>
      </c>
      <c r="D13" s="129">
        <v>1085.7</v>
      </c>
      <c r="E13" s="129">
        <v>930.8</v>
      </c>
      <c r="F13" s="129">
        <v>571.4</v>
      </c>
      <c r="G13" s="129"/>
      <c r="H13" s="129"/>
      <c r="I13" s="129"/>
      <c r="J13" s="129">
        <v>872</v>
      </c>
      <c r="K13" s="129">
        <v>1116.2</v>
      </c>
      <c r="L13" s="129">
        <v>1039.9000000000001</v>
      </c>
      <c r="M13" s="129">
        <v>1093</v>
      </c>
      <c r="N13" s="129">
        <v>1086</v>
      </c>
      <c r="O13" s="129">
        <v>1120</v>
      </c>
      <c r="P13" s="129">
        <v>1120</v>
      </c>
      <c r="Q13" s="129">
        <v>477.5</v>
      </c>
      <c r="R13" s="129">
        <v>16.899999999999999</v>
      </c>
      <c r="S13" s="129"/>
      <c r="T13" s="129"/>
      <c r="U13" s="129"/>
      <c r="V13" s="129"/>
      <c r="W13" s="129">
        <v>192.7</v>
      </c>
      <c r="X13" s="129">
        <v>452.6</v>
      </c>
      <c r="Y13" s="130">
        <v>392.2</v>
      </c>
      <c r="Z13" s="131"/>
      <c r="AA13" s="132">
        <f t="shared" si="0"/>
        <v>13544.400000000001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>
        <v>37.1</v>
      </c>
      <c r="H15" s="133">
        <v>500</v>
      </c>
      <c r="I15" s="133">
        <v>380.9</v>
      </c>
      <c r="J15" s="133"/>
      <c r="K15" s="133"/>
      <c r="L15" s="133"/>
      <c r="M15" s="133"/>
      <c r="N15" s="133"/>
      <c r="O15" s="133"/>
      <c r="P15" s="133"/>
      <c r="Q15" s="133"/>
      <c r="R15" s="133">
        <v>267.8</v>
      </c>
      <c r="S15" s="133">
        <v>437.2</v>
      </c>
      <c r="T15" s="133">
        <v>500</v>
      </c>
      <c r="U15" s="133">
        <v>500</v>
      </c>
      <c r="V15" s="133">
        <v>500</v>
      </c>
      <c r="W15" s="133">
        <v>259.2</v>
      </c>
      <c r="X15" s="133">
        <v>126.8</v>
      </c>
      <c r="Y15" s="133">
        <v>189.8</v>
      </c>
      <c r="Z15" s="131"/>
      <c r="AA15" s="132">
        <f t="shared" si="0"/>
        <v>3698.8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953.1</v>
      </c>
      <c r="C16" s="135">
        <f t="shared" si="1"/>
        <v>1024.4000000000001</v>
      </c>
      <c r="D16" s="135">
        <f t="shared" si="1"/>
        <v>1085.7</v>
      </c>
      <c r="E16" s="135">
        <f t="shared" si="1"/>
        <v>930.8</v>
      </c>
      <c r="F16" s="135">
        <f t="shared" si="1"/>
        <v>571.4</v>
      </c>
      <c r="G16" s="135">
        <f t="shared" si="1"/>
        <v>37.1</v>
      </c>
      <c r="H16" s="135">
        <f t="shared" si="1"/>
        <v>500</v>
      </c>
      <c r="I16" s="135">
        <f t="shared" si="1"/>
        <v>380.9</v>
      </c>
      <c r="J16" s="135">
        <f t="shared" si="1"/>
        <v>872</v>
      </c>
      <c r="K16" s="135">
        <f t="shared" si="1"/>
        <v>1116.2</v>
      </c>
      <c r="L16" s="135">
        <f t="shared" si="1"/>
        <v>1039.9000000000001</v>
      </c>
      <c r="M16" s="135">
        <f t="shared" si="1"/>
        <v>1093</v>
      </c>
      <c r="N16" s="135">
        <f t="shared" si="1"/>
        <v>1086</v>
      </c>
      <c r="O16" s="135">
        <f t="shared" si="1"/>
        <v>1120</v>
      </c>
      <c r="P16" s="135">
        <f t="shared" si="1"/>
        <v>1120</v>
      </c>
      <c r="Q16" s="135">
        <f t="shared" si="1"/>
        <v>477.5</v>
      </c>
      <c r="R16" s="135">
        <f t="shared" si="1"/>
        <v>284.7</v>
      </c>
      <c r="S16" s="135">
        <f t="shared" si="1"/>
        <v>437.2</v>
      </c>
      <c r="T16" s="135">
        <f t="shared" si="1"/>
        <v>500</v>
      </c>
      <c r="U16" s="135">
        <f t="shared" si="1"/>
        <v>500</v>
      </c>
      <c r="V16" s="135">
        <f t="shared" si="1"/>
        <v>500</v>
      </c>
      <c r="W16" s="135">
        <f t="shared" si="1"/>
        <v>451.9</v>
      </c>
      <c r="X16" s="135">
        <f t="shared" si="1"/>
        <v>579.4</v>
      </c>
      <c r="Y16" s="135">
        <f t="shared" si="1"/>
        <v>582</v>
      </c>
      <c r="Z16" s="136" t="str">
        <f t="shared" si="1"/>
        <v/>
      </c>
      <c r="AA16" s="90">
        <f t="shared" si="0"/>
        <v>17243.2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>
        <v>220.9</v>
      </c>
      <c r="H21" s="129">
        <v>530.29999999999995</v>
      </c>
      <c r="I21" s="129">
        <v>288.5</v>
      </c>
      <c r="J21" s="129"/>
      <c r="K21" s="129"/>
      <c r="L21" s="129"/>
      <c r="M21" s="129"/>
      <c r="N21" s="129"/>
      <c r="O21" s="129"/>
      <c r="P21" s="129"/>
      <c r="Q21" s="129"/>
      <c r="R21" s="129"/>
      <c r="S21" s="129">
        <v>431.4</v>
      </c>
      <c r="T21" s="129">
        <v>169.4</v>
      </c>
      <c r="U21" s="129">
        <v>446</v>
      </c>
      <c r="V21" s="129">
        <v>388.4</v>
      </c>
      <c r="W21" s="129"/>
      <c r="X21" s="129"/>
      <c r="Y21" s="130"/>
      <c r="Z21" s="131"/>
      <c r="AA21" s="132">
        <f t="shared" si="2"/>
        <v>2474.9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454.7</v>
      </c>
      <c r="D23" s="133">
        <v>500</v>
      </c>
      <c r="E23" s="133">
        <v>500</v>
      </c>
      <c r="F23" s="133">
        <v>500</v>
      </c>
      <c r="G23" s="133"/>
      <c r="H23" s="133"/>
      <c r="I23" s="133"/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6.1</v>
      </c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5960.8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500</v>
      </c>
      <c r="C24" s="135">
        <f t="shared" si="3"/>
        <v>454.7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220.9</v>
      </c>
      <c r="H24" s="135">
        <f t="shared" si="3"/>
        <v>530.29999999999995</v>
      </c>
      <c r="I24" s="135">
        <f t="shared" si="3"/>
        <v>288.5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6.1</v>
      </c>
      <c r="R24" s="135">
        <f t="shared" si="3"/>
        <v>0</v>
      </c>
      <c r="S24" s="135">
        <f t="shared" si="3"/>
        <v>431.4</v>
      </c>
      <c r="T24" s="135">
        <f t="shared" si="3"/>
        <v>169.4</v>
      </c>
      <c r="U24" s="135">
        <f t="shared" si="3"/>
        <v>446</v>
      </c>
      <c r="V24" s="135">
        <f t="shared" si="3"/>
        <v>388.4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8435.6999999999989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2024-07-31T11:13:51Z</dcterms:created>
  <dcterms:modified xsi:type="dcterms:W3CDTF">2024-07-31T11:13:53Z</dcterms:modified>
</cp:coreProperties>
</file>