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<sst xmlns="http://schemas.openxmlformats.org/spreadsheetml/2006/main" count="119" uniqueCount="54">
  <si>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30/07/2024 14:11:30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</si>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</sst>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B3-4F4E-8E8E-E39017EE7AA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B3-4F4E-8E8E-E39017EE7AA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EB3-4F4E-8E8E-E39017EE7AA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EB3-4F4E-8E8E-E39017EE7AA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EB3-4F4E-8E8E-E39017EE7AA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B3-4F4E-8E8E-E39017EE7AA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B3-4F4E-8E8E-E39017EE7AA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EB3-4F4E-8E8E-E39017EE7AA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</c:v>
                </c:pt>
                <c:pt idx="1">
                  <c:v>142</c:v>
                </c:pt>
                <c:pt idx="2">
                  <c:v>142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161</c:v>
                </c:pt>
                <c:pt idx="7">
                  <c:v>217</c:v>
                </c:pt>
                <c:pt idx="8">
                  <c:v>258</c:v>
                </c:pt>
                <c:pt idx="9">
                  <c:v>269</c:v>
                </c:pt>
                <c:pt idx="10">
                  <c:v>268</c:v>
                </c:pt>
                <c:pt idx="11">
                  <c:v>277</c:v>
                </c:pt>
                <c:pt idx="12">
                  <c:v>291</c:v>
                </c:pt>
                <c:pt idx="13">
                  <c:v>284</c:v>
                </c:pt>
                <c:pt idx="14">
                  <c:v>268</c:v>
                </c:pt>
                <c:pt idx="15">
                  <c:v>265</c:v>
                </c:pt>
                <c:pt idx="16">
                  <c:v>279</c:v>
                </c:pt>
                <c:pt idx="17">
                  <c:v>299</c:v>
                </c:pt>
                <c:pt idx="18">
                  <c:v>313</c:v>
                </c:pt>
                <c:pt idx="19">
                  <c:v>315</c:v>
                </c:pt>
                <c:pt idx="20">
                  <c:v>309</c:v>
                </c:pt>
                <c:pt idx="21">
                  <c:v>271</c:v>
                </c:pt>
                <c:pt idx="22">
                  <c:v>228</c:v>
                </c:pt>
                <c:pt idx="23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B3-4F4E-8E8E-E39017EE7AA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3863.8979999999997</c:v>
                </c:pt>
                <c:pt idx="1">
                  <c:v>3001.5079999999998</c:v>
                </c:pt>
                <c:pt idx="2">
                  <c:v>2528.3860000000004</c:v>
                </c:pt>
                <c:pt idx="3">
                  <c:v>2267.9180000000001</c:v>
                </c:pt>
                <c:pt idx="4">
                  <c:v>2212.9</c:v>
                </c:pt>
                <c:pt idx="5">
                  <c:v>2763.3349999999996</c:v>
                </c:pt>
                <c:pt idx="6">
                  <c:v>2837.9949999999999</c:v>
                </c:pt>
                <c:pt idx="7">
                  <c:v>2810.2250000000004</c:v>
                </c:pt>
                <c:pt idx="8">
                  <c:v>2239.069</c:v>
                </c:pt>
                <c:pt idx="9">
                  <c:v>1497.9</c:v>
                </c:pt>
                <c:pt idx="10">
                  <c:v>1107.9000000000001</c:v>
                </c:pt>
                <c:pt idx="11">
                  <c:v>1007.9</c:v>
                </c:pt>
                <c:pt idx="12">
                  <c:v>1007.9</c:v>
                </c:pt>
                <c:pt idx="13">
                  <c:v>1007.9</c:v>
                </c:pt>
                <c:pt idx="14">
                  <c:v>1169.9000000000001</c:v>
                </c:pt>
                <c:pt idx="15">
                  <c:v>1961.3310000000001</c:v>
                </c:pt>
                <c:pt idx="16">
                  <c:v>3273.6490000000003</c:v>
                </c:pt>
                <c:pt idx="17">
                  <c:v>3782.5029999999997</c:v>
                </c:pt>
                <c:pt idx="18">
                  <c:v>4149.0689999999995</c:v>
                </c:pt>
                <c:pt idx="19">
                  <c:v>4303.0439999999999</c:v>
                </c:pt>
                <c:pt idx="20">
                  <c:v>4362.1469999999999</c:v>
                </c:pt>
                <c:pt idx="21">
                  <c:v>4377.134</c:v>
                </c:pt>
                <c:pt idx="22">
                  <c:v>4360.8140000000003</c:v>
                </c:pt>
                <c:pt idx="23">
                  <c:v>4204.6080000000002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EB3-4F4E-8E8E-E39017EE7AA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1159.2</c:v>
                </c:pt>
                <c:pt idx="1">
                  <c:v>1614</c:v>
                </c:pt>
                <c:pt idx="2">
                  <c:v>1609</c:v>
                </c:pt>
                <c:pt idx="3">
                  <c:v>1607</c:v>
                </c:pt>
                <c:pt idx="4">
                  <c:v>1449.1</c:v>
                </c:pt>
                <c:pt idx="5">
                  <c:v>971.2</c:v>
                </c:pt>
                <c:pt idx="6">
                  <c:v>689</c:v>
                </c:pt>
                <c:pt idx="7">
                  <c:v>829.9</c:v>
                </c:pt>
                <c:pt idx="8">
                  <c:v>945.3</c:v>
                </c:pt>
                <c:pt idx="9">
                  <c:v>1234.4000000000001</c:v>
                </c:pt>
                <c:pt idx="10">
                  <c:v>1495</c:v>
                </c:pt>
                <c:pt idx="11">
                  <c:v>1465</c:v>
                </c:pt>
                <c:pt idx="12">
                  <c:v>1435</c:v>
                </c:pt>
                <c:pt idx="13">
                  <c:v>1525</c:v>
                </c:pt>
                <c:pt idx="14">
                  <c:v>1484</c:v>
                </c:pt>
                <c:pt idx="15">
                  <c:v>1164.5999999999999</c:v>
                </c:pt>
                <c:pt idx="16">
                  <c:v>421.3</c:v>
                </c:pt>
                <c:pt idx="17">
                  <c:v>384</c:v>
                </c:pt>
                <c:pt idx="18">
                  <c:v>826.4</c:v>
                </c:pt>
                <c:pt idx="19">
                  <c:v>659</c:v>
                </c:pt>
                <c:pt idx="20">
                  <c:v>1034</c:v>
                </c:pt>
                <c:pt idx="21">
                  <c:v>900.1</c:v>
                </c:pt>
                <c:pt idx="22">
                  <c:v>515</c:v>
                </c:pt>
                <c:pt idx="23">
                  <c:v>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B3-4F4E-8E8E-E39017EE7AA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2381.2589999999996</c:v>
                </c:pt>
                <c:pt idx="1">
                  <c:v>2529.1350000000002</c:v>
                </c:pt>
                <c:pt idx="2">
                  <c:v>2669.6970000000001</c:v>
                </c:pt>
                <c:pt idx="3">
                  <c:v>2735.0209999999997</c:v>
                </c:pt>
                <c:pt idx="4">
                  <c:v>2766.9259999999999</c:v>
                </c:pt>
                <c:pt idx="5">
                  <c:v>2820.3420000000001</c:v>
                </c:pt>
                <c:pt idx="6">
                  <c:v>3154.4319999999989</c:v>
                </c:pt>
                <c:pt idx="7">
                  <c:v>4136.2740000000003</c:v>
                </c:pt>
                <c:pt idx="8">
                  <c:v>5446.094000000001</c:v>
                </c:pt>
                <c:pt idx="9">
                  <c:v>6571.9099999999989</c:v>
                </c:pt>
                <c:pt idx="10">
                  <c:v>7333.503999999999</c:v>
                </c:pt>
                <c:pt idx="11">
                  <c:v>7732.1230000000014</c:v>
                </c:pt>
                <c:pt idx="12">
                  <c:v>7840.9460000000008</c:v>
                </c:pt>
                <c:pt idx="13">
                  <c:v>7736.2370000000001</c:v>
                </c:pt>
                <c:pt idx="14">
                  <c:v>7331.7570000000005</c:v>
                </c:pt>
                <c:pt idx="15">
                  <c:v>6651.9080000000013</c:v>
                </c:pt>
                <c:pt idx="16">
                  <c:v>5668.6920000000009</c:v>
                </c:pt>
                <c:pt idx="17">
                  <c:v>4340.9150000000018</c:v>
                </c:pt>
                <c:pt idx="18">
                  <c:v>3034.6219999999989</c:v>
                </c:pt>
                <c:pt idx="19">
                  <c:v>2373.0119999999997</c:v>
                </c:pt>
                <c:pt idx="20">
                  <c:v>2181.7359999999994</c:v>
                </c:pt>
                <c:pt idx="21">
                  <c:v>2083.9459999999995</c:v>
                </c:pt>
                <c:pt idx="22">
                  <c:v>2036.1439999999998</c:v>
                </c:pt>
                <c:pt idx="23">
                  <c:v>2041.3720000000001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B3-4F4E-8E8E-E39017EE7AA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149</c:v>
                </c:pt>
                <c:pt idx="1">
                  <c:v>150</c:v>
                </c:pt>
                <c:pt idx="2">
                  <c:v>150</c:v>
                </c:pt>
                <c:pt idx="3">
                  <c:v>149</c:v>
                </c:pt>
                <c:pt idx="4">
                  <c:v>148</c:v>
                </c:pt>
                <c:pt idx="5">
                  <c:v>149</c:v>
                </c:pt>
                <c:pt idx="6">
                  <c:v>153</c:v>
                </c:pt>
                <c:pt idx="7">
                  <c:v>163</c:v>
                </c:pt>
                <c:pt idx="8">
                  <c:v>181</c:v>
                </c:pt>
                <c:pt idx="9">
                  <c:v>197</c:v>
                </c:pt>
                <c:pt idx="10">
                  <c:v>211</c:v>
                </c:pt>
                <c:pt idx="11">
                  <c:v>219</c:v>
                </c:pt>
                <c:pt idx="12">
                  <c:v>222</c:v>
                </c:pt>
                <c:pt idx="13">
                  <c:v>222</c:v>
                </c:pt>
                <c:pt idx="14">
                  <c:v>219</c:v>
                </c:pt>
                <c:pt idx="15">
                  <c:v>210</c:v>
                </c:pt>
                <c:pt idx="16">
                  <c:v>196</c:v>
                </c:pt>
                <c:pt idx="17">
                  <c:v>180</c:v>
                </c:pt>
                <c:pt idx="18">
                  <c:v>166</c:v>
                </c:pt>
                <c:pt idx="19">
                  <c:v>160</c:v>
                </c:pt>
                <c:pt idx="20">
                  <c:v>158</c:v>
                </c:pt>
                <c:pt idx="21">
                  <c:v>157</c:v>
                </c:pt>
                <c:pt idx="22">
                  <c:v>155</c:v>
                </c:pt>
                <c:pt idx="23">
                  <c:v>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EB3-4F4E-8E8E-E39017EE7AA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227</c:v>
                </c:pt>
                <c:pt idx="6">
                  <c:v>217</c:v>
                </c:pt>
                <c:pt idx="7">
                  <c:v>217</c:v>
                </c:pt>
                <c:pt idx="8">
                  <c:v>191</c:v>
                </c:pt>
                <c:pt idx="9">
                  <c:v>119</c:v>
                </c:pt>
                <c:pt idx="10">
                  <c:v>119</c:v>
                </c:pt>
                <c:pt idx="11">
                  <c:v>102</c:v>
                </c:pt>
                <c:pt idx="12">
                  <c:v>85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252</c:v>
                </c:pt>
                <c:pt idx="17">
                  <c:v>1006</c:v>
                </c:pt>
                <c:pt idx="18">
                  <c:v>1409</c:v>
                </c:pt>
                <c:pt idx="19">
                  <c:v>1522</c:v>
                </c:pt>
                <c:pt idx="20">
                  <c:v>1632.9680000000001</c:v>
                </c:pt>
                <c:pt idx="21">
                  <c:v>1573</c:v>
                </c:pt>
                <c:pt idx="22">
                  <c:v>1364</c:v>
                </c:pt>
                <c:pt idx="23">
                  <c:v>1106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EB3-4F4E-8E8E-E39017EE7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98.3</c:v>
                </c:pt>
                <c:pt idx="1">
                  <c:v>100.83</c:v>
                </c:pt>
                <c:pt idx="2">
                  <c:v>97.87</c:v>
                </c:pt>
                <c:pt idx="3">
                  <c:v>87.77</c:v>
                </c:pt>
                <c:pt idx="4">
                  <c:v>83.69</c:v>
                </c:pt>
                <c:pt idx="5">
                  <c:v>98.69</c:v>
                </c:pt>
                <c:pt idx="6">
                  <c:v>110.95</c:v>
                </c:pt>
                <c:pt idx="7">
                  <c:v>104.42</c:v>
                </c:pt>
                <c:pt idx="8">
                  <c:v>95.52</c:v>
                </c:pt>
                <c:pt idx="9">
                  <c:v>78.650000000000006</c:v>
                </c:pt>
                <c:pt idx="10">
                  <c:v>55.89</c:v>
                </c:pt>
                <c:pt idx="11">
                  <c:v>36.5</c:v>
                </c:pt>
                <c:pt idx="12">
                  <c:v>50</c:v>
                </c:pt>
                <c:pt idx="13">
                  <c:v>55.3</c:v>
                </c:pt>
                <c:pt idx="14">
                  <c:v>61.32</c:v>
                </c:pt>
                <c:pt idx="15">
                  <c:v>90.42</c:v>
                </c:pt>
                <c:pt idx="16">
                  <c:v>100.27</c:v>
                </c:pt>
                <c:pt idx="17">
                  <c:v>100.61</c:v>
                </c:pt>
                <c:pt idx="18">
                  <c:v>148</c:v>
                </c:pt>
                <c:pt idx="19">
                  <c:v>215</c:v>
                </c:pt>
                <c:pt idx="20">
                  <c:v>279.85000000000002</c:v>
                </c:pt>
                <c:pt idx="21">
                  <c:v>214.92</c:v>
                </c:pt>
                <c:pt idx="22">
                  <c:v>142.80000000000001</c:v>
                </c:pt>
                <c:pt idx="23">
                  <c:v>103.08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B3-4F4E-8E8E-E39017EE7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113</c:v>
                </c:pt>
                <c:pt idx="1">
                  <c:v>96</c:v>
                </c:pt>
                <c:pt idx="2">
                  <c:v>95.5</c:v>
                </c:pt>
                <c:pt idx="3">
                  <c:v>90</c:v>
                </c:pt>
                <c:pt idx="4">
                  <c:v>89</c:v>
                </c:pt>
                <c:pt idx="5">
                  <c:v>99</c:v>
                </c:pt>
                <c:pt idx="6">
                  <c:v>121</c:v>
                </c:pt>
                <c:pt idx="7">
                  <c:v>124.5</c:v>
                </c:pt>
                <c:pt idx="8">
                  <c:v>106</c:v>
                </c:pt>
                <c:pt idx="9">
                  <c:v>103</c:v>
                </c:pt>
                <c:pt idx="10">
                  <c:v>105</c:v>
                </c:pt>
                <c:pt idx="11">
                  <c:v>109.5</c:v>
                </c:pt>
                <c:pt idx="12">
                  <c:v>108.5</c:v>
                </c:pt>
                <c:pt idx="13">
                  <c:v>105</c:v>
                </c:pt>
                <c:pt idx="14">
                  <c:v>107.5</c:v>
                </c:pt>
                <c:pt idx="15">
                  <c:v>115.5</c:v>
                </c:pt>
                <c:pt idx="16">
                  <c:v>136.5</c:v>
                </c:pt>
                <c:pt idx="17">
                  <c:v>152</c:v>
                </c:pt>
                <c:pt idx="18">
                  <c:v>172</c:v>
                </c:pt>
                <c:pt idx="19">
                  <c:v>171.5</c:v>
                </c:pt>
                <c:pt idx="20">
                  <c:v>175.5</c:v>
                </c:pt>
                <c:pt idx="21">
                  <c:v>177</c:v>
                </c:pt>
                <c:pt idx="22">
                  <c:v>180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24-47D8-8CD8-8B386B5018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837.06000000000006</c:v>
                </c:pt>
                <c:pt idx="1">
                  <c:v>867.38199999999995</c:v>
                </c:pt>
                <c:pt idx="2">
                  <c:v>860.57899999999995</c:v>
                </c:pt>
                <c:pt idx="3">
                  <c:v>862.55100000000004</c:v>
                </c:pt>
                <c:pt idx="4">
                  <c:v>857.00599999999997</c:v>
                </c:pt>
                <c:pt idx="5">
                  <c:v>877.47299999999996</c:v>
                </c:pt>
                <c:pt idx="6">
                  <c:v>871.79700000000014</c:v>
                </c:pt>
                <c:pt idx="7">
                  <c:v>895.71199999999999</c:v>
                </c:pt>
                <c:pt idx="8">
                  <c:v>881.48599999999999</c:v>
                </c:pt>
                <c:pt idx="9">
                  <c:v>891.04200000000003</c:v>
                </c:pt>
                <c:pt idx="10">
                  <c:v>911.07899999999995</c:v>
                </c:pt>
                <c:pt idx="11">
                  <c:v>922.47300000000007</c:v>
                </c:pt>
                <c:pt idx="12">
                  <c:v>843.58699999999999</c:v>
                </c:pt>
                <c:pt idx="13">
                  <c:v>840.42200000000003</c:v>
                </c:pt>
                <c:pt idx="14">
                  <c:v>807.47899999999993</c:v>
                </c:pt>
                <c:pt idx="15">
                  <c:v>818.45699999999988</c:v>
                </c:pt>
                <c:pt idx="16">
                  <c:v>826.79899999999998</c:v>
                </c:pt>
                <c:pt idx="17">
                  <c:v>754.73699999999997</c:v>
                </c:pt>
                <c:pt idx="18">
                  <c:v>709.029</c:v>
                </c:pt>
                <c:pt idx="19">
                  <c:v>702.96899999999994</c:v>
                </c:pt>
                <c:pt idx="20">
                  <c:v>697.55</c:v>
                </c:pt>
                <c:pt idx="21">
                  <c:v>698.90800000000002</c:v>
                </c:pt>
                <c:pt idx="22">
                  <c:v>714.09100000000001</c:v>
                </c:pt>
                <c:pt idx="23">
                  <c:v>832.50600000000009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24-47D8-8CD8-8B386B5018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1470.8899999999999</c:v>
                </c:pt>
                <c:pt idx="1">
                  <c:v>1459.0400000000002</c:v>
                </c:pt>
                <c:pt idx="2">
                  <c:v>1447.8899999999999</c:v>
                </c:pt>
                <c:pt idx="3">
                  <c:v>1440.4490000000001</c:v>
                </c:pt>
                <c:pt idx="4">
                  <c:v>1465.64</c:v>
                </c:pt>
                <c:pt idx="5">
                  <c:v>1575.1840000000002</c:v>
                </c:pt>
                <c:pt idx="6">
                  <c:v>1794.9220000000003</c:v>
                </c:pt>
                <c:pt idx="7">
                  <c:v>1960.9360000000001</c:v>
                </c:pt>
                <c:pt idx="8">
                  <c:v>2061.6109999999999</c:v>
                </c:pt>
                <c:pt idx="9">
                  <c:v>2089.2069999999999</c:v>
                </c:pt>
                <c:pt idx="10">
                  <c:v>2108.59</c:v>
                </c:pt>
                <c:pt idx="11">
                  <c:v>2146.873</c:v>
                </c:pt>
                <c:pt idx="12">
                  <c:v>2165.5370000000003</c:v>
                </c:pt>
                <c:pt idx="13">
                  <c:v>2144.9900000000002</c:v>
                </c:pt>
                <c:pt idx="14">
                  <c:v>2111.8700000000003</c:v>
                </c:pt>
                <c:pt idx="15">
                  <c:v>2064.1710000000003</c:v>
                </c:pt>
                <c:pt idx="16">
                  <c:v>2023.5159999999998</c:v>
                </c:pt>
                <c:pt idx="17">
                  <c:v>1975.848</c:v>
                </c:pt>
                <c:pt idx="18">
                  <c:v>1913.9960000000001</c:v>
                </c:pt>
                <c:pt idx="19">
                  <c:v>1828.0090000000002</c:v>
                </c:pt>
                <c:pt idx="20">
                  <c:v>1732.3390000000002</c:v>
                </c:pt>
                <c:pt idx="21">
                  <c:v>1583.452</c:v>
                </c:pt>
                <c:pt idx="22">
                  <c:v>1514.5759999999998</c:v>
                </c:pt>
                <c:pt idx="23">
                  <c:v>1474.5040000000001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24-47D8-8CD8-8B386B5018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4266.4279999999999</c:v>
                </c:pt>
                <c:pt idx="1">
                  <c:v>3971.221</c:v>
                </c:pt>
                <c:pt idx="2">
                  <c:v>3760.1140000000005</c:v>
                </c:pt>
                <c:pt idx="3">
                  <c:v>3577.9389999999999</c:v>
                </c:pt>
                <c:pt idx="4">
                  <c:v>3521.2530000000002</c:v>
                </c:pt>
                <c:pt idx="5">
                  <c:v>3512.4429999999998</c:v>
                </c:pt>
                <c:pt idx="6">
                  <c:v>3754.1289999999999</c:v>
                </c:pt>
                <c:pt idx="7">
                  <c:v>4227.2800000000007</c:v>
                </c:pt>
                <c:pt idx="8">
                  <c:v>4766.3220000000001</c:v>
                </c:pt>
                <c:pt idx="9">
                  <c:v>5177.9259999999995</c:v>
                </c:pt>
                <c:pt idx="10">
                  <c:v>5466.6870000000008</c:v>
                </c:pt>
                <c:pt idx="11">
                  <c:v>5772.3810000000012</c:v>
                </c:pt>
                <c:pt idx="12">
                  <c:v>5957.8559999999998</c:v>
                </c:pt>
                <c:pt idx="13">
                  <c:v>5973.5230000000001</c:v>
                </c:pt>
                <c:pt idx="14">
                  <c:v>5857.808</c:v>
                </c:pt>
                <c:pt idx="15">
                  <c:v>5707.75</c:v>
                </c:pt>
                <c:pt idx="16">
                  <c:v>5557.8069999999998</c:v>
                </c:pt>
                <c:pt idx="17">
                  <c:v>5509.5180000000009</c:v>
                </c:pt>
                <c:pt idx="18">
                  <c:v>5460.2610000000004</c:v>
                </c:pt>
                <c:pt idx="19">
                  <c:v>5377.5070000000005</c:v>
                </c:pt>
                <c:pt idx="20">
                  <c:v>5406.677999999999</c:v>
                </c:pt>
                <c:pt idx="21">
                  <c:v>5199.4530000000004</c:v>
                </c:pt>
                <c:pt idx="22">
                  <c:v>4936.3890000000001</c:v>
                </c:pt>
                <c:pt idx="23">
                  <c:v>4563.0410000000002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24-47D8-8CD8-8B386B5018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450.00000000000006</c:v>
                </c:pt>
                <c:pt idx="1">
                  <c:v>423.99999999999994</c:v>
                </c:pt>
                <c:pt idx="2">
                  <c:v>408</c:v>
                </c:pt>
                <c:pt idx="3">
                  <c:v>397</c:v>
                </c:pt>
                <c:pt idx="4">
                  <c:v>398</c:v>
                </c:pt>
                <c:pt idx="5">
                  <c:v>411</c:v>
                </c:pt>
                <c:pt idx="6">
                  <c:v>464</c:v>
                </c:pt>
                <c:pt idx="7">
                  <c:v>530</c:v>
                </c:pt>
                <c:pt idx="8">
                  <c:v>589.00000000000011</c:v>
                </c:pt>
                <c:pt idx="9">
                  <c:v>616</c:v>
                </c:pt>
                <c:pt idx="10">
                  <c:v>629.00000000000011</c:v>
                </c:pt>
                <c:pt idx="11">
                  <c:v>646</c:v>
                </c:pt>
                <c:pt idx="12">
                  <c:v>663</c:v>
                </c:pt>
                <c:pt idx="13">
                  <c:v>656.00000000000011</c:v>
                </c:pt>
                <c:pt idx="14">
                  <c:v>636.99999999999989</c:v>
                </c:pt>
                <c:pt idx="15">
                  <c:v>625.00000000000011</c:v>
                </c:pt>
                <c:pt idx="16">
                  <c:v>625.00000000000011</c:v>
                </c:pt>
                <c:pt idx="17">
                  <c:v>629.00000000000011</c:v>
                </c:pt>
                <c:pt idx="18">
                  <c:v>629.00000000000011</c:v>
                </c:pt>
                <c:pt idx="19">
                  <c:v>625.00000000000011</c:v>
                </c:pt>
                <c:pt idx="20">
                  <c:v>617.00000000000011</c:v>
                </c:pt>
                <c:pt idx="21">
                  <c:v>577.99999999999989</c:v>
                </c:pt>
                <c:pt idx="22">
                  <c:v>532.99999999999989</c:v>
                </c:pt>
                <c:pt idx="23">
                  <c:v>473.00000000000011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24-47D8-8CD8-8B386B5018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524-47D8-8CD8-8B386B5018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524-47D8-8CD8-8B386B5018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524-47D8-8CD8-8B386B5018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524-47D8-8CD8-8B386B5018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524-47D8-8CD8-8B386B50185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718</c:v>
                </c:pt>
                <c:pt idx="1">
                  <c:v>726</c:v>
                </c:pt>
                <c:pt idx="2">
                  <c:v>634</c:v>
                </c:pt>
                <c:pt idx="3">
                  <c:v>634</c:v>
                </c:pt>
                <c:pt idx="4">
                  <c:v>610</c:v>
                </c:pt>
                <c:pt idx="5">
                  <c:v>585</c:v>
                </c:pt>
                <c:pt idx="6">
                  <c:v>203.4</c:v>
                </c:pt>
                <c:pt idx="7">
                  <c:v>635</c:v>
                </c:pt>
                <c:pt idx="8">
                  <c:v>856</c:v>
                </c:pt>
                <c:pt idx="9">
                  <c:v>1012</c:v>
                </c:pt>
                <c:pt idx="10">
                  <c:v>1204</c:v>
                </c:pt>
                <c:pt idx="11">
                  <c:v>1095.796</c:v>
                </c:pt>
                <c:pt idx="12">
                  <c:v>1033.366</c:v>
                </c:pt>
                <c:pt idx="13">
                  <c:v>1059.202</c:v>
                </c:pt>
                <c:pt idx="14">
                  <c:v>1065</c:v>
                </c:pt>
                <c:pt idx="15">
                  <c:v>1036</c:v>
                </c:pt>
                <c:pt idx="16">
                  <c:v>921</c:v>
                </c:pt>
                <c:pt idx="17">
                  <c:v>971.3</c:v>
                </c:pt>
                <c:pt idx="18">
                  <c:v>1009.9</c:v>
                </c:pt>
                <c:pt idx="19">
                  <c:v>620.4</c:v>
                </c:pt>
                <c:pt idx="20">
                  <c:v>1041.8</c:v>
                </c:pt>
                <c:pt idx="21">
                  <c:v>1118.4000000000001</c:v>
                </c:pt>
                <c:pt idx="22">
                  <c:v>773.90000000000009</c:v>
                </c:pt>
                <c:pt idx="23">
                  <c:v>705.9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524-47D8-8CD8-8B386B5018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6.7489999999999997</c:v>
                </c:pt>
                <c:pt idx="6">
                  <c:v>3.2040000000000002</c:v>
                </c:pt>
                <c:pt idx="18">
                  <c:v>3.923</c:v>
                </c:pt>
                <c:pt idx="19">
                  <c:v>6.6420000000000003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524-47D8-8CD8-8B386B5018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524-47D8-8CD8-8B386B5018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524-47D8-8CD8-8B386B501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98.3</c:v>
                </c:pt>
                <c:pt idx="1">
                  <c:v>100.83</c:v>
                </c:pt>
                <c:pt idx="2">
                  <c:v>97.87</c:v>
                </c:pt>
                <c:pt idx="3">
                  <c:v>87.77</c:v>
                </c:pt>
                <c:pt idx="4">
                  <c:v>83.69</c:v>
                </c:pt>
                <c:pt idx="5">
                  <c:v>98.69</c:v>
                </c:pt>
                <c:pt idx="6">
                  <c:v>110.95</c:v>
                </c:pt>
                <c:pt idx="7">
                  <c:v>104.42</c:v>
                </c:pt>
                <c:pt idx="8">
                  <c:v>95.52</c:v>
                </c:pt>
                <c:pt idx="9">
                  <c:v>78.650000000000006</c:v>
                </c:pt>
                <c:pt idx="10">
                  <c:v>55.89</c:v>
                </c:pt>
                <c:pt idx="11">
                  <c:v>36.5</c:v>
                </c:pt>
                <c:pt idx="12">
                  <c:v>50</c:v>
                </c:pt>
                <c:pt idx="13">
                  <c:v>55.3</c:v>
                </c:pt>
                <c:pt idx="14">
                  <c:v>61.32</c:v>
                </c:pt>
                <c:pt idx="15">
                  <c:v>90.42</c:v>
                </c:pt>
                <c:pt idx="16">
                  <c:v>100.27</c:v>
                </c:pt>
                <c:pt idx="17">
                  <c:v>100.61</c:v>
                </c:pt>
                <c:pt idx="18">
                  <c:v>148</c:v>
                </c:pt>
                <c:pt idx="19">
                  <c:v>215</c:v>
                </c:pt>
                <c:pt idx="20">
                  <c:v>279.85000000000002</c:v>
                </c:pt>
                <c:pt idx="21">
                  <c:v>214.92</c:v>
                </c:pt>
                <c:pt idx="22">
                  <c:v>142.80000000000001</c:v>
                </c:pt>
                <c:pt idx="23">
                  <c:v>103.08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524-47D8-8CD8-8B386B501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7862.3570000000009</v>
      </c>
      <c r="C4" s="18">
        <v>7550.6430000000018</v>
      </c>
      <c r="D4" s="18">
        <v>7213.0830000000014</v>
      </c>
      <c r="E4" s="18">
        <v>7008.9390000000012</v>
      </c>
      <c r="F4" s="18">
        <v>6947.9260000000004</v>
      </c>
      <c r="G4" s="18">
        <v>7066.8770000000013</v>
      </c>
      <c r="H4" s="18">
        <v>7212.4269999999997</v>
      </c>
      <c r="I4" s="18">
        <v>8373.3990000000013</v>
      </c>
      <c r="J4" s="18">
        <v>9260.4629999999997</v>
      </c>
      <c r="K4" s="18">
        <v>9889.2100000000009</v>
      </c>
      <c r="L4" s="18">
        <v>10534.403999999999</v>
      </c>
      <c r="M4" s="18">
        <v>10803.022999999996</v>
      </c>
      <c r="N4" s="18">
        <v>10881.846000000001</v>
      </c>
      <c r="O4" s="18">
        <v>10889.137000000001</v>
      </c>
      <c r="P4" s="18">
        <v>10586.657000000001</v>
      </c>
      <c r="Q4" s="18">
        <v>10366.839</v>
      </c>
      <c r="R4" s="18">
        <v>10090.641000000001</v>
      </c>
      <c r="S4" s="18">
        <v>9992.4180000000015</v>
      </c>
      <c r="T4" s="18">
        <v>9898.0910000000003</v>
      </c>
      <c r="U4" s="18">
        <v>9332.0560000000005</v>
      </c>
      <c r="V4" s="18">
        <v>9677.8510000000024</v>
      </c>
      <c r="W4" s="18">
        <v>9362.18</v>
      </c>
      <c r="X4" s="18">
        <v>8658.9580000000005</v>
      </c>
      <c r="Y4" s="18">
        <v>8191.9800000000005</v>
      </c>
      <c r="Z4" s="19"/>
      <c r="AA4" s="20">
        <f>SUM(B4:Z4)</f>
        <v>217651.40500000009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98.3</v>
      </c>
      <c r="C7" s="28">
        <v>100.83</v>
      </c>
      <c r="D7" s="28">
        <v>97.87</v>
      </c>
      <c r="E7" s="28">
        <v>87.77</v>
      </c>
      <c r="F7" s="28">
        <v>83.69</v>
      </c>
      <c r="G7" s="28">
        <v>98.69</v>
      </c>
      <c r="H7" s="28">
        <v>110.95</v>
      </c>
      <c r="I7" s="28">
        <v>104.42</v>
      </c>
      <c r="J7" s="28">
        <v>95.52</v>
      </c>
      <c r="K7" s="28">
        <v>78.650000000000006</v>
      </c>
      <c r="L7" s="28">
        <v>55.89</v>
      </c>
      <c r="M7" s="28">
        <v>36.5</v>
      </c>
      <c r="N7" s="28">
        <v>50</v>
      </c>
      <c r="O7" s="28">
        <v>55.3</v>
      </c>
      <c r="P7" s="28">
        <v>61.32</v>
      </c>
      <c r="Q7" s="28">
        <v>90.42</v>
      </c>
      <c r="R7" s="28">
        <v>100.27</v>
      </c>
      <c r="S7" s="28">
        <v>100.61</v>
      </c>
      <c r="T7" s="28">
        <v>148</v>
      </c>
      <c r="U7" s="28">
        <v>215</v>
      </c>
      <c r="V7" s="28">
        <v>279.85000000000002</v>
      </c>
      <c r="W7" s="28">
        <v>214.92</v>
      </c>
      <c r="X7" s="28">
        <v>142.80000000000001</v>
      </c>
      <c r="Y7" s="28">
        <v>103.08</v>
      </c>
      <c r="Z7" s="29"/>
      <c r="AA7" s="30">
        <f>IF(SUM(B7:Z7)&lt;&gt;0,AVERAGEIF(B7:Z7,"&lt;&gt;"""),"")</f>
        <v>108.77708333333334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169</v>
      </c>
      <c r="C11" s="47">
        <v>142</v>
      </c>
      <c r="D11" s="47">
        <v>142</v>
      </c>
      <c r="E11" s="47">
        <v>136</v>
      </c>
      <c r="F11" s="47">
        <v>136</v>
      </c>
      <c r="G11" s="47">
        <v>136</v>
      </c>
      <c r="H11" s="47">
        <v>161</v>
      </c>
      <c r="I11" s="47">
        <v>217</v>
      </c>
      <c r="J11" s="47">
        <v>258</v>
      </c>
      <c r="K11" s="47">
        <v>269</v>
      </c>
      <c r="L11" s="47">
        <v>268</v>
      </c>
      <c r="M11" s="47">
        <v>277</v>
      </c>
      <c r="N11" s="47">
        <v>291</v>
      </c>
      <c r="O11" s="47">
        <v>284</v>
      </c>
      <c r="P11" s="47">
        <v>268</v>
      </c>
      <c r="Q11" s="47">
        <v>265</v>
      </c>
      <c r="R11" s="47">
        <v>279</v>
      </c>
      <c r="S11" s="47">
        <v>299</v>
      </c>
      <c r="T11" s="47">
        <v>313</v>
      </c>
      <c r="U11" s="47">
        <v>315</v>
      </c>
      <c r="V11" s="47">
        <v>309</v>
      </c>
      <c r="W11" s="47">
        <v>271</v>
      </c>
      <c r="X11" s="47">
        <v>228</v>
      </c>
      <c r="Y11" s="47">
        <v>170</v>
      </c>
      <c r="Z11" s="48"/>
      <c r="AA11" s="49">
        <f t="shared" si="0"/>
        <v>5603</v>
      </c>
    </row>
    <row r="12" spans="1:27" ht="24.95" customHeight="1" x14ac:dyDescent="0.2">
      <c r="A12" s="50" t="s">
        <v>8</v>
      </c>
      <c r="B12" s="51">
        <v>3863.8979999999997</v>
      </c>
      <c r="C12" s="52">
        <v>3001.5079999999998</v>
      </c>
      <c r="D12" s="52">
        <v>2528.3860000000004</v>
      </c>
      <c r="E12" s="52">
        <v>2267.9180000000001</v>
      </c>
      <c r="F12" s="52">
        <v>2212.9</v>
      </c>
      <c r="G12" s="52">
        <v>2763.3349999999996</v>
      </c>
      <c r="H12" s="52">
        <v>2837.9949999999999</v>
      </c>
      <c r="I12" s="52">
        <v>2810.2250000000004</v>
      </c>
      <c r="J12" s="52">
        <v>2239.069</v>
      </c>
      <c r="K12" s="52">
        <v>1497.9</v>
      </c>
      <c r="L12" s="52">
        <v>1107.9000000000001</v>
      </c>
      <c r="M12" s="52">
        <v>1007.9</v>
      </c>
      <c r="N12" s="52">
        <v>1007.9</v>
      </c>
      <c r="O12" s="52">
        <v>1007.9</v>
      </c>
      <c r="P12" s="52">
        <v>1169.9000000000001</v>
      </c>
      <c r="Q12" s="52">
        <v>1961.3310000000001</v>
      </c>
      <c r="R12" s="52">
        <v>3273.6490000000003</v>
      </c>
      <c r="S12" s="52">
        <v>3782.5029999999997</v>
      </c>
      <c r="T12" s="52">
        <v>4149.0689999999995</v>
      </c>
      <c r="U12" s="52">
        <v>4303.0439999999999</v>
      </c>
      <c r="V12" s="52">
        <v>4362.1469999999999</v>
      </c>
      <c r="W12" s="52">
        <v>4377.134</v>
      </c>
      <c r="X12" s="52">
        <v>4360.8140000000003</v>
      </c>
      <c r="Y12" s="52">
        <v>4204.6080000000002</v>
      </c>
      <c r="Z12" s="53"/>
      <c r="AA12" s="54">
        <f t="shared" si="0"/>
        <v>66098.93299999999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235</v>
      </c>
      <c r="G13" s="52">
        <v>227</v>
      </c>
      <c r="H13" s="52">
        <v>217</v>
      </c>
      <c r="I13" s="52">
        <v>217</v>
      </c>
      <c r="J13" s="52">
        <v>191</v>
      </c>
      <c r="K13" s="52">
        <v>119</v>
      </c>
      <c r="L13" s="52">
        <v>119</v>
      </c>
      <c r="M13" s="52">
        <v>102</v>
      </c>
      <c r="N13" s="52">
        <v>85</v>
      </c>
      <c r="O13" s="52">
        <v>114</v>
      </c>
      <c r="P13" s="52">
        <v>114</v>
      </c>
      <c r="Q13" s="52">
        <v>114</v>
      </c>
      <c r="R13" s="52">
        <v>252</v>
      </c>
      <c r="S13" s="52">
        <v>1006</v>
      </c>
      <c r="T13" s="52">
        <v>1409</v>
      </c>
      <c r="U13" s="52">
        <v>1522</v>
      </c>
      <c r="V13" s="52">
        <v>1632.9680000000001</v>
      </c>
      <c r="W13" s="52">
        <v>1573</v>
      </c>
      <c r="X13" s="52">
        <v>1364</v>
      </c>
      <c r="Y13" s="52">
        <v>1106</v>
      </c>
      <c r="Z13" s="53"/>
      <c r="AA13" s="54">
        <f t="shared" si="0"/>
        <v>12200.968000000001</v>
      </c>
    </row>
    <row r="14" spans="1:27" ht="24.95" customHeight="1" x14ac:dyDescent="0.2">
      <c r="A14" s="55" t="s">
        <v>10</v>
      </c>
      <c r="B14" s="56">
        <v>2381.2589999999996</v>
      </c>
      <c r="C14" s="57">
        <v>2529.1350000000002</v>
      </c>
      <c r="D14" s="57">
        <v>2669.6970000000001</v>
      </c>
      <c r="E14" s="57">
        <v>2735.0209999999997</v>
      </c>
      <c r="F14" s="57">
        <v>2766.9259999999999</v>
      </c>
      <c r="G14" s="57">
        <v>2820.3420000000001</v>
      </c>
      <c r="H14" s="57">
        <v>3154.4319999999989</v>
      </c>
      <c r="I14" s="57">
        <v>4136.2740000000003</v>
      </c>
      <c r="J14" s="57">
        <v>5446.094000000001</v>
      </c>
      <c r="K14" s="57">
        <v>6571.9099999999989</v>
      </c>
      <c r="L14" s="57">
        <v>7333.503999999999</v>
      </c>
      <c r="M14" s="57">
        <v>7732.1230000000014</v>
      </c>
      <c r="N14" s="57">
        <v>7840.9460000000008</v>
      </c>
      <c r="O14" s="57">
        <v>7736.2370000000001</v>
      </c>
      <c r="P14" s="57">
        <v>7331.7570000000005</v>
      </c>
      <c r="Q14" s="57">
        <v>6651.9080000000013</v>
      </c>
      <c r="R14" s="57">
        <v>5668.6920000000009</v>
      </c>
      <c r="S14" s="57">
        <v>4340.9150000000018</v>
      </c>
      <c r="T14" s="57">
        <v>3034.6219999999989</v>
      </c>
      <c r="U14" s="57">
        <v>2373.0119999999997</v>
      </c>
      <c r="V14" s="57">
        <v>2181.7359999999994</v>
      </c>
      <c r="W14" s="57">
        <v>2083.9459999999995</v>
      </c>
      <c r="X14" s="57">
        <v>2036.1439999999998</v>
      </c>
      <c r="Y14" s="57">
        <v>2041.3720000000001</v>
      </c>
      <c r="Z14" s="58"/>
      <c r="AA14" s="59">
        <f t="shared" si="0"/>
        <v>103598.004</v>
      </c>
    </row>
    <row r="15" spans="1:27" ht="24.95" customHeight="1" x14ac:dyDescent="0.2">
      <c r="A15" s="55" t="s">
        <v>11</v>
      </c>
      <c r="B15" s="56">
        <v>149</v>
      </c>
      <c r="C15" s="57">
        <v>150</v>
      </c>
      <c r="D15" s="57">
        <v>150</v>
      </c>
      <c r="E15" s="57">
        <v>149</v>
      </c>
      <c r="F15" s="57">
        <v>148</v>
      </c>
      <c r="G15" s="57">
        <v>149</v>
      </c>
      <c r="H15" s="57">
        <v>153</v>
      </c>
      <c r="I15" s="57">
        <v>163</v>
      </c>
      <c r="J15" s="57">
        <v>181</v>
      </c>
      <c r="K15" s="57">
        <v>197</v>
      </c>
      <c r="L15" s="57">
        <v>211</v>
      </c>
      <c r="M15" s="57">
        <v>219</v>
      </c>
      <c r="N15" s="57">
        <v>222</v>
      </c>
      <c r="O15" s="57">
        <v>222</v>
      </c>
      <c r="P15" s="57">
        <v>219</v>
      </c>
      <c r="Q15" s="57">
        <v>210</v>
      </c>
      <c r="R15" s="57">
        <v>196</v>
      </c>
      <c r="S15" s="57">
        <v>180</v>
      </c>
      <c r="T15" s="57">
        <v>166</v>
      </c>
      <c r="U15" s="57">
        <v>160</v>
      </c>
      <c r="V15" s="57">
        <v>158</v>
      </c>
      <c r="W15" s="57">
        <v>157</v>
      </c>
      <c r="X15" s="57">
        <v>155</v>
      </c>
      <c r="Y15" s="57">
        <v>153</v>
      </c>
      <c r="Z15" s="58"/>
      <c r="AA15" s="59">
        <f t="shared" si="0"/>
        <v>4217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6703.1569999999992</v>
      </c>
      <c r="C16" s="62">
        <f t="shared" si="1"/>
        <v>5936.643</v>
      </c>
      <c r="D16" s="62">
        <f t="shared" si="1"/>
        <v>5604.0830000000005</v>
      </c>
      <c r="E16" s="62">
        <f t="shared" si="1"/>
        <v>5401.9390000000003</v>
      </c>
      <c r="F16" s="62">
        <f t="shared" si="1"/>
        <v>5498.826</v>
      </c>
      <c r="G16" s="62">
        <f t="shared" si="1"/>
        <v>6095.6769999999997</v>
      </c>
      <c r="H16" s="62">
        <f t="shared" si="1"/>
        <v>6523.4269999999988</v>
      </c>
      <c r="I16" s="62">
        <f t="shared" si="1"/>
        <v>7543.4990000000007</v>
      </c>
      <c r="J16" s="62">
        <f t="shared" si="1"/>
        <v>8315.1630000000005</v>
      </c>
      <c r="K16" s="62">
        <f t="shared" si="1"/>
        <v>8654.81</v>
      </c>
      <c r="L16" s="62">
        <f t="shared" si="1"/>
        <v>9039.4039999999986</v>
      </c>
      <c r="M16" s="62">
        <f t="shared" si="1"/>
        <v>9338.023000000001</v>
      </c>
      <c r="N16" s="62">
        <f t="shared" si="1"/>
        <v>9446.8460000000014</v>
      </c>
      <c r="O16" s="62">
        <f t="shared" si="1"/>
        <v>9364.1370000000006</v>
      </c>
      <c r="P16" s="62">
        <f t="shared" si="1"/>
        <v>9102.6570000000011</v>
      </c>
      <c r="Q16" s="62">
        <f t="shared" si="1"/>
        <v>9202.2390000000014</v>
      </c>
      <c r="R16" s="62">
        <f t="shared" si="1"/>
        <v>9669.3410000000003</v>
      </c>
      <c r="S16" s="62">
        <f t="shared" si="1"/>
        <v>9608.4180000000015</v>
      </c>
      <c r="T16" s="62">
        <f t="shared" si="1"/>
        <v>9071.6909999999989</v>
      </c>
      <c r="U16" s="62">
        <f t="shared" si="1"/>
        <v>8673.0560000000005</v>
      </c>
      <c r="V16" s="62">
        <f t="shared" si="1"/>
        <v>8643.8509999999987</v>
      </c>
      <c r="W16" s="62">
        <f t="shared" si="1"/>
        <v>8462.08</v>
      </c>
      <c r="X16" s="62">
        <f t="shared" si="1"/>
        <v>8143.9580000000005</v>
      </c>
      <c r="Y16" s="62">
        <f t="shared" si="1"/>
        <v>7674.9800000000005</v>
      </c>
      <c r="Z16" s="63" t="str">
        <f t="shared" si="1"/>
        <v/>
      </c>
      <c r="AA16" s="64">
        <f>SUM(AA10:AA15)</f>
        <v>191717.90499999997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2742.9</v>
      </c>
      <c r="C29" s="72">
        <v>2767.9</v>
      </c>
      <c r="D29" s="72">
        <v>2849.9</v>
      </c>
      <c r="E29" s="72">
        <v>2885.9</v>
      </c>
      <c r="F29" s="72">
        <v>3033.9</v>
      </c>
      <c r="G29" s="72">
        <v>3055.9</v>
      </c>
      <c r="H29" s="72">
        <v>3179.9</v>
      </c>
      <c r="I29" s="72">
        <v>3621.9</v>
      </c>
      <c r="J29" s="72">
        <v>4149.8999999999996</v>
      </c>
      <c r="K29" s="72">
        <v>4516.8999999999996</v>
      </c>
      <c r="L29" s="72">
        <v>4678.8999999999996</v>
      </c>
      <c r="M29" s="72">
        <v>4749.8999999999996</v>
      </c>
      <c r="N29" s="72">
        <v>4790.8999999999996</v>
      </c>
      <c r="O29" s="72">
        <v>4756.8999999999996</v>
      </c>
      <c r="P29" s="72">
        <v>4636.8999999999996</v>
      </c>
      <c r="Q29" s="72">
        <v>4534.8999999999996</v>
      </c>
      <c r="R29" s="72">
        <v>4279.8999999999996</v>
      </c>
      <c r="S29" s="72">
        <v>4517.8999999999996</v>
      </c>
      <c r="T29" s="72">
        <v>4441.8999999999996</v>
      </c>
      <c r="U29" s="72">
        <v>4237.8999999999996</v>
      </c>
      <c r="V29" s="72">
        <v>4148.8999999999996</v>
      </c>
      <c r="W29" s="72">
        <v>4053.9</v>
      </c>
      <c r="X29" s="72">
        <v>3875.9</v>
      </c>
      <c r="Y29" s="72">
        <v>3543.9</v>
      </c>
      <c r="Z29" s="73"/>
      <c r="AA29" s="74">
        <f>SUM(B29:Z29)</f>
        <v>94053.599999999977</v>
      </c>
    </row>
    <row r="30" spans="1:27" ht="24.95" customHeight="1" x14ac:dyDescent="0.2">
      <c r="A30" s="75" t="s">
        <v>24</v>
      </c>
      <c r="B30" s="76">
        <v>1881.2570000000001</v>
      </c>
      <c r="C30" s="77">
        <v>1987.7429999999999</v>
      </c>
      <c r="D30" s="77">
        <v>1942.183</v>
      </c>
      <c r="E30" s="77">
        <v>1705.039</v>
      </c>
      <c r="F30" s="77">
        <v>1672.9259999999999</v>
      </c>
      <c r="G30" s="77">
        <v>2096.777</v>
      </c>
      <c r="H30" s="77">
        <v>2197.527</v>
      </c>
      <c r="I30" s="77">
        <v>2769.5990000000002</v>
      </c>
      <c r="J30" s="77">
        <v>3156.2629999999999</v>
      </c>
      <c r="K30" s="77">
        <v>3887.91</v>
      </c>
      <c r="L30" s="77">
        <v>4403.5039999999999</v>
      </c>
      <c r="M30" s="77">
        <v>4538.1229999999996</v>
      </c>
      <c r="N30" s="77">
        <v>4596.9459999999999</v>
      </c>
      <c r="O30" s="77">
        <v>4625.2370000000001</v>
      </c>
      <c r="P30" s="77">
        <v>4343.7569999999996</v>
      </c>
      <c r="Q30" s="77">
        <v>4030.3389999999999</v>
      </c>
      <c r="R30" s="77">
        <v>3856.4409999999998</v>
      </c>
      <c r="S30" s="77">
        <v>3259.518</v>
      </c>
      <c r="T30" s="77">
        <v>2761.7910000000002</v>
      </c>
      <c r="U30" s="77">
        <v>2513.1559999999999</v>
      </c>
      <c r="V30" s="77">
        <v>2532.951</v>
      </c>
      <c r="W30" s="77">
        <v>2477.1799999999998</v>
      </c>
      <c r="X30" s="77">
        <v>2333.058</v>
      </c>
      <c r="Y30" s="77">
        <v>2228.08</v>
      </c>
      <c r="Z30" s="78"/>
      <c r="AA30" s="79">
        <f>SUM(B30:Z30)</f>
        <v>71797.304999999993</v>
      </c>
    </row>
    <row r="31" spans="1:27" ht="24.95" customHeight="1" x14ac:dyDescent="0.2">
      <c r="A31" s="82" t="s">
        <v>25</v>
      </c>
      <c r="B31" s="80">
        <v>2510</v>
      </c>
      <c r="C31" s="81">
        <v>1630</v>
      </c>
      <c r="D31" s="81">
        <v>1270</v>
      </c>
      <c r="E31" s="81">
        <v>1260</v>
      </c>
      <c r="F31" s="81">
        <v>1270</v>
      </c>
      <c r="G31" s="81">
        <v>1425</v>
      </c>
      <c r="H31" s="81">
        <v>1538</v>
      </c>
      <c r="I31" s="81">
        <v>1534</v>
      </c>
      <c r="J31" s="81">
        <v>1295</v>
      </c>
      <c r="K31" s="81">
        <v>625</v>
      </c>
      <c r="L31" s="81">
        <v>385</v>
      </c>
      <c r="M31" s="81">
        <v>385</v>
      </c>
      <c r="N31" s="81">
        <v>385</v>
      </c>
      <c r="O31" s="81">
        <v>385</v>
      </c>
      <c r="P31" s="81">
        <v>497</v>
      </c>
      <c r="Q31" s="81">
        <v>1030</v>
      </c>
      <c r="R31" s="81">
        <v>1795</v>
      </c>
      <c r="S31" s="81">
        <v>2215</v>
      </c>
      <c r="T31" s="81">
        <v>2359</v>
      </c>
      <c r="U31" s="81">
        <v>2482</v>
      </c>
      <c r="V31" s="81">
        <v>2496</v>
      </c>
      <c r="W31" s="81">
        <v>2498</v>
      </c>
      <c r="X31" s="81">
        <v>2450</v>
      </c>
      <c r="Y31" s="81">
        <v>2420</v>
      </c>
      <c r="Z31" s="83"/>
      <c r="AA31" s="84">
        <f>SUM(B31:Z31)</f>
        <v>36139</v>
      </c>
    </row>
    <row r="32" spans="1:27" ht="30" customHeight="1" thickBot="1" x14ac:dyDescent="0.25">
      <c r="A32" s="60" t="s">
        <v>26</v>
      </c>
      <c r="B32" s="61">
        <f>IF(LEN(B$2)&gt;0,SUM(B29:B31),"")</f>
        <v>7134.1570000000002</v>
      </c>
      <c r="C32" s="62">
        <f t="shared" ref="C32:Z32" si="4">IF(LEN(C$2)&gt;0,SUM(C29:C31),"")</f>
        <v>6385.643</v>
      </c>
      <c r="D32" s="62">
        <f t="shared" si="4"/>
        <v>6062.0830000000005</v>
      </c>
      <c r="E32" s="62">
        <f t="shared" si="4"/>
        <v>5850.9390000000003</v>
      </c>
      <c r="F32" s="62">
        <f t="shared" si="4"/>
        <v>5976.826</v>
      </c>
      <c r="G32" s="62">
        <f t="shared" si="4"/>
        <v>6577.6769999999997</v>
      </c>
      <c r="H32" s="62">
        <f t="shared" si="4"/>
        <v>6915.4269999999997</v>
      </c>
      <c r="I32" s="62">
        <f t="shared" si="4"/>
        <v>7925.4989999999998</v>
      </c>
      <c r="J32" s="62">
        <f t="shared" si="4"/>
        <v>8601.1630000000005</v>
      </c>
      <c r="K32" s="62">
        <f t="shared" si="4"/>
        <v>9029.81</v>
      </c>
      <c r="L32" s="62">
        <f t="shared" si="4"/>
        <v>9467.4039999999986</v>
      </c>
      <c r="M32" s="62">
        <f t="shared" si="4"/>
        <v>9673.0229999999992</v>
      </c>
      <c r="N32" s="62">
        <f t="shared" si="4"/>
        <v>9772.8459999999995</v>
      </c>
      <c r="O32" s="62">
        <f t="shared" si="4"/>
        <v>9767.1369999999988</v>
      </c>
      <c r="P32" s="62">
        <f t="shared" si="4"/>
        <v>9477.6569999999992</v>
      </c>
      <c r="Q32" s="62">
        <f t="shared" si="4"/>
        <v>9595.2389999999996</v>
      </c>
      <c r="R32" s="62">
        <f t="shared" si="4"/>
        <v>9931.3410000000003</v>
      </c>
      <c r="S32" s="62">
        <f t="shared" si="4"/>
        <v>9992.4179999999997</v>
      </c>
      <c r="T32" s="62">
        <f t="shared" si="4"/>
        <v>9562.6909999999989</v>
      </c>
      <c r="U32" s="62">
        <f t="shared" si="4"/>
        <v>9233.0560000000005</v>
      </c>
      <c r="V32" s="62">
        <f t="shared" si="4"/>
        <v>9177.8509999999987</v>
      </c>
      <c r="W32" s="62">
        <f t="shared" si="4"/>
        <v>9029.08</v>
      </c>
      <c r="X32" s="62">
        <f t="shared" si="4"/>
        <v>8658.9580000000005</v>
      </c>
      <c r="Y32" s="62">
        <f t="shared" si="4"/>
        <v>8191.98</v>
      </c>
      <c r="Z32" s="63" t="str">
        <f t="shared" si="4"/>
        <v/>
      </c>
      <c r="AA32" s="64">
        <f>SUM(AA29:AA31)</f>
        <v>201989.90499999997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70</v>
      </c>
      <c r="C35" s="95">
        <v>49</v>
      </c>
      <c r="D35" s="95">
        <v>49</v>
      </c>
      <c r="E35" s="95">
        <v>49</v>
      </c>
      <c r="F35" s="95">
        <v>49</v>
      </c>
      <c r="G35" s="95">
        <v>45</v>
      </c>
      <c r="H35" s="95">
        <v>36</v>
      </c>
      <c r="I35" s="95">
        <v>59</v>
      </c>
      <c r="J35" s="95">
        <v>14</v>
      </c>
      <c r="K35" s="95">
        <v>10</v>
      </c>
      <c r="L35" s="95">
        <v>10</v>
      </c>
      <c r="M35" s="95">
        <v>11</v>
      </c>
      <c r="N35" s="95">
        <v>10</v>
      </c>
      <c r="O35" s="95">
        <v>10</v>
      </c>
      <c r="P35" s="95">
        <v>10</v>
      </c>
      <c r="Q35" s="95">
        <v>10</v>
      </c>
      <c r="R35" s="95">
        <v>11</v>
      </c>
      <c r="S35" s="95">
        <v>17</v>
      </c>
      <c r="T35" s="95">
        <v>132</v>
      </c>
      <c r="U35" s="95">
        <v>138</v>
      </c>
      <c r="V35" s="95">
        <v>138</v>
      </c>
      <c r="W35" s="95">
        <v>137</v>
      </c>
      <c r="X35" s="95">
        <v>125</v>
      </c>
      <c r="Y35" s="95">
        <v>85</v>
      </c>
      <c r="Z35" s="96"/>
      <c r="AA35" s="74">
        <f t="shared" ref="AA35:AA40" si="5">SUM(B35:Z35)</f>
        <v>1274</v>
      </c>
    </row>
    <row r="36" spans="1:27" ht="24.95" customHeight="1" x14ac:dyDescent="0.2">
      <c r="A36" s="97" t="s">
        <v>29</v>
      </c>
      <c r="B36" s="98">
        <v>306</v>
      </c>
      <c r="C36" s="99">
        <v>345</v>
      </c>
      <c r="D36" s="99">
        <v>354</v>
      </c>
      <c r="E36" s="99">
        <v>345</v>
      </c>
      <c r="F36" s="99">
        <v>374</v>
      </c>
      <c r="G36" s="99">
        <v>382</v>
      </c>
      <c r="H36" s="99">
        <v>301</v>
      </c>
      <c r="I36" s="99">
        <v>268</v>
      </c>
      <c r="J36" s="99">
        <v>217</v>
      </c>
      <c r="K36" s="99">
        <v>315</v>
      </c>
      <c r="L36" s="99">
        <v>381</v>
      </c>
      <c r="M36" s="99">
        <v>287</v>
      </c>
      <c r="N36" s="99">
        <v>279</v>
      </c>
      <c r="O36" s="99">
        <v>356</v>
      </c>
      <c r="P36" s="99">
        <v>319</v>
      </c>
      <c r="Q36" s="99">
        <v>328</v>
      </c>
      <c r="R36" s="99">
        <v>196</v>
      </c>
      <c r="S36" s="99">
        <v>312</v>
      </c>
      <c r="T36" s="99">
        <v>304</v>
      </c>
      <c r="U36" s="99">
        <v>367</v>
      </c>
      <c r="V36" s="99">
        <v>341</v>
      </c>
      <c r="W36" s="99">
        <v>375</v>
      </c>
      <c r="X36" s="99">
        <v>335</v>
      </c>
      <c r="Y36" s="99">
        <v>377</v>
      </c>
      <c r="Z36" s="100"/>
      <c r="AA36" s="79">
        <f t="shared" si="5"/>
        <v>7764</v>
      </c>
    </row>
    <row r="37" spans="1:27" ht="24.95" customHeight="1" x14ac:dyDescent="0.2">
      <c r="A37" s="97" t="s">
        <v>30</v>
      </c>
      <c r="B37" s="98">
        <v>733.2</v>
      </c>
      <c r="C37" s="99">
        <v>1170</v>
      </c>
      <c r="D37" s="99">
        <v>1156</v>
      </c>
      <c r="E37" s="99">
        <v>1163</v>
      </c>
      <c r="F37" s="99">
        <v>976.1</v>
      </c>
      <c r="G37" s="99">
        <v>494.2</v>
      </c>
      <c r="H37" s="99">
        <v>5</v>
      </c>
      <c r="I37" s="99">
        <v>452.9</v>
      </c>
      <c r="J37" s="99">
        <v>664.3</v>
      </c>
      <c r="K37" s="99">
        <v>864.4</v>
      </c>
      <c r="L37" s="99">
        <v>1072</v>
      </c>
      <c r="M37" s="99">
        <v>1135</v>
      </c>
      <c r="N37" s="99">
        <v>1114</v>
      </c>
      <c r="O37" s="99">
        <v>1127</v>
      </c>
      <c r="P37" s="99">
        <v>1114</v>
      </c>
      <c r="Q37" s="99">
        <v>776.6</v>
      </c>
      <c r="R37" s="99">
        <v>164.3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14216.999999999998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45</v>
      </c>
      <c r="L38" s="99">
        <v>32</v>
      </c>
      <c r="M38" s="99">
        <v>32</v>
      </c>
      <c r="N38" s="99">
        <v>32</v>
      </c>
      <c r="O38" s="99">
        <v>32</v>
      </c>
      <c r="P38" s="99">
        <v>41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1114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297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335.4</v>
      </c>
      <c r="U39" s="99">
        <v>99</v>
      </c>
      <c r="V39" s="99">
        <v>500</v>
      </c>
      <c r="W39" s="99">
        <v>333.1</v>
      </c>
      <c r="X39" s="99"/>
      <c r="Y39" s="99"/>
      <c r="Z39" s="100"/>
      <c r="AA39" s="79">
        <f t="shared" si="5"/>
        <v>1564.5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1159.2</v>
      </c>
      <c r="C40" s="88">
        <f t="shared" si="6"/>
        <v>1614</v>
      </c>
      <c r="D40" s="88">
        <f t="shared" si="6"/>
        <v>1609</v>
      </c>
      <c r="E40" s="88">
        <f t="shared" si="6"/>
        <v>1607</v>
      </c>
      <c r="F40" s="88">
        <f t="shared" si="6"/>
        <v>1449.1</v>
      </c>
      <c r="G40" s="88">
        <f t="shared" si="6"/>
        <v>971.2</v>
      </c>
      <c r="H40" s="88">
        <f t="shared" si="6"/>
        <v>689</v>
      </c>
      <c r="I40" s="88">
        <f t="shared" si="6"/>
        <v>829.9</v>
      </c>
      <c r="J40" s="88">
        <f t="shared" si="6"/>
        <v>945.3</v>
      </c>
      <c r="K40" s="88">
        <f t="shared" si="6"/>
        <v>1234.4000000000001</v>
      </c>
      <c r="L40" s="88">
        <f t="shared" si="6"/>
        <v>1495</v>
      </c>
      <c r="M40" s="88">
        <f t="shared" si="6"/>
        <v>1465</v>
      </c>
      <c r="N40" s="88">
        <f t="shared" si="6"/>
        <v>1435</v>
      </c>
      <c r="O40" s="88">
        <f t="shared" si="6"/>
        <v>1525</v>
      </c>
      <c r="P40" s="88">
        <f t="shared" si="6"/>
        <v>1484</v>
      </c>
      <c r="Q40" s="88">
        <f t="shared" si="6"/>
        <v>1164.5999999999999</v>
      </c>
      <c r="R40" s="88">
        <f t="shared" si="6"/>
        <v>421.3</v>
      </c>
      <c r="S40" s="88">
        <f t="shared" si="6"/>
        <v>384</v>
      </c>
      <c r="T40" s="88">
        <f t="shared" si="6"/>
        <v>826.4</v>
      </c>
      <c r="U40" s="88">
        <f t="shared" si="6"/>
        <v>659</v>
      </c>
      <c r="V40" s="88">
        <f t="shared" si="6"/>
        <v>1034</v>
      </c>
      <c r="W40" s="88">
        <f t="shared" si="6"/>
        <v>900.1</v>
      </c>
      <c r="X40" s="88">
        <f t="shared" si="6"/>
        <v>515</v>
      </c>
      <c r="Y40" s="88">
        <f t="shared" si="6"/>
        <v>517</v>
      </c>
      <c r="Z40" s="89" t="str">
        <f t="shared" si="6"/>
        <v/>
      </c>
      <c r="AA40" s="90">
        <f t="shared" si="5"/>
        <v>25933.499999999996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728.2</v>
      </c>
      <c r="C45" s="99">
        <v>1165</v>
      </c>
      <c r="D45" s="99">
        <v>1151</v>
      </c>
      <c r="E45" s="99">
        <v>1158</v>
      </c>
      <c r="F45" s="99">
        <v>971.1</v>
      </c>
      <c r="G45" s="99">
        <v>489.2</v>
      </c>
      <c r="H45" s="99"/>
      <c r="I45" s="99">
        <v>447.9</v>
      </c>
      <c r="J45" s="99">
        <v>659.3</v>
      </c>
      <c r="K45" s="99">
        <v>859.4</v>
      </c>
      <c r="L45" s="99">
        <v>1067</v>
      </c>
      <c r="M45" s="99">
        <v>1130</v>
      </c>
      <c r="N45" s="99">
        <v>1109</v>
      </c>
      <c r="O45" s="99">
        <v>1122</v>
      </c>
      <c r="P45" s="99">
        <v>1109</v>
      </c>
      <c r="Q45" s="99">
        <v>771.6</v>
      </c>
      <c r="R45" s="99">
        <v>159.30000000000001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14096.999999999998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297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335.4</v>
      </c>
      <c r="U47" s="99">
        <v>99</v>
      </c>
      <c r="V47" s="99">
        <v>500</v>
      </c>
      <c r="W47" s="99">
        <v>333.1</v>
      </c>
      <c r="X47" s="99"/>
      <c r="Y47" s="99"/>
      <c r="Z47" s="100"/>
      <c r="AA47" s="79">
        <f t="shared" si="7"/>
        <v>1564.5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728.2</v>
      </c>
      <c r="C49" s="88">
        <f t="shared" ref="C49:Z49" si="8">IF(LEN(C$2)&gt;0,SUM(C43:C48),"")</f>
        <v>1165</v>
      </c>
      <c r="D49" s="88">
        <f t="shared" si="8"/>
        <v>1151</v>
      </c>
      <c r="E49" s="88">
        <f t="shared" si="8"/>
        <v>1158</v>
      </c>
      <c r="F49" s="88">
        <f t="shared" si="8"/>
        <v>971.1</v>
      </c>
      <c r="G49" s="88">
        <f t="shared" si="8"/>
        <v>489.2</v>
      </c>
      <c r="H49" s="88">
        <f t="shared" si="8"/>
        <v>297</v>
      </c>
      <c r="I49" s="88">
        <f t="shared" si="8"/>
        <v>447.9</v>
      </c>
      <c r="J49" s="88">
        <f t="shared" si="8"/>
        <v>659.3</v>
      </c>
      <c r="K49" s="88">
        <f t="shared" si="8"/>
        <v>859.4</v>
      </c>
      <c r="L49" s="88">
        <f t="shared" si="8"/>
        <v>1067</v>
      </c>
      <c r="M49" s="88">
        <f t="shared" si="8"/>
        <v>1130</v>
      </c>
      <c r="N49" s="88">
        <f t="shared" si="8"/>
        <v>1109</v>
      </c>
      <c r="O49" s="88">
        <f t="shared" si="8"/>
        <v>1122</v>
      </c>
      <c r="P49" s="88">
        <f t="shared" si="8"/>
        <v>1109</v>
      </c>
      <c r="Q49" s="88">
        <f t="shared" si="8"/>
        <v>771.6</v>
      </c>
      <c r="R49" s="88">
        <f t="shared" si="8"/>
        <v>159.30000000000001</v>
      </c>
      <c r="S49" s="88">
        <f t="shared" si="8"/>
        <v>0</v>
      </c>
      <c r="T49" s="88">
        <f t="shared" si="8"/>
        <v>335.4</v>
      </c>
      <c r="U49" s="88">
        <f t="shared" si="8"/>
        <v>99</v>
      </c>
      <c r="V49" s="88">
        <f t="shared" si="8"/>
        <v>500</v>
      </c>
      <c r="W49" s="88">
        <f t="shared" si="8"/>
        <v>333.1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15661.499999999998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7862.3569999999991</v>
      </c>
      <c r="C52" s="88">
        <f t="shared" si="10"/>
        <v>7550.643</v>
      </c>
      <c r="D52" s="88">
        <f t="shared" si="10"/>
        <v>7213.0830000000005</v>
      </c>
      <c r="E52" s="88">
        <f t="shared" si="10"/>
        <v>7008.9390000000003</v>
      </c>
      <c r="F52" s="88">
        <f t="shared" si="10"/>
        <v>6947.9259999999995</v>
      </c>
      <c r="G52" s="88">
        <f t="shared" si="10"/>
        <v>7066.8769999999995</v>
      </c>
      <c r="H52" s="88">
        <f t="shared" si="10"/>
        <v>7212.4269999999988</v>
      </c>
      <c r="I52" s="88">
        <f t="shared" si="10"/>
        <v>8373.3990000000013</v>
      </c>
      <c r="J52" s="88">
        <f t="shared" si="10"/>
        <v>9260.4629999999997</v>
      </c>
      <c r="K52" s="88">
        <f t="shared" si="10"/>
        <v>9889.2099999999991</v>
      </c>
      <c r="L52" s="88">
        <f t="shared" si="10"/>
        <v>10534.403999999999</v>
      </c>
      <c r="M52" s="88">
        <f t="shared" si="10"/>
        <v>10803.023000000001</v>
      </c>
      <c r="N52" s="88">
        <f t="shared" si="10"/>
        <v>10881.846000000001</v>
      </c>
      <c r="O52" s="88">
        <f t="shared" si="10"/>
        <v>10889.137000000001</v>
      </c>
      <c r="P52" s="88">
        <f t="shared" si="10"/>
        <v>10586.657000000001</v>
      </c>
      <c r="Q52" s="88">
        <f t="shared" si="10"/>
        <v>10366.839000000002</v>
      </c>
      <c r="R52" s="88">
        <f t="shared" si="10"/>
        <v>10090.641</v>
      </c>
      <c r="S52" s="88">
        <f t="shared" si="10"/>
        <v>9992.4180000000015</v>
      </c>
      <c r="T52" s="88">
        <f t="shared" si="10"/>
        <v>9898.0909999999985</v>
      </c>
      <c r="U52" s="88">
        <f t="shared" si="10"/>
        <v>9332.0560000000005</v>
      </c>
      <c r="V52" s="88">
        <f t="shared" si="10"/>
        <v>9677.8509999999987</v>
      </c>
      <c r="W52" s="88">
        <f t="shared" si="10"/>
        <v>9362.18</v>
      </c>
      <c r="X52" s="88">
        <f t="shared" si="10"/>
        <v>8658.9580000000005</v>
      </c>
      <c r="Y52" s="88">
        <f t="shared" si="10"/>
        <v>8191.9800000000005</v>
      </c>
      <c r="Z52" s="89" t="str">
        <f t="shared" si="10"/>
        <v/>
      </c>
      <c r="AA52" s="104">
        <f>SUM(B52:Z52)</f>
        <v>217651.40500000003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7862.3780000000015</v>
      </c>
      <c r="C4" s="18">
        <v>7550.6429999999991</v>
      </c>
      <c r="D4" s="18">
        <v>7213.0829999999996</v>
      </c>
      <c r="E4" s="18">
        <v>7008.9390000000012</v>
      </c>
      <c r="F4" s="18">
        <v>6947.8989999999985</v>
      </c>
      <c r="G4" s="18">
        <v>7066.849000000002</v>
      </c>
      <c r="H4" s="18">
        <v>7212.4519999999975</v>
      </c>
      <c r="I4" s="18">
        <v>8373.4279999999999</v>
      </c>
      <c r="J4" s="18">
        <v>9260.4189999999999</v>
      </c>
      <c r="K4" s="18">
        <v>9889.1749999999993</v>
      </c>
      <c r="L4" s="18">
        <v>10534.356000000003</v>
      </c>
      <c r="M4" s="18">
        <v>10803.023000000001</v>
      </c>
      <c r="N4" s="18">
        <v>10881.846000000005</v>
      </c>
      <c r="O4" s="18">
        <v>10889.137000000002</v>
      </c>
      <c r="P4" s="18">
        <v>10586.657000000001</v>
      </c>
      <c r="Q4" s="18">
        <v>10366.878000000001</v>
      </c>
      <c r="R4" s="18">
        <v>10090.621999999999</v>
      </c>
      <c r="S4" s="18">
        <v>9992.4030000000021</v>
      </c>
      <c r="T4" s="18">
        <v>9898.1090000000004</v>
      </c>
      <c r="U4" s="18">
        <v>9332.027</v>
      </c>
      <c r="V4" s="18">
        <v>9677.867000000002</v>
      </c>
      <c r="W4" s="18">
        <v>9362.2129999999961</v>
      </c>
      <c r="X4" s="18">
        <v>8658.9560000000001</v>
      </c>
      <c r="Y4" s="18">
        <v>8191.9510000000009</v>
      </c>
      <c r="Z4" s="19"/>
      <c r="AA4" s="20">
        <f>SUM(B4:Z4)</f>
        <v>217651.31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98.3</v>
      </c>
      <c r="C7" s="28">
        <v>100.83</v>
      </c>
      <c r="D7" s="28">
        <v>97.87</v>
      </c>
      <c r="E7" s="28">
        <v>87.77</v>
      </c>
      <c r="F7" s="28">
        <v>83.69</v>
      </c>
      <c r="G7" s="28">
        <v>98.69</v>
      </c>
      <c r="H7" s="28">
        <v>110.95</v>
      </c>
      <c r="I7" s="28">
        <v>104.42</v>
      </c>
      <c r="J7" s="28">
        <v>95.52</v>
      </c>
      <c r="K7" s="28">
        <v>78.650000000000006</v>
      </c>
      <c r="L7" s="28">
        <v>55.89</v>
      </c>
      <c r="M7" s="28">
        <v>36.5</v>
      </c>
      <c r="N7" s="28">
        <v>50</v>
      </c>
      <c r="O7" s="28">
        <v>55.3</v>
      </c>
      <c r="P7" s="28">
        <v>61.32</v>
      </c>
      <c r="Q7" s="28">
        <v>90.42</v>
      </c>
      <c r="R7" s="28">
        <v>100.27</v>
      </c>
      <c r="S7" s="28">
        <v>100.61</v>
      </c>
      <c r="T7" s="28">
        <v>148</v>
      </c>
      <c r="U7" s="28">
        <v>215</v>
      </c>
      <c r="V7" s="28">
        <v>279.85000000000002</v>
      </c>
      <c r="W7" s="28">
        <v>214.92</v>
      </c>
      <c r="X7" s="28">
        <v>142.80000000000001</v>
      </c>
      <c r="Y7" s="28">
        <v>103.08</v>
      </c>
      <c r="Z7" s="29"/>
      <c r="AA7" s="30">
        <f>IF(SUM(B7:Z7)&lt;&gt;0,AVERAGEIF(B7:Z7,"&lt;&gt;"""),"")</f>
        <v>108.77708333333334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6.7489999999999997</v>
      </c>
      <c r="H14" s="57">
        <v>3.2040000000000002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3.923</v>
      </c>
      <c r="U14" s="57">
        <v>6.6420000000000003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83.518000000000001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6.7489999999999997</v>
      </c>
      <c r="H16" s="62">
        <f t="shared" si="1"/>
        <v>3.2040000000000002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3.923</v>
      </c>
      <c r="U16" s="62">
        <f t="shared" si="1"/>
        <v>6.6420000000000003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83.518000000000001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837.06000000000006</v>
      </c>
      <c r="C19" s="72">
        <v>867.38199999999995</v>
      </c>
      <c r="D19" s="72">
        <v>860.57899999999995</v>
      </c>
      <c r="E19" s="72">
        <v>862.55100000000004</v>
      </c>
      <c r="F19" s="72">
        <v>857.00599999999997</v>
      </c>
      <c r="G19" s="72">
        <v>877.47299999999996</v>
      </c>
      <c r="H19" s="72">
        <v>871.79700000000014</v>
      </c>
      <c r="I19" s="72">
        <v>895.71199999999999</v>
      </c>
      <c r="J19" s="72">
        <v>881.48599999999999</v>
      </c>
      <c r="K19" s="72">
        <v>891.04200000000003</v>
      </c>
      <c r="L19" s="72">
        <v>911.07899999999995</v>
      </c>
      <c r="M19" s="72">
        <v>922.47300000000007</v>
      </c>
      <c r="N19" s="72">
        <v>843.58699999999999</v>
      </c>
      <c r="O19" s="72">
        <v>840.42200000000003</v>
      </c>
      <c r="P19" s="72">
        <v>807.47899999999993</v>
      </c>
      <c r="Q19" s="72">
        <v>818.45699999999988</v>
      </c>
      <c r="R19" s="72">
        <v>826.79899999999998</v>
      </c>
      <c r="S19" s="72">
        <v>754.73699999999997</v>
      </c>
      <c r="T19" s="72">
        <v>709.029</v>
      </c>
      <c r="U19" s="72">
        <v>702.96899999999994</v>
      </c>
      <c r="V19" s="72">
        <v>697.55</v>
      </c>
      <c r="W19" s="72">
        <v>698.90800000000002</v>
      </c>
      <c r="X19" s="72">
        <v>714.09100000000001</v>
      </c>
      <c r="Y19" s="72">
        <v>832.50600000000009</v>
      </c>
      <c r="Z19" s="73"/>
      <c r="AA19" s="74">
        <f t="shared" ref="AA19:AA25" si="2">SUM(B19:Z19)</f>
        <v>19782.173999999999</v>
      </c>
    </row>
    <row r="20" spans="1:27" ht="24.95" customHeight="1" x14ac:dyDescent="0.2">
      <c r="A20" s="75" t="s">
        <v>15</v>
      </c>
      <c r="B20" s="76">
        <v>1470.8899999999999</v>
      </c>
      <c r="C20" s="77">
        <v>1459.0400000000002</v>
      </c>
      <c r="D20" s="77">
        <v>1447.8899999999999</v>
      </c>
      <c r="E20" s="77">
        <v>1440.4490000000001</v>
      </c>
      <c r="F20" s="77">
        <v>1465.64</v>
      </c>
      <c r="G20" s="77">
        <v>1575.1840000000002</v>
      </c>
      <c r="H20" s="77">
        <v>1794.9220000000003</v>
      </c>
      <c r="I20" s="77">
        <v>1960.9360000000001</v>
      </c>
      <c r="J20" s="77">
        <v>2061.6109999999999</v>
      </c>
      <c r="K20" s="77">
        <v>2089.2069999999999</v>
      </c>
      <c r="L20" s="77">
        <v>2108.59</v>
      </c>
      <c r="M20" s="77">
        <v>2146.873</v>
      </c>
      <c r="N20" s="77">
        <v>2165.5370000000003</v>
      </c>
      <c r="O20" s="77">
        <v>2144.9900000000002</v>
      </c>
      <c r="P20" s="77">
        <v>2111.8700000000003</v>
      </c>
      <c r="Q20" s="77">
        <v>2064.1710000000003</v>
      </c>
      <c r="R20" s="77">
        <v>2023.5159999999998</v>
      </c>
      <c r="S20" s="77">
        <v>1975.848</v>
      </c>
      <c r="T20" s="77">
        <v>1913.9960000000001</v>
      </c>
      <c r="U20" s="77">
        <v>1828.0090000000002</v>
      </c>
      <c r="V20" s="77">
        <v>1732.3390000000002</v>
      </c>
      <c r="W20" s="77">
        <v>1583.452</v>
      </c>
      <c r="X20" s="77">
        <v>1514.5759999999998</v>
      </c>
      <c r="Y20" s="77">
        <v>1474.5040000000001</v>
      </c>
      <c r="Z20" s="78"/>
      <c r="AA20" s="79">
        <f t="shared" si="2"/>
        <v>43554.04</v>
      </c>
    </row>
    <row r="21" spans="1:27" ht="24.95" customHeight="1" x14ac:dyDescent="0.2">
      <c r="A21" s="75" t="s">
        <v>16</v>
      </c>
      <c r="B21" s="80">
        <v>4266.4279999999999</v>
      </c>
      <c r="C21" s="81">
        <v>3971.221</v>
      </c>
      <c r="D21" s="81">
        <v>3760.1140000000005</v>
      </c>
      <c r="E21" s="81">
        <v>3577.9389999999999</v>
      </c>
      <c r="F21" s="81">
        <v>3521.2530000000002</v>
      </c>
      <c r="G21" s="81">
        <v>3512.4429999999998</v>
      </c>
      <c r="H21" s="81">
        <v>3754.1289999999999</v>
      </c>
      <c r="I21" s="81">
        <v>4227.2800000000007</v>
      </c>
      <c r="J21" s="81">
        <v>4766.3220000000001</v>
      </c>
      <c r="K21" s="81">
        <v>5177.9259999999995</v>
      </c>
      <c r="L21" s="81">
        <v>5466.6870000000008</v>
      </c>
      <c r="M21" s="81">
        <v>5772.3810000000012</v>
      </c>
      <c r="N21" s="81">
        <v>5957.8559999999998</v>
      </c>
      <c r="O21" s="81">
        <v>5973.5230000000001</v>
      </c>
      <c r="P21" s="81">
        <v>5857.808</v>
      </c>
      <c r="Q21" s="81">
        <v>5707.75</v>
      </c>
      <c r="R21" s="81">
        <v>5557.8069999999998</v>
      </c>
      <c r="S21" s="81">
        <v>5509.5180000000009</v>
      </c>
      <c r="T21" s="81">
        <v>5460.2610000000004</v>
      </c>
      <c r="U21" s="81">
        <v>5377.5070000000005</v>
      </c>
      <c r="V21" s="81">
        <v>5406.677999999999</v>
      </c>
      <c r="W21" s="81">
        <v>5199.4530000000004</v>
      </c>
      <c r="X21" s="81">
        <v>4936.3890000000001</v>
      </c>
      <c r="Y21" s="81">
        <v>4563.0410000000002</v>
      </c>
      <c r="Z21" s="78"/>
      <c r="AA21" s="79">
        <f t="shared" si="2"/>
        <v>117281.71399999998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113</v>
      </c>
      <c r="C23" s="77">
        <v>96</v>
      </c>
      <c r="D23" s="77">
        <v>95.5</v>
      </c>
      <c r="E23" s="77">
        <v>90</v>
      </c>
      <c r="F23" s="77">
        <v>89</v>
      </c>
      <c r="G23" s="77">
        <v>99</v>
      </c>
      <c r="H23" s="77">
        <v>121</v>
      </c>
      <c r="I23" s="77">
        <v>124.5</v>
      </c>
      <c r="J23" s="77">
        <v>106</v>
      </c>
      <c r="K23" s="77">
        <v>103</v>
      </c>
      <c r="L23" s="77">
        <v>105</v>
      </c>
      <c r="M23" s="77">
        <v>109.5</v>
      </c>
      <c r="N23" s="77">
        <v>108.5</v>
      </c>
      <c r="O23" s="77">
        <v>105</v>
      </c>
      <c r="P23" s="77">
        <v>107.5</v>
      </c>
      <c r="Q23" s="77">
        <v>115.5</v>
      </c>
      <c r="R23" s="77">
        <v>136.5</v>
      </c>
      <c r="S23" s="77">
        <v>152</v>
      </c>
      <c r="T23" s="77">
        <v>172</v>
      </c>
      <c r="U23" s="77">
        <v>171.5</v>
      </c>
      <c r="V23" s="77">
        <v>175.5</v>
      </c>
      <c r="W23" s="77">
        <v>177</v>
      </c>
      <c r="X23" s="77">
        <v>180</v>
      </c>
      <c r="Y23" s="77">
        <v>136</v>
      </c>
      <c r="Z23" s="77"/>
      <c r="AA23" s="79">
        <f t="shared" si="2"/>
        <v>2988.5</v>
      </c>
    </row>
    <row r="24" spans="1:27" ht="24.95" customHeight="1" x14ac:dyDescent="0.2">
      <c r="A24" s="85" t="s">
        <v>19</v>
      </c>
      <c r="B24" s="77">
        <v>450.00000000000006</v>
      </c>
      <c r="C24" s="77">
        <v>423.99999999999994</v>
      </c>
      <c r="D24" s="77">
        <v>408</v>
      </c>
      <c r="E24" s="77">
        <v>397</v>
      </c>
      <c r="F24" s="77">
        <v>398</v>
      </c>
      <c r="G24" s="77">
        <v>411</v>
      </c>
      <c r="H24" s="77">
        <v>464</v>
      </c>
      <c r="I24" s="77">
        <v>530</v>
      </c>
      <c r="J24" s="77">
        <v>589.00000000000011</v>
      </c>
      <c r="K24" s="77">
        <v>616</v>
      </c>
      <c r="L24" s="77">
        <v>629.00000000000011</v>
      </c>
      <c r="M24" s="77">
        <v>646</v>
      </c>
      <c r="N24" s="77">
        <v>663</v>
      </c>
      <c r="O24" s="77">
        <v>656.00000000000011</v>
      </c>
      <c r="P24" s="77">
        <v>636.99999999999989</v>
      </c>
      <c r="Q24" s="77">
        <v>625.00000000000011</v>
      </c>
      <c r="R24" s="77">
        <v>625.00000000000011</v>
      </c>
      <c r="S24" s="77">
        <v>629.00000000000011</v>
      </c>
      <c r="T24" s="77">
        <v>629.00000000000011</v>
      </c>
      <c r="U24" s="77">
        <v>625.00000000000011</v>
      </c>
      <c r="V24" s="77">
        <v>617.00000000000011</v>
      </c>
      <c r="W24" s="77">
        <v>577.99999999999989</v>
      </c>
      <c r="X24" s="77">
        <v>532.99999999999989</v>
      </c>
      <c r="Y24" s="77">
        <v>473.00000000000011</v>
      </c>
      <c r="Z24" s="77"/>
      <c r="AA24" s="79">
        <f t="shared" si="2"/>
        <v>13252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7137.3779999999997</v>
      </c>
      <c r="C26" s="88">
        <f t="shared" ref="C26:Z26" si="3">IF(LEN(C$2)&gt;0,SUM(C19:C25),"")</f>
        <v>6817.643</v>
      </c>
      <c r="D26" s="88">
        <f t="shared" si="3"/>
        <v>6572.0830000000005</v>
      </c>
      <c r="E26" s="88">
        <f t="shared" si="3"/>
        <v>6367.9390000000003</v>
      </c>
      <c r="F26" s="88">
        <f t="shared" si="3"/>
        <v>6330.8990000000003</v>
      </c>
      <c r="G26" s="88">
        <f t="shared" si="3"/>
        <v>6475.1</v>
      </c>
      <c r="H26" s="88">
        <f t="shared" si="3"/>
        <v>7005.848</v>
      </c>
      <c r="I26" s="88">
        <f t="shared" si="3"/>
        <v>7738.4280000000008</v>
      </c>
      <c r="J26" s="88">
        <f t="shared" si="3"/>
        <v>8404.4189999999999</v>
      </c>
      <c r="K26" s="88">
        <f t="shared" si="3"/>
        <v>8877.1749999999993</v>
      </c>
      <c r="L26" s="88">
        <f t="shared" si="3"/>
        <v>9330.3559999999998</v>
      </c>
      <c r="M26" s="88">
        <f t="shared" si="3"/>
        <v>9707.2270000000008</v>
      </c>
      <c r="N26" s="88">
        <f t="shared" si="3"/>
        <v>9848.48</v>
      </c>
      <c r="O26" s="88">
        <f t="shared" si="3"/>
        <v>9829.9350000000013</v>
      </c>
      <c r="P26" s="88">
        <f t="shared" si="3"/>
        <v>9521.6569999999992</v>
      </c>
      <c r="Q26" s="88">
        <f t="shared" si="3"/>
        <v>9330.8780000000006</v>
      </c>
      <c r="R26" s="88">
        <f t="shared" si="3"/>
        <v>9169.6219999999994</v>
      </c>
      <c r="S26" s="88">
        <f t="shared" si="3"/>
        <v>9021.103000000001</v>
      </c>
      <c r="T26" s="88">
        <f t="shared" si="3"/>
        <v>8884.2860000000001</v>
      </c>
      <c r="U26" s="88">
        <f t="shared" si="3"/>
        <v>8704.9850000000006</v>
      </c>
      <c r="V26" s="88">
        <f t="shared" si="3"/>
        <v>8629.0669999999991</v>
      </c>
      <c r="W26" s="88">
        <f t="shared" si="3"/>
        <v>8236.8130000000001</v>
      </c>
      <c r="X26" s="88">
        <f t="shared" si="3"/>
        <v>7878.0560000000005</v>
      </c>
      <c r="Y26" s="88">
        <f t="shared" si="3"/>
        <v>7479.0510000000004</v>
      </c>
      <c r="Z26" s="89" t="str">
        <f t="shared" si="3"/>
        <v/>
      </c>
      <c r="AA26" s="90">
        <f>SUM(AA19:AA25)</f>
        <v>197298.42799999999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715</v>
      </c>
      <c r="C29" s="72">
        <v>672</v>
      </c>
      <c r="D29" s="72">
        <v>655.5</v>
      </c>
      <c r="E29" s="72">
        <v>639</v>
      </c>
      <c r="F29" s="72">
        <v>639</v>
      </c>
      <c r="G29" s="72">
        <v>642</v>
      </c>
      <c r="H29" s="72">
        <v>719</v>
      </c>
      <c r="I29" s="72">
        <v>798.5</v>
      </c>
      <c r="J29" s="72">
        <v>928</v>
      </c>
      <c r="K29" s="72">
        <v>962</v>
      </c>
      <c r="L29" s="72">
        <v>977</v>
      </c>
      <c r="M29" s="72">
        <v>998.5</v>
      </c>
      <c r="N29" s="72">
        <v>1014.5</v>
      </c>
      <c r="O29" s="72">
        <v>1004</v>
      </c>
      <c r="P29" s="72">
        <v>987.5</v>
      </c>
      <c r="Q29" s="72">
        <v>983.5</v>
      </c>
      <c r="R29" s="72">
        <v>934.5</v>
      </c>
      <c r="S29" s="72">
        <v>915</v>
      </c>
      <c r="T29" s="72">
        <v>933</v>
      </c>
      <c r="U29" s="72">
        <v>928.5</v>
      </c>
      <c r="V29" s="72">
        <v>924.5</v>
      </c>
      <c r="W29" s="72">
        <v>887</v>
      </c>
      <c r="X29" s="72">
        <v>845</v>
      </c>
      <c r="Y29" s="72">
        <v>741</v>
      </c>
      <c r="Z29" s="73"/>
      <c r="AA29" s="74">
        <f>SUM(B29:Z29)</f>
        <v>20443.5</v>
      </c>
    </row>
    <row r="30" spans="1:27" ht="24.95" customHeight="1" x14ac:dyDescent="0.2">
      <c r="A30" s="75" t="s">
        <v>24</v>
      </c>
      <c r="B30" s="76">
        <v>6647.3779999999997</v>
      </c>
      <c r="C30" s="77">
        <v>6378.643</v>
      </c>
      <c r="D30" s="77">
        <v>6057.5829999999996</v>
      </c>
      <c r="E30" s="77">
        <v>5869.9390000000003</v>
      </c>
      <c r="F30" s="77">
        <v>5808.8990000000003</v>
      </c>
      <c r="G30" s="77">
        <v>5924.8490000000002</v>
      </c>
      <c r="H30" s="77">
        <v>6364.0519999999997</v>
      </c>
      <c r="I30" s="77">
        <v>7074.9279999999999</v>
      </c>
      <c r="J30" s="77">
        <v>7832.4189999999999</v>
      </c>
      <c r="K30" s="77">
        <v>8427.1749999999993</v>
      </c>
      <c r="L30" s="77">
        <v>9057.3559999999998</v>
      </c>
      <c r="M30" s="77">
        <v>9304.5229999999992</v>
      </c>
      <c r="N30" s="77">
        <v>9367.3459999999995</v>
      </c>
      <c r="O30" s="77">
        <v>9385.1370000000006</v>
      </c>
      <c r="P30" s="77">
        <v>9099.1569999999992</v>
      </c>
      <c r="Q30" s="77">
        <v>8883.3780000000006</v>
      </c>
      <c r="R30" s="77">
        <v>8656.1219999999994</v>
      </c>
      <c r="S30" s="77">
        <v>8476.1029999999992</v>
      </c>
      <c r="T30" s="77">
        <v>8269.2090000000007</v>
      </c>
      <c r="U30" s="77">
        <v>8045.1270000000004</v>
      </c>
      <c r="V30" s="77">
        <v>8004.567</v>
      </c>
      <c r="W30" s="77">
        <v>7592.8130000000001</v>
      </c>
      <c r="X30" s="77">
        <v>7292.0559999999996</v>
      </c>
      <c r="Y30" s="77">
        <v>6939.0510000000004</v>
      </c>
      <c r="Z30" s="78"/>
      <c r="AA30" s="79">
        <f>SUM(B30:Z30)</f>
        <v>184757.81000000003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7362.3779999999997</v>
      </c>
      <c r="C32" s="62">
        <f t="shared" ref="C32:Z32" si="4">IF(LEN(C$2)&gt;0,SUM(C29:C31),"")</f>
        <v>7050.643</v>
      </c>
      <c r="D32" s="62">
        <f t="shared" si="4"/>
        <v>6713.0829999999996</v>
      </c>
      <c r="E32" s="62">
        <f t="shared" si="4"/>
        <v>6508.9390000000003</v>
      </c>
      <c r="F32" s="62">
        <f t="shared" si="4"/>
        <v>6447.8990000000003</v>
      </c>
      <c r="G32" s="62">
        <f t="shared" si="4"/>
        <v>6566.8490000000002</v>
      </c>
      <c r="H32" s="62">
        <f t="shared" si="4"/>
        <v>7083.0519999999997</v>
      </c>
      <c r="I32" s="62">
        <f t="shared" si="4"/>
        <v>7873.4279999999999</v>
      </c>
      <c r="J32" s="62">
        <f t="shared" si="4"/>
        <v>8760.4189999999999</v>
      </c>
      <c r="K32" s="62">
        <f t="shared" si="4"/>
        <v>9389.1749999999993</v>
      </c>
      <c r="L32" s="62">
        <f t="shared" si="4"/>
        <v>10034.356</v>
      </c>
      <c r="M32" s="62">
        <f t="shared" si="4"/>
        <v>10303.022999999999</v>
      </c>
      <c r="N32" s="62">
        <f t="shared" si="4"/>
        <v>10381.846</v>
      </c>
      <c r="O32" s="62">
        <f t="shared" si="4"/>
        <v>10389.137000000001</v>
      </c>
      <c r="P32" s="62">
        <f t="shared" si="4"/>
        <v>10086.656999999999</v>
      </c>
      <c r="Q32" s="62">
        <f t="shared" si="4"/>
        <v>9866.8780000000006</v>
      </c>
      <c r="R32" s="62">
        <f t="shared" si="4"/>
        <v>9590.6219999999994</v>
      </c>
      <c r="S32" s="62">
        <f t="shared" si="4"/>
        <v>9391.1029999999992</v>
      </c>
      <c r="T32" s="62">
        <f t="shared" si="4"/>
        <v>9202.2090000000007</v>
      </c>
      <c r="U32" s="62">
        <f t="shared" si="4"/>
        <v>8973.6270000000004</v>
      </c>
      <c r="V32" s="62">
        <f t="shared" si="4"/>
        <v>8929.0669999999991</v>
      </c>
      <c r="W32" s="62">
        <f t="shared" si="4"/>
        <v>8479.8130000000001</v>
      </c>
      <c r="X32" s="62">
        <f t="shared" si="4"/>
        <v>8137.0559999999996</v>
      </c>
      <c r="Y32" s="62">
        <f t="shared" si="4"/>
        <v>7680.0510000000004</v>
      </c>
      <c r="Z32" s="63" t="str">
        <f t="shared" si="4"/>
        <v/>
      </c>
      <c r="AA32" s="64">
        <f>SUM(AA29:AA31)</f>
        <v>205201.31000000003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174</v>
      </c>
      <c r="C35" s="95">
        <v>159</v>
      </c>
      <c r="D35" s="95">
        <v>122</v>
      </c>
      <c r="E35" s="95">
        <v>121</v>
      </c>
      <c r="F35" s="95">
        <v>110</v>
      </c>
      <c r="G35" s="95">
        <v>85</v>
      </c>
      <c r="H35" s="95">
        <v>74</v>
      </c>
      <c r="I35" s="95">
        <v>124</v>
      </c>
      <c r="J35" s="95">
        <v>256</v>
      </c>
      <c r="K35" s="95">
        <v>259</v>
      </c>
      <c r="L35" s="95">
        <v>259</v>
      </c>
      <c r="M35" s="95">
        <v>259</v>
      </c>
      <c r="N35" s="95">
        <v>260</v>
      </c>
      <c r="O35" s="95">
        <v>254</v>
      </c>
      <c r="P35" s="95">
        <v>260</v>
      </c>
      <c r="Q35" s="95">
        <v>260</v>
      </c>
      <c r="R35" s="95">
        <v>235</v>
      </c>
      <c r="S35" s="95">
        <v>179</v>
      </c>
      <c r="T35" s="95">
        <v>62</v>
      </c>
      <c r="U35" s="95">
        <v>49</v>
      </c>
      <c r="V35" s="95">
        <v>49</v>
      </c>
      <c r="W35" s="95">
        <v>51</v>
      </c>
      <c r="X35" s="95">
        <v>69</v>
      </c>
      <c r="Y35" s="95">
        <v>69</v>
      </c>
      <c r="Z35" s="96"/>
      <c r="AA35" s="74">
        <f t="shared" ref="AA35:AA40" si="5">SUM(B35:Z35)</f>
        <v>3799</v>
      </c>
    </row>
    <row r="36" spans="1:27" ht="24.95" customHeight="1" x14ac:dyDescent="0.2">
      <c r="A36" s="97" t="s">
        <v>42</v>
      </c>
      <c r="B36" s="98">
        <v>44</v>
      </c>
      <c r="C36" s="99">
        <v>67</v>
      </c>
      <c r="D36" s="99">
        <v>12</v>
      </c>
      <c r="E36" s="99">
        <v>13</v>
      </c>
      <c r="F36" s="99"/>
      <c r="G36" s="99"/>
      <c r="H36" s="99"/>
      <c r="I36" s="99">
        <v>11</v>
      </c>
      <c r="J36" s="99">
        <v>100</v>
      </c>
      <c r="K36" s="99">
        <v>253</v>
      </c>
      <c r="L36" s="99">
        <v>272</v>
      </c>
      <c r="M36" s="99">
        <v>207</v>
      </c>
      <c r="N36" s="99">
        <v>215</v>
      </c>
      <c r="O36" s="99">
        <v>227</v>
      </c>
      <c r="P36" s="99">
        <v>273</v>
      </c>
      <c r="Q36" s="99">
        <v>276</v>
      </c>
      <c r="R36" s="99">
        <v>186</v>
      </c>
      <c r="S36" s="99">
        <v>191</v>
      </c>
      <c r="T36" s="99">
        <v>252</v>
      </c>
      <c r="U36" s="99">
        <v>213</v>
      </c>
      <c r="V36" s="99">
        <v>244</v>
      </c>
      <c r="W36" s="99">
        <v>185</v>
      </c>
      <c r="X36" s="99">
        <v>183</v>
      </c>
      <c r="Y36" s="99">
        <v>125</v>
      </c>
      <c r="Z36" s="100"/>
      <c r="AA36" s="79">
        <f t="shared" si="5"/>
        <v>3549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129.4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101.3</v>
      </c>
      <c r="T37" s="99">
        <v>695.9</v>
      </c>
      <c r="U37" s="99">
        <v>358.4</v>
      </c>
      <c r="V37" s="99">
        <v>748.8</v>
      </c>
      <c r="W37" s="99">
        <v>882.4</v>
      </c>
      <c r="X37" s="99">
        <v>148.1</v>
      </c>
      <c r="Y37" s="99">
        <v>11.9</v>
      </c>
      <c r="Z37" s="100"/>
      <c r="AA37" s="79">
        <f t="shared" si="5"/>
        <v>3076.2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173</v>
      </c>
      <c r="M38" s="99">
        <v>129.79599999999999</v>
      </c>
      <c r="N38" s="99">
        <v>58.366</v>
      </c>
      <c r="O38" s="99">
        <v>78.201999999999998</v>
      </c>
      <c r="P38" s="99">
        <v>32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471.36399999999998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/>
      <c r="U39" s="99"/>
      <c r="V39" s="99"/>
      <c r="W39" s="99"/>
      <c r="X39" s="99">
        <v>373.8</v>
      </c>
      <c r="Y39" s="99">
        <v>500</v>
      </c>
      <c r="Z39" s="100"/>
      <c r="AA39" s="79">
        <f t="shared" si="5"/>
        <v>9373.7999999999993</v>
      </c>
    </row>
    <row r="40" spans="1:27" ht="30" customHeight="1" thickBot="1" x14ac:dyDescent="0.25">
      <c r="A40" s="86" t="s">
        <v>46</v>
      </c>
      <c r="B40" s="87">
        <f>IF(LEN(B$2)&gt;0,SUM(B35:B39),"")</f>
        <v>718</v>
      </c>
      <c r="C40" s="88">
        <f t="shared" ref="C40:Z40" si="6">IF(LEN(C$2)&gt;0,SUM(C35:C39),"")</f>
        <v>726</v>
      </c>
      <c r="D40" s="88">
        <f t="shared" si="6"/>
        <v>634</v>
      </c>
      <c r="E40" s="88">
        <f t="shared" si="6"/>
        <v>634</v>
      </c>
      <c r="F40" s="88">
        <f t="shared" si="6"/>
        <v>610</v>
      </c>
      <c r="G40" s="88">
        <f t="shared" si="6"/>
        <v>585</v>
      </c>
      <c r="H40" s="88">
        <f t="shared" si="6"/>
        <v>203.4</v>
      </c>
      <c r="I40" s="88">
        <f t="shared" si="6"/>
        <v>635</v>
      </c>
      <c r="J40" s="88">
        <f t="shared" si="6"/>
        <v>856</v>
      </c>
      <c r="K40" s="88">
        <f t="shared" si="6"/>
        <v>1012</v>
      </c>
      <c r="L40" s="88">
        <f t="shared" si="6"/>
        <v>1204</v>
      </c>
      <c r="M40" s="88">
        <f t="shared" si="6"/>
        <v>1095.796</v>
      </c>
      <c r="N40" s="88">
        <f t="shared" si="6"/>
        <v>1033.366</v>
      </c>
      <c r="O40" s="88">
        <f t="shared" si="6"/>
        <v>1059.202</v>
      </c>
      <c r="P40" s="88">
        <f t="shared" si="6"/>
        <v>1065</v>
      </c>
      <c r="Q40" s="88">
        <f t="shared" si="6"/>
        <v>1036</v>
      </c>
      <c r="R40" s="88">
        <f t="shared" si="6"/>
        <v>921</v>
      </c>
      <c r="S40" s="88">
        <f t="shared" si="6"/>
        <v>971.3</v>
      </c>
      <c r="T40" s="88">
        <f t="shared" si="6"/>
        <v>1009.9</v>
      </c>
      <c r="U40" s="88">
        <f t="shared" si="6"/>
        <v>620.4</v>
      </c>
      <c r="V40" s="88">
        <f t="shared" si="6"/>
        <v>1041.8</v>
      </c>
      <c r="W40" s="88">
        <f t="shared" si="6"/>
        <v>1118.4000000000001</v>
      </c>
      <c r="X40" s="88">
        <f t="shared" si="6"/>
        <v>773.90000000000009</v>
      </c>
      <c r="Y40" s="88">
        <f t="shared" si="6"/>
        <v>705.9</v>
      </c>
      <c r="Z40" s="89" t="str">
        <f t="shared" si="6"/>
        <v/>
      </c>
      <c r="AA40" s="90">
        <f t="shared" si="5"/>
        <v>20269.364000000001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129.4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101.3</v>
      </c>
      <c r="T45" s="99">
        <v>695.9</v>
      </c>
      <c r="U45" s="99">
        <v>358.4</v>
      </c>
      <c r="V45" s="99">
        <v>748.8</v>
      </c>
      <c r="W45" s="99">
        <v>882.4</v>
      </c>
      <c r="X45" s="99">
        <v>148.1</v>
      </c>
      <c r="Y45" s="99">
        <v>11.9</v>
      </c>
      <c r="Z45" s="100"/>
      <c r="AA45" s="79">
        <f t="shared" si="7"/>
        <v>3076.2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/>
      <c r="U47" s="99"/>
      <c r="V47" s="99"/>
      <c r="W47" s="99"/>
      <c r="X47" s="99">
        <v>373.8</v>
      </c>
      <c r="Y47" s="99">
        <v>500</v>
      </c>
      <c r="Z47" s="100"/>
      <c r="AA47" s="79">
        <f t="shared" si="7"/>
        <v>9373.7999999999993</v>
      </c>
    </row>
    <row r="48" spans="1:27" ht="24.95" customHeight="1" x14ac:dyDescent="0.2">
      <c r="A48" s="85" t="s">
        <v>48</v>
      </c>
      <c r="B48" s="98">
        <v>132</v>
      </c>
      <c r="C48" s="99">
        <v>132</v>
      </c>
      <c r="D48" s="99">
        <v>116</v>
      </c>
      <c r="E48" s="99">
        <v>112</v>
      </c>
      <c r="F48" s="99">
        <v>114</v>
      </c>
      <c r="G48" s="99">
        <v>126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3432</v>
      </c>
    </row>
    <row r="49" spans="1:27" ht="30" customHeight="1" thickBot="1" x14ac:dyDescent="0.25">
      <c r="A49" s="86" t="s">
        <v>49</v>
      </c>
      <c r="B49" s="87">
        <f>IF(LEN(B$2)&gt;0,SUM(B43:B48),"")</f>
        <v>632</v>
      </c>
      <c r="C49" s="88">
        <f t="shared" ref="C49:Z49" si="8">IF(LEN(C$2)&gt;0,SUM(C43:C48),"")</f>
        <v>632</v>
      </c>
      <c r="D49" s="88">
        <f t="shared" si="8"/>
        <v>616</v>
      </c>
      <c r="E49" s="88">
        <f t="shared" si="8"/>
        <v>612</v>
      </c>
      <c r="F49" s="88">
        <f t="shared" si="8"/>
        <v>614</v>
      </c>
      <c r="G49" s="88">
        <f t="shared" si="8"/>
        <v>626</v>
      </c>
      <c r="H49" s="88">
        <f t="shared" si="8"/>
        <v>279.39999999999998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751.3</v>
      </c>
      <c r="T49" s="88">
        <f t="shared" si="8"/>
        <v>845.9</v>
      </c>
      <c r="U49" s="88">
        <f t="shared" si="8"/>
        <v>508.4</v>
      </c>
      <c r="V49" s="88">
        <f t="shared" si="8"/>
        <v>898.8</v>
      </c>
      <c r="W49" s="88">
        <f t="shared" si="8"/>
        <v>1032.4000000000001</v>
      </c>
      <c r="X49" s="88">
        <f t="shared" si="8"/>
        <v>671.9</v>
      </c>
      <c r="Y49" s="88">
        <f t="shared" si="8"/>
        <v>661.9</v>
      </c>
      <c r="Z49" s="89" t="str">
        <f t="shared" si="8"/>
        <v/>
      </c>
      <c r="AA49" s="90">
        <f t="shared" si="7"/>
        <v>15881.999999999996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7862.3779999999997</v>
      </c>
      <c r="C52" s="88">
        <f t="shared" ref="C52:Z52" si="10">IF(LEN(C$2)&gt;0,SUM(C10:C15)+C26+C40,"")</f>
        <v>7550.643</v>
      </c>
      <c r="D52" s="88">
        <f t="shared" si="10"/>
        <v>7213.0830000000005</v>
      </c>
      <c r="E52" s="88">
        <f t="shared" si="10"/>
        <v>7008.9390000000003</v>
      </c>
      <c r="F52" s="88">
        <f t="shared" si="10"/>
        <v>6947.8990000000003</v>
      </c>
      <c r="G52" s="88">
        <f t="shared" si="10"/>
        <v>7066.8490000000002</v>
      </c>
      <c r="H52" s="88">
        <f t="shared" si="10"/>
        <v>7212.4519999999993</v>
      </c>
      <c r="I52" s="88">
        <f t="shared" si="10"/>
        <v>8373.4279999999999</v>
      </c>
      <c r="J52" s="88">
        <f t="shared" si="10"/>
        <v>9260.4189999999999</v>
      </c>
      <c r="K52" s="88">
        <f t="shared" si="10"/>
        <v>9889.1749999999993</v>
      </c>
      <c r="L52" s="88">
        <f t="shared" si="10"/>
        <v>10534.356</v>
      </c>
      <c r="M52" s="88">
        <f t="shared" si="10"/>
        <v>10803.023000000001</v>
      </c>
      <c r="N52" s="88">
        <f t="shared" si="10"/>
        <v>10881.846</v>
      </c>
      <c r="O52" s="88">
        <f t="shared" si="10"/>
        <v>10889.137000000001</v>
      </c>
      <c r="P52" s="88">
        <f t="shared" si="10"/>
        <v>10586.656999999999</v>
      </c>
      <c r="Q52" s="88">
        <f t="shared" si="10"/>
        <v>10366.878000000001</v>
      </c>
      <c r="R52" s="88">
        <f t="shared" si="10"/>
        <v>10090.621999999999</v>
      </c>
      <c r="S52" s="88">
        <f t="shared" si="10"/>
        <v>9992.4030000000002</v>
      </c>
      <c r="T52" s="88">
        <f t="shared" si="10"/>
        <v>9898.1090000000004</v>
      </c>
      <c r="U52" s="88">
        <f t="shared" si="10"/>
        <v>9332.027</v>
      </c>
      <c r="V52" s="88">
        <f t="shared" si="10"/>
        <v>9677.8669999999984</v>
      </c>
      <c r="W52" s="88">
        <f t="shared" si="10"/>
        <v>9362.2129999999997</v>
      </c>
      <c r="X52" s="88">
        <f t="shared" si="10"/>
        <v>8658.9560000000001</v>
      </c>
      <c r="Y52" s="88">
        <f t="shared" si="10"/>
        <v>8191.951</v>
      </c>
      <c r="Z52" s="89" t="str">
        <f t="shared" si="10"/>
        <v/>
      </c>
      <c r="AA52" s="104">
        <f>SUM(B52:Z52)</f>
        <v>217651.31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-228.20000000000005</v>
      </c>
      <c r="C4" s="18">
        <v>-665</v>
      </c>
      <c r="D4" s="18">
        <v>-651</v>
      </c>
      <c r="E4" s="18">
        <v>-658</v>
      </c>
      <c r="F4" s="18">
        <v>-471.1</v>
      </c>
      <c r="G4" s="18">
        <v>10.800000000000011</v>
      </c>
      <c r="H4" s="18">
        <v>-167.6</v>
      </c>
      <c r="I4" s="18">
        <v>52.100000000000023</v>
      </c>
      <c r="J4" s="18">
        <v>-159.29999999999995</v>
      </c>
      <c r="K4" s="18">
        <v>-359.4</v>
      </c>
      <c r="L4" s="18">
        <v>-567</v>
      </c>
      <c r="M4" s="18">
        <v>-630</v>
      </c>
      <c r="N4" s="18">
        <v>-609</v>
      </c>
      <c r="O4" s="18">
        <v>-622</v>
      </c>
      <c r="P4" s="18">
        <v>-609</v>
      </c>
      <c r="Q4" s="18">
        <v>-271.60000000000002</v>
      </c>
      <c r="R4" s="18">
        <v>340.7</v>
      </c>
      <c r="S4" s="18">
        <v>601.29999999999995</v>
      </c>
      <c r="T4" s="18">
        <v>360.5</v>
      </c>
      <c r="U4" s="18">
        <v>259.39999999999998</v>
      </c>
      <c r="V4" s="18">
        <v>248.79999999999995</v>
      </c>
      <c r="W4" s="18">
        <v>549.29999999999995</v>
      </c>
      <c r="X4" s="18">
        <v>521.9</v>
      </c>
      <c r="Y4" s="18">
        <v>511.9</v>
      </c>
      <c r="Z4" s="19"/>
      <c r="AA4" s="111">
        <f>SUM(B4:Z4)</f>
        <v>-3211.4999999999991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98.3</v>
      </c>
      <c r="C7" s="117">
        <v>100.83</v>
      </c>
      <c r="D7" s="117">
        <v>97.87</v>
      </c>
      <c r="E7" s="117">
        <v>87.77</v>
      </c>
      <c r="F7" s="117">
        <v>83.69</v>
      </c>
      <c r="G7" s="117">
        <v>98.69</v>
      </c>
      <c r="H7" s="117">
        <v>110.95</v>
      </c>
      <c r="I7" s="117">
        <v>104.42</v>
      </c>
      <c r="J7" s="117">
        <v>95.52</v>
      </c>
      <c r="K7" s="117">
        <v>78.650000000000006</v>
      </c>
      <c r="L7" s="117">
        <v>55.89</v>
      </c>
      <c r="M7" s="117">
        <v>36.5</v>
      </c>
      <c r="N7" s="117">
        <v>50</v>
      </c>
      <c r="O7" s="117">
        <v>55.3</v>
      </c>
      <c r="P7" s="117">
        <v>61.32</v>
      </c>
      <c r="Q7" s="117">
        <v>90.42</v>
      </c>
      <c r="R7" s="117">
        <v>100.27</v>
      </c>
      <c r="S7" s="117">
        <v>100.61</v>
      </c>
      <c r="T7" s="117">
        <v>148</v>
      </c>
      <c r="U7" s="117">
        <v>215</v>
      </c>
      <c r="V7" s="117">
        <v>279.85000000000002</v>
      </c>
      <c r="W7" s="117">
        <v>214.92</v>
      </c>
      <c r="X7" s="117">
        <v>142.80000000000001</v>
      </c>
      <c r="Y7" s="117">
        <v>103.08</v>
      </c>
      <c r="Z7" s="118"/>
      <c r="AA7" s="119">
        <f>IF(SUM(B7:Z7)&lt;&gt;0,AVERAGEIF(B7:Z7,"&lt;&gt;"""),"")</f>
        <v>108.77708333333334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728.2</v>
      </c>
      <c r="C13" s="129">
        <v>1165</v>
      </c>
      <c r="D13" s="129">
        <v>1151</v>
      </c>
      <c r="E13" s="129">
        <v>1158</v>
      </c>
      <c r="F13" s="129">
        <v>971.1</v>
      </c>
      <c r="G13" s="129">
        <v>489.2</v>
      </c>
      <c r="H13" s="129"/>
      <c r="I13" s="129">
        <v>447.9</v>
      </c>
      <c r="J13" s="129">
        <v>659.3</v>
      </c>
      <c r="K13" s="129">
        <v>859.4</v>
      </c>
      <c r="L13" s="129">
        <v>1067</v>
      </c>
      <c r="M13" s="129">
        <v>1130</v>
      </c>
      <c r="N13" s="129">
        <v>1109</v>
      </c>
      <c r="O13" s="129">
        <v>1122</v>
      </c>
      <c r="P13" s="129">
        <v>1109</v>
      </c>
      <c r="Q13" s="129">
        <v>771.6</v>
      </c>
      <c r="R13" s="129">
        <v>159.30000000000001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14096.999999999998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297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335.4</v>
      </c>
      <c r="U15" s="133">
        <v>99</v>
      </c>
      <c r="V15" s="133">
        <v>500</v>
      </c>
      <c r="W15" s="133">
        <v>333.1</v>
      </c>
      <c r="X15" s="133"/>
      <c r="Y15" s="133"/>
      <c r="Z15" s="131"/>
      <c r="AA15" s="132">
        <f t="shared" si="0"/>
        <v>1564.5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728.2</v>
      </c>
      <c r="C16" s="135">
        <f t="shared" si="1"/>
        <v>1165</v>
      </c>
      <c r="D16" s="135">
        <f t="shared" si="1"/>
        <v>1151</v>
      </c>
      <c r="E16" s="135">
        <f t="shared" si="1"/>
        <v>1158</v>
      </c>
      <c r="F16" s="135">
        <f t="shared" si="1"/>
        <v>971.1</v>
      </c>
      <c r="G16" s="135">
        <f t="shared" si="1"/>
        <v>489.2</v>
      </c>
      <c r="H16" s="135">
        <f t="shared" si="1"/>
        <v>297</v>
      </c>
      <c r="I16" s="135">
        <f t="shared" si="1"/>
        <v>447.9</v>
      </c>
      <c r="J16" s="135">
        <f t="shared" si="1"/>
        <v>659.3</v>
      </c>
      <c r="K16" s="135">
        <f t="shared" si="1"/>
        <v>859.4</v>
      </c>
      <c r="L16" s="135">
        <f t="shared" si="1"/>
        <v>1067</v>
      </c>
      <c r="M16" s="135">
        <f t="shared" si="1"/>
        <v>1130</v>
      </c>
      <c r="N16" s="135">
        <f t="shared" si="1"/>
        <v>1109</v>
      </c>
      <c r="O16" s="135">
        <f t="shared" si="1"/>
        <v>1122</v>
      </c>
      <c r="P16" s="135">
        <f t="shared" si="1"/>
        <v>1109</v>
      </c>
      <c r="Q16" s="135">
        <f t="shared" si="1"/>
        <v>771.6</v>
      </c>
      <c r="R16" s="135">
        <f t="shared" si="1"/>
        <v>159.30000000000001</v>
      </c>
      <c r="S16" s="135">
        <f t="shared" si="1"/>
        <v>0</v>
      </c>
      <c r="T16" s="135">
        <f t="shared" si="1"/>
        <v>335.4</v>
      </c>
      <c r="U16" s="135">
        <f t="shared" si="1"/>
        <v>99</v>
      </c>
      <c r="V16" s="135">
        <f t="shared" si="1"/>
        <v>500</v>
      </c>
      <c r="W16" s="135">
        <f t="shared" si="1"/>
        <v>333.1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15661.499999999998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129.4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101.3</v>
      </c>
      <c r="T21" s="129">
        <v>695.9</v>
      </c>
      <c r="U21" s="129">
        <v>358.4</v>
      </c>
      <c r="V21" s="129">
        <v>748.8</v>
      </c>
      <c r="W21" s="129">
        <v>882.4</v>
      </c>
      <c r="X21" s="129">
        <v>148.1</v>
      </c>
      <c r="Y21" s="130">
        <v>11.9</v>
      </c>
      <c r="Z21" s="131"/>
      <c r="AA21" s="132">
        <f t="shared" si="2"/>
        <v>3076.2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/>
      <c r="V23" s="133"/>
      <c r="W23" s="133"/>
      <c r="X23" s="133">
        <v>373.8</v>
      </c>
      <c r="Y23" s="133">
        <v>500</v>
      </c>
      <c r="Z23" s="131"/>
      <c r="AA23" s="132">
        <f t="shared" si="2"/>
        <v>9373.7999999999993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129.4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601.29999999999995</v>
      </c>
      <c r="T24" s="135">
        <f t="shared" si="3"/>
        <v>695.9</v>
      </c>
      <c r="U24" s="135">
        <f t="shared" si="3"/>
        <v>358.4</v>
      </c>
      <c r="V24" s="135">
        <f t="shared" si="3"/>
        <v>748.8</v>
      </c>
      <c r="W24" s="135">
        <f t="shared" si="3"/>
        <v>882.4</v>
      </c>
      <c r="X24" s="135">
        <f t="shared" si="3"/>
        <v>521.9</v>
      </c>
      <c r="Y24" s="135">
        <f t="shared" si="3"/>
        <v>511.9</v>
      </c>
      <c r="Z24" s="136" t="str">
        <f t="shared" si="3"/>
        <v/>
      </c>
      <c r="AA24" s="90">
        <f t="shared" si="2"/>
        <v>12449.999999999996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2024-07-30T11:11:30Z</dcterms:created>
  <dcterms:modified xsi:type="dcterms:W3CDTF">2024-07-30T11:11:32Z</dcterms:modified>
</cp:coreProperties>
</file>