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<sst xmlns="http://schemas.openxmlformats.org/spreadsheetml/2006/main" count="119" uniqueCount="54">
  <si>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29/07/2024 14:06:23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</si>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</sst>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0E-4F0B-BF9F-D1A2108455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0E-4F0B-BF9F-D1A2108455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B0E-4F0B-BF9F-D1A2108455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B0E-4F0B-BF9F-D1A2108455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0E-4F0B-BF9F-D1A2108455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0E-4F0B-BF9F-D1A2108455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0E-4F0B-BF9F-D1A2108455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B0E-4F0B-BF9F-D1A2108455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169</c:v>
                </c:pt>
                <c:pt idx="7">
                  <c:v>225</c:v>
                </c:pt>
                <c:pt idx="8">
                  <c:v>239</c:v>
                </c:pt>
                <c:pt idx="9">
                  <c:v>246</c:v>
                </c:pt>
                <c:pt idx="10">
                  <c:v>261</c:v>
                </c:pt>
                <c:pt idx="11">
                  <c:v>262</c:v>
                </c:pt>
                <c:pt idx="12">
                  <c:v>272</c:v>
                </c:pt>
                <c:pt idx="13">
                  <c:v>257</c:v>
                </c:pt>
                <c:pt idx="14">
                  <c:v>243</c:v>
                </c:pt>
                <c:pt idx="15">
                  <c:v>244</c:v>
                </c:pt>
                <c:pt idx="16">
                  <c:v>265</c:v>
                </c:pt>
                <c:pt idx="17">
                  <c:v>293</c:v>
                </c:pt>
                <c:pt idx="18">
                  <c:v>310</c:v>
                </c:pt>
                <c:pt idx="19">
                  <c:v>309</c:v>
                </c:pt>
                <c:pt idx="20">
                  <c:v>300</c:v>
                </c:pt>
                <c:pt idx="21">
                  <c:v>269</c:v>
                </c:pt>
                <c:pt idx="22">
                  <c:v>218</c:v>
                </c:pt>
                <c:pt idx="23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0E-4F0B-BF9F-D1A2108455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3853.6590000000001</c:v>
                </c:pt>
                <c:pt idx="1">
                  <c:v>2924.5540000000001</c:v>
                </c:pt>
                <c:pt idx="2">
                  <c:v>2708.4719999999998</c:v>
                </c:pt>
                <c:pt idx="3">
                  <c:v>2293.4369999999999</c:v>
                </c:pt>
                <c:pt idx="4">
                  <c:v>2270.6999999999998</c:v>
                </c:pt>
                <c:pt idx="5">
                  <c:v>2348.3100000000004</c:v>
                </c:pt>
                <c:pt idx="6">
                  <c:v>3149.4859999999999</c:v>
                </c:pt>
                <c:pt idx="7">
                  <c:v>3104.1800000000003</c:v>
                </c:pt>
                <c:pt idx="8">
                  <c:v>2348.0740000000001</c:v>
                </c:pt>
                <c:pt idx="9">
                  <c:v>1337.9</c:v>
                </c:pt>
                <c:pt idx="10">
                  <c:v>1087.9000000000001</c:v>
                </c:pt>
                <c:pt idx="11">
                  <c:v>1087.9000000000001</c:v>
                </c:pt>
                <c:pt idx="12">
                  <c:v>1170.001</c:v>
                </c:pt>
                <c:pt idx="13">
                  <c:v>1305.2269999999999</c:v>
                </c:pt>
                <c:pt idx="14">
                  <c:v>1630.1190000000001</c:v>
                </c:pt>
                <c:pt idx="15">
                  <c:v>2114.4270000000001</c:v>
                </c:pt>
                <c:pt idx="16">
                  <c:v>2744.8240000000001</c:v>
                </c:pt>
                <c:pt idx="17">
                  <c:v>3665.8789999999999</c:v>
                </c:pt>
                <c:pt idx="18">
                  <c:v>3892.518</c:v>
                </c:pt>
                <c:pt idx="19">
                  <c:v>4011.404</c:v>
                </c:pt>
                <c:pt idx="20">
                  <c:v>4058.6170000000002</c:v>
                </c:pt>
                <c:pt idx="21">
                  <c:v>4100.6409999999996</c:v>
                </c:pt>
                <c:pt idx="22">
                  <c:v>4140.5609999999997</c:v>
                </c:pt>
                <c:pt idx="23">
                  <c:v>3717.7719999999999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E-4F0B-BF9F-D1A2108455E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1312.2</c:v>
                </c:pt>
                <c:pt idx="1">
                  <c:v>1619</c:v>
                </c:pt>
                <c:pt idx="2">
                  <c:v>1633</c:v>
                </c:pt>
                <c:pt idx="3">
                  <c:v>1610</c:v>
                </c:pt>
                <c:pt idx="4">
                  <c:v>1587</c:v>
                </c:pt>
                <c:pt idx="5">
                  <c:v>1088</c:v>
                </c:pt>
                <c:pt idx="6">
                  <c:v>846</c:v>
                </c:pt>
                <c:pt idx="7">
                  <c:v>734.6</c:v>
                </c:pt>
                <c:pt idx="8">
                  <c:v>934.9</c:v>
                </c:pt>
                <c:pt idx="9">
                  <c:v>1458.6</c:v>
                </c:pt>
                <c:pt idx="10">
                  <c:v>1529</c:v>
                </c:pt>
                <c:pt idx="11">
                  <c:v>1505</c:v>
                </c:pt>
                <c:pt idx="12">
                  <c:v>1512</c:v>
                </c:pt>
                <c:pt idx="13">
                  <c:v>1516</c:v>
                </c:pt>
                <c:pt idx="14">
                  <c:v>1491</c:v>
                </c:pt>
                <c:pt idx="15">
                  <c:v>1487</c:v>
                </c:pt>
                <c:pt idx="16">
                  <c:v>1476.6</c:v>
                </c:pt>
                <c:pt idx="17">
                  <c:v>920.1</c:v>
                </c:pt>
                <c:pt idx="18">
                  <c:v>871.8</c:v>
                </c:pt>
                <c:pt idx="19">
                  <c:v>943</c:v>
                </c:pt>
                <c:pt idx="20">
                  <c:v>935</c:v>
                </c:pt>
                <c:pt idx="21">
                  <c:v>883</c:v>
                </c:pt>
                <c:pt idx="22">
                  <c:v>796</c:v>
                </c:pt>
                <c:pt idx="23">
                  <c:v>907.7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0E-4F0B-BF9F-D1A2108455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2227.2559999999999</c:v>
                </c:pt>
                <c:pt idx="1">
                  <c:v>2327.1630000000005</c:v>
                </c:pt>
                <c:pt idx="2">
                  <c:v>2444.3429999999994</c:v>
                </c:pt>
                <c:pt idx="3">
                  <c:v>2552.9859999999994</c:v>
                </c:pt>
                <c:pt idx="4">
                  <c:v>2644.1970000000001</c:v>
                </c:pt>
                <c:pt idx="5">
                  <c:v>2785.6539999999991</c:v>
                </c:pt>
                <c:pt idx="6">
                  <c:v>3207.9780000000001</c:v>
                </c:pt>
                <c:pt idx="7">
                  <c:v>4243.0160000000005</c:v>
                </c:pt>
                <c:pt idx="8">
                  <c:v>5556.6859999999979</c:v>
                </c:pt>
                <c:pt idx="9">
                  <c:v>6676.473</c:v>
                </c:pt>
                <c:pt idx="10">
                  <c:v>7404.5900000000011</c:v>
                </c:pt>
                <c:pt idx="11">
                  <c:v>7773.0950000000003</c:v>
                </c:pt>
                <c:pt idx="12">
                  <c:v>7856.2879999999996</c:v>
                </c:pt>
                <c:pt idx="13">
                  <c:v>7668.9130000000005</c:v>
                </c:pt>
                <c:pt idx="14">
                  <c:v>7233.0079999999998</c:v>
                </c:pt>
                <c:pt idx="15">
                  <c:v>6491.1040000000003</c:v>
                </c:pt>
                <c:pt idx="16">
                  <c:v>5434.0850000000019</c:v>
                </c:pt>
                <c:pt idx="17">
                  <c:v>4154.1269999999995</c:v>
                </c:pt>
                <c:pt idx="18">
                  <c:v>2931.2070000000003</c:v>
                </c:pt>
                <c:pt idx="19">
                  <c:v>2407.1849999999999</c:v>
                </c:pt>
                <c:pt idx="20">
                  <c:v>2340.2119999999995</c:v>
                </c:pt>
                <c:pt idx="21">
                  <c:v>2344.3389999999995</c:v>
                </c:pt>
                <c:pt idx="22">
                  <c:v>2301.5680000000002</c:v>
                </c:pt>
                <c:pt idx="23">
                  <c:v>2337.2489999999993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E-4F0B-BF9F-D1A2108455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123</c:v>
                </c:pt>
                <c:pt idx="1">
                  <c:v>127</c:v>
                </c:pt>
                <c:pt idx="2">
                  <c:v>131</c:v>
                </c:pt>
                <c:pt idx="3">
                  <c:v>135</c:v>
                </c:pt>
                <c:pt idx="4">
                  <c:v>138</c:v>
                </c:pt>
                <c:pt idx="5">
                  <c:v>142</c:v>
                </c:pt>
                <c:pt idx="6">
                  <c:v>147</c:v>
                </c:pt>
                <c:pt idx="7">
                  <c:v>158</c:v>
                </c:pt>
                <c:pt idx="8">
                  <c:v>178</c:v>
                </c:pt>
                <c:pt idx="9">
                  <c:v>195</c:v>
                </c:pt>
                <c:pt idx="10">
                  <c:v>206</c:v>
                </c:pt>
                <c:pt idx="11">
                  <c:v>215</c:v>
                </c:pt>
                <c:pt idx="12">
                  <c:v>217</c:v>
                </c:pt>
                <c:pt idx="13">
                  <c:v>218</c:v>
                </c:pt>
                <c:pt idx="14">
                  <c:v>214</c:v>
                </c:pt>
                <c:pt idx="15">
                  <c:v>205</c:v>
                </c:pt>
                <c:pt idx="16">
                  <c:v>191</c:v>
                </c:pt>
                <c:pt idx="17">
                  <c:v>174</c:v>
                </c:pt>
                <c:pt idx="18">
                  <c:v>159</c:v>
                </c:pt>
                <c:pt idx="19">
                  <c:v>152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B0E-4F0B-BF9F-D1A2108455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85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252</c:v>
                </c:pt>
                <c:pt idx="17">
                  <c:v>1006</c:v>
                </c:pt>
                <c:pt idx="18">
                  <c:v>1409</c:v>
                </c:pt>
                <c:pt idx="19">
                  <c:v>1472</c:v>
                </c:pt>
                <c:pt idx="20">
                  <c:v>1474</c:v>
                </c:pt>
                <c:pt idx="21">
                  <c:v>1474</c:v>
                </c:pt>
                <c:pt idx="22">
                  <c:v>1364</c:v>
                </c:pt>
                <c:pt idx="23">
                  <c:v>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E-4F0B-BF9F-D1A210845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104.82</c:v>
                </c:pt>
                <c:pt idx="1">
                  <c:v>104.38</c:v>
                </c:pt>
                <c:pt idx="2">
                  <c:v>98.58</c:v>
                </c:pt>
                <c:pt idx="3">
                  <c:v>95.22</c:v>
                </c:pt>
                <c:pt idx="4">
                  <c:v>93.82</c:v>
                </c:pt>
                <c:pt idx="5">
                  <c:v>95</c:v>
                </c:pt>
                <c:pt idx="6">
                  <c:v>108.48</c:v>
                </c:pt>
                <c:pt idx="7">
                  <c:v>105.68</c:v>
                </c:pt>
                <c:pt idx="8">
                  <c:v>96.14</c:v>
                </c:pt>
                <c:pt idx="9">
                  <c:v>67.739999999999995</c:v>
                </c:pt>
                <c:pt idx="10">
                  <c:v>59.69</c:v>
                </c:pt>
                <c:pt idx="11">
                  <c:v>65</c:v>
                </c:pt>
                <c:pt idx="12">
                  <c:v>78.760000000000005</c:v>
                </c:pt>
                <c:pt idx="13">
                  <c:v>86.4</c:v>
                </c:pt>
                <c:pt idx="14">
                  <c:v>96.93</c:v>
                </c:pt>
                <c:pt idx="15">
                  <c:v>85.14</c:v>
                </c:pt>
                <c:pt idx="16">
                  <c:v>84.93</c:v>
                </c:pt>
                <c:pt idx="17">
                  <c:v>104.97</c:v>
                </c:pt>
                <c:pt idx="18">
                  <c:v>116.18</c:v>
                </c:pt>
                <c:pt idx="19">
                  <c:v>162.5</c:v>
                </c:pt>
                <c:pt idx="20">
                  <c:v>208.04</c:v>
                </c:pt>
                <c:pt idx="21">
                  <c:v>157.65</c:v>
                </c:pt>
                <c:pt idx="22">
                  <c:v>127.07</c:v>
                </c:pt>
                <c:pt idx="23">
                  <c:v>99.04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0E-4F0B-BF9F-D1A210845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117.5</c:v>
                </c:pt>
                <c:pt idx="1">
                  <c:v>104</c:v>
                </c:pt>
                <c:pt idx="2">
                  <c:v>102</c:v>
                </c:pt>
                <c:pt idx="3">
                  <c:v>97.5</c:v>
                </c:pt>
                <c:pt idx="4">
                  <c:v>95</c:v>
                </c:pt>
                <c:pt idx="5">
                  <c:v>109.5</c:v>
                </c:pt>
                <c:pt idx="6">
                  <c:v>129</c:v>
                </c:pt>
                <c:pt idx="7">
                  <c:v>131</c:v>
                </c:pt>
                <c:pt idx="8">
                  <c:v>113</c:v>
                </c:pt>
                <c:pt idx="9">
                  <c:v>110.5</c:v>
                </c:pt>
                <c:pt idx="10">
                  <c:v>105</c:v>
                </c:pt>
                <c:pt idx="11">
                  <c:v>107</c:v>
                </c:pt>
                <c:pt idx="12">
                  <c:v>114.5</c:v>
                </c:pt>
                <c:pt idx="13">
                  <c:v>111.5</c:v>
                </c:pt>
                <c:pt idx="14">
                  <c:v>118</c:v>
                </c:pt>
                <c:pt idx="15">
                  <c:v>130.5</c:v>
                </c:pt>
                <c:pt idx="16">
                  <c:v>150</c:v>
                </c:pt>
                <c:pt idx="17">
                  <c:v>164</c:v>
                </c:pt>
                <c:pt idx="18">
                  <c:v>187</c:v>
                </c:pt>
                <c:pt idx="19">
                  <c:v>187.5</c:v>
                </c:pt>
                <c:pt idx="20">
                  <c:v>182</c:v>
                </c:pt>
                <c:pt idx="21">
                  <c:v>174.5</c:v>
                </c:pt>
                <c:pt idx="22">
                  <c:v>174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EC-4B47-97E3-DC31AB9037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802.13099999999997</c:v>
                </c:pt>
                <c:pt idx="1">
                  <c:v>828.10399999999993</c:v>
                </c:pt>
                <c:pt idx="2">
                  <c:v>845.36500000000012</c:v>
                </c:pt>
                <c:pt idx="3">
                  <c:v>841.37800000000004</c:v>
                </c:pt>
                <c:pt idx="4">
                  <c:v>834.35</c:v>
                </c:pt>
                <c:pt idx="5">
                  <c:v>841.44399999999985</c:v>
                </c:pt>
                <c:pt idx="6">
                  <c:v>841.01200000000017</c:v>
                </c:pt>
                <c:pt idx="7">
                  <c:v>827.37900000000002</c:v>
                </c:pt>
                <c:pt idx="8">
                  <c:v>821.04</c:v>
                </c:pt>
                <c:pt idx="9">
                  <c:v>845.27200000000005</c:v>
                </c:pt>
                <c:pt idx="10">
                  <c:v>848.84799999999996</c:v>
                </c:pt>
                <c:pt idx="11">
                  <c:v>921.93700000000001</c:v>
                </c:pt>
                <c:pt idx="12">
                  <c:v>855.81500000000005</c:v>
                </c:pt>
                <c:pt idx="13">
                  <c:v>807.0390000000001</c:v>
                </c:pt>
                <c:pt idx="14">
                  <c:v>781.43799999999987</c:v>
                </c:pt>
                <c:pt idx="15">
                  <c:v>765.13199999999983</c:v>
                </c:pt>
                <c:pt idx="16">
                  <c:v>754.75800000000004</c:v>
                </c:pt>
                <c:pt idx="17">
                  <c:v>753.38800000000003</c:v>
                </c:pt>
                <c:pt idx="18">
                  <c:v>738.08199999999999</c:v>
                </c:pt>
                <c:pt idx="19">
                  <c:v>727.30600000000004</c:v>
                </c:pt>
                <c:pt idx="20">
                  <c:v>728.17199999999991</c:v>
                </c:pt>
                <c:pt idx="21">
                  <c:v>726.20799999999997</c:v>
                </c:pt>
                <c:pt idx="22">
                  <c:v>734.80200000000002</c:v>
                </c:pt>
                <c:pt idx="23">
                  <c:v>845.46900000000005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EC-4B47-97E3-DC31AB9037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1499.8549999999998</c:v>
                </c:pt>
                <c:pt idx="1">
                  <c:v>1471.6949999999997</c:v>
                </c:pt>
                <c:pt idx="2">
                  <c:v>1463.933</c:v>
                </c:pt>
                <c:pt idx="3">
                  <c:v>1455.6659999999999</c:v>
                </c:pt>
                <c:pt idx="4">
                  <c:v>1491.463</c:v>
                </c:pt>
                <c:pt idx="5">
                  <c:v>1601.3340000000001</c:v>
                </c:pt>
                <c:pt idx="6">
                  <c:v>1826.6080000000002</c:v>
                </c:pt>
                <c:pt idx="7">
                  <c:v>2014.6190000000001</c:v>
                </c:pt>
                <c:pt idx="8">
                  <c:v>2121.2049999999999</c:v>
                </c:pt>
                <c:pt idx="9">
                  <c:v>2146.89</c:v>
                </c:pt>
                <c:pt idx="10">
                  <c:v>2163.951</c:v>
                </c:pt>
                <c:pt idx="11">
                  <c:v>2190.6940000000004</c:v>
                </c:pt>
                <c:pt idx="12">
                  <c:v>2215.8290000000002</c:v>
                </c:pt>
                <c:pt idx="13">
                  <c:v>2198.9129999999996</c:v>
                </c:pt>
                <c:pt idx="14">
                  <c:v>2156.395</c:v>
                </c:pt>
                <c:pt idx="15">
                  <c:v>2119.6959999999999</c:v>
                </c:pt>
                <c:pt idx="16">
                  <c:v>2096.3450000000003</c:v>
                </c:pt>
                <c:pt idx="17">
                  <c:v>2024.8489999999997</c:v>
                </c:pt>
                <c:pt idx="18">
                  <c:v>1946.9549999999999</c:v>
                </c:pt>
                <c:pt idx="19">
                  <c:v>1868.0639999999999</c:v>
                </c:pt>
                <c:pt idx="20">
                  <c:v>1760.7710000000002</c:v>
                </c:pt>
                <c:pt idx="21">
                  <c:v>1607.231</c:v>
                </c:pt>
                <c:pt idx="22">
                  <c:v>1533.5349999999999</c:v>
                </c:pt>
                <c:pt idx="23">
                  <c:v>1487.5549999999998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EC-4B47-97E3-DC31AB9037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4381.2230000000009</c:v>
                </c:pt>
                <c:pt idx="1">
                  <c:v>4105.9639999999999</c:v>
                </c:pt>
                <c:pt idx="2">
                  <c:v>3862.8009999999999</c:v>
                </c:pt>
                <c:pt idx="3">
                  <c:v>3705.4769999999994</c:v>
                </c:pt>
                <c:pt idx="4">
                  <c:v>3681.6769999999997</c:v>
                </c:pt>
                <c:pt idx="5">
                  <c:v>3659.9519999999998</c:v>
                </c:pt>
                <c:pt idx="6">
                  <c:v>3914.2189999999996</c:v>
                </c:pt>
                <c:pt idx="7">
                  <c:v>4431.8819999999996</c:v>
                </c:pt>
                <c:pt idx="8">
                  <c:v>4997.4090000000006</c:v>
                </c:pt>
                <c:pt idx="9">
                  <c:v>5403.3350000000009</c:v>
                </c:pt>
                <c:pt idx="10">
                  <c:v>5678.3080000000009</c:v>
                </c:pt>
                <c:pt idx="11">
                  <c:v>5962.6089999999995</c:v>
                </c:pt>
                <c:pt idx="12">
                  <c:v>6218.1450000000004</c:v>
                </c:pt>
                <c:pt idx="13">
                  <c:v>6266.6880000000001</c:v>
                </c:pt>
                <c:pt idx="14">
                  <c:v>6130.2939999999999</c:v>
                </c:pt>
                <c:pt idx="15">
                  <c:v>6007.2030000000004</c:v>
                </c:pt>
                <c:pt idx="16">
                  <c:v>5910.4370000000008</c:v>
                </c:pt>
                <c:pt idx="17">
                  <c:v>5820.5780000000013</c:v>
                </c:pt>
                <c:pt idx="18">
                  <c:v>5678.4120000000003</c:v>
                </c:pt>
                <c:pt idx="19">
                  <c:v>5558.0120000000006</c:v>
                </c:pt>
                <c:pt idx="20">
                  <c:v>5562.991</c:v>
                </c:pt>
                <c:pt idx="21">
                  <c:v>5419.0990000000002</c:v>
                </c:pt>
                <c:pt idx="22">
                  <c:v>5102.8360000000002</c:v>
                </c:pt>
                <c:pt idx="23">
                  <c:v>4645.6870000000008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EC-4B47-97E3-DC31AB9037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426.99999999999994</c:v>
                </c:pt>
                <c:pt idx="1">
                  <c:v>405</c:v>
                </c:pt>
                <c:pt idx="2">
                  <c:v>393</c:v>
                </c:pt>
                <c:pt idx="3">
                  <c:v>384</c:v>
                </c:pt>
                <c:pt idx="4">
                  <c:v>389</c:v>
                </c:pt>
                <c:pt idx="5">
                  <c:v>404.00000000000006</c:v>
                </c:pt>
                <c:pt idx="6">
                  <c:v>458.99999999999994</c:v>
                </c:pt>
                <c:pt idx="7">
                  <c:v>532.99999999999989</c:v>
                </c:pt>
                <c:pt idx="8">
                  <c:v>567.00000000000011</c:v>
                </c:pt>
                <c:pt idx="9">
                  <c:v>591</c:v>
                </c:pt>
                <c:pt idx="10">
                  <c:v>617.00000000000011</c:v>
                </c:pt>
                <c:pt idx="11">
                  <c:v>626.99999999999989</c:v>
                </c:pt>
                <c:pt idx="12">
                  <c:v>639</c:v>
                </c:pt>
                <c:pt idx="13">
                  <c:v>625.00000000000011</c:v>
                </c:pt>
                <c:pt idx="14">
                  <c:v>607</c:v>
                </c:pt>
                <c:pt idx="15">
                  <c:v>599</c:v>
                </c:pt>
                <c:pt idx="16">
                  <c:v>606</c:v>
                </c:pt>
                <c:pt idx="17">
                  <c:v>617.00000000000011</c:v>
                </c:pt>
                <c:pt idx="18">
                  <c:v>619</c:v>
                </c:pt>
                <c:pt idx="19">
                  <c:v>610.99999999999989</c:v>
                </c:pt>
                <c:pt idx="20">
                  <c:v>600</c:v>
                </c:pt>
                <c:pt idx="21">
                  <c:v>569</c:v>
                </c:pt>
                <c:pt idx="22">
                  <c:v>518</c:v>
                </c:pt>
                <c:pt idx="23">
                  <c:v>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EC-4B47-97E3-DC31AB9037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EC-4B47-97E3-DC31AB9037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107.755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EC-4B47-97E3-DC31AB9037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DEC-4B47-97E3-DC31AB9037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DEC-4B47-97E3-DC31AB9037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DEC-4B47-97E3-DC31AB90372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590.4</c:v>
                </c:pt>
                <c:pt idx="1">
                  <c:v>326</c:v>
                </c:pt>
                <c:pt idx="2">
                  <c:v>492.7</c:v>
                </c:pt>
                <c:pt idx="3">
                  <c:v>350.4</c:v>
                </c:pt>
                <c:pt idx="4">
                  <c:v>512.4</c:v>
                </c:pt>
                <c:pt idx="5">
                  <c:v>104</c:v>
                </c:pt>
                <c:pt idx="6">
                  <c:v>563.6</c:v>
                </c:pt>
                <c:pt idx="7">
                  <c:v>743.9</c:v>
                </c:pt>
                <c:pt idx="8">
                  <c:v>828</c:v>
                </c:pt>
                <c:pt idx="9">
                  <c:v>936</c:v>
                </c:pt>
                <c:pt idx="10">
                  <c:v>1084.383</c:v>
                </c:pt>
                <c:pt idx="11">
                  <c:v>1028</c:v>
                </c:pt>
                <c:pt idx="12">
                  <c:v>1069</c:v>
                </c:pt>
                <c:pt idx="13">
                  <c:v>1070</c:v>
                </c:pt>
                <c:pt idx="14">
                  <c:v>1132</c:v>
                </c:pt>
                <c:pt idx="15">
                  <c:v>1034</c:v>
                </c:pt>
                <c:pt idx="16">
                  <c:v>846</c:v>
                </c:pt>
                <c:pt idx="17">
                  <c:v>833.3</c:v>
                </c:pt>
                <c:pt idx="18">
                  <c:v>400.2</c:v>
                </c:pt>
                <c:pt idx="19">
                  <c:v>336.1</c:v>
                </c:pt>
                <c:pt idx="20">
                  <c:v>416.9</c:v>
                </c:pt>
                <c:pt idx="21">
                  <c:v>717.9</c:v>
                </c:pt>
                <c:pt idx="22">
                  <c:v>900</c:v>
                </c:pt>
                <c:pt idx="23">
                  <c:v>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EC-4B47-97E3-DC31AB9037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6.6879999999999997</c:v>
                </c:pt>
                <c:pt idx="6">
                  <c:v>3.06</c:v>
                </c:pt>
                <c:pt idx="18">
                  <c:v>3.915</c:v>
                </c:pt>
                <c:pt idx="19">
                  <c:v>6.6369999999999996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EC-4B47-97E3-DC31AB9037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DEC-4B47-97E3-DC31AB9037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DEC-4B47-97E3-DC31AB903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104.82</c:v>
                </c:pt>
                <c:pt idx="1">
                  <c:v>104.38</c:v>
                </c:pt>
                <c:pt idx="2">
                  <c:v>98.58</c:v>
                </c:pt>
                <c:pt idx="3">
                  <c:v>95.22</c:v>
                </c:pt>
                <c:pt idx="4">
                  <c:v>93.82</c:v>
                </c:pt>
                <c:pt idx="5">
                  <c:v>95</c:v>
                </c:pt>
                <c:pt idx="6">
                  <c:v>108.48</c:v>
                </c:pt>
                <c:pt idx="7">
                  <c:v>105.68</c:v>
                </c:pt>
                <c:pt idx="8">
                  <c:v>96.14</c:v>
                </c:pt>
                <c:pt idx="9">
                  <c:v>67.739999999999995</c:v>
                </c:pt>
                <c:pt idx="10">
                  <c:v>59.69</c:v>
                </c:pt>
                <c:pt idx="11">
                  <c:v>65</c:v>
                </c:pt>
                <c:pt idx="12">
                  <c:v>78.760000000000005</c:v>
                </c:pt>
                <c:pt idx="13">
                  <c:v>86.4</c:v>
                </c:pt>
                <c:pt idx="14">
                  <c:v>96.93</c:v>
                </c:pt>
                <c:pt idx="15">
                  <c:v>85.14</c:v>
                </c:pt>
                <c:pt idx="16">
                  <c:v>84.93</c:v>
                </c:pt>
                <c:pt idx="17">
                  <c:v>104.97</c:v>
                </c:pt>
                <c:pt idx="18">
                  <c:v>116.18</c:v>
                </c:pt>
                <c:pt idx="19">
                  <c:v>162.5</c:v>
                </c:pt>
                <c:pt idx="20">
                  <c:v>208.04</c:v>
                </c:pt>
                <c:pt idx="21">
                  <c:v>157.65</c:v>
                </c:pt>
                <c:pt idx="22">
                  <c:v>127.07</c:v>
                </c:pt>
                <c:pt idx="23">
                  <c:v>99.04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EC-4B47-97E3-DC31AB903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7825.1149999999998</v>
      </c>
      <c r="C4" s="18">
        <v>7247.7170000000006</v>
      </c>
      <c r="D4" s="18">
        <v>7166.8149999999996</v>
      </c>
      <c r="E4" s="18">
        <v>6841.4230000000016</v>
      </c>
      <c r="F4" s="18">
        <v>7010.8970000000008</v>
      </c>
      <c r="G4" s="18">
        <v>6726.9640000000027</v>
      </c>
      <c r="H4" s="18">
        <v>7736.4639999999999</v>
      </c>
      <c r="I4" s="18">
        <v>8681.7959999999985</v>
      </c>
      <c r="J4" s="18">
        <v>9447.6600000000017</v>
      </c>
      <c r="K4" s="18">
        <v>10032.972999999998</v>
      </c>
      <c r="L4" s="18">
        <v>10607.49</v>
      </c>
      <c r="M4" s="18">
        <v>10944.994999999999</v>
      </c>
      <c r="N4" s="18">
        <v>11112.288999999999</v>
      </c>
      <c r="O4" s="18">
        <v>11079.139999999996</v>
      </c>
      <c r="P4" s="18">
        <v>10925.127000000002</v>
      </c>
      <c r="Q4" s="18">
        <v>10655.531000000001</v>
      </c>
      <c r="R4" s="18">
        <v>10363.509</v>
      </c>
      <c r="S4" s="18">
        <v>10213.106</v>
      </c>
      <c r="T4" s="18">
        <v>9573.5250000000015</v>
      </c>
      <c r="U4" s="18">
        <v>9294.5889999999999</v>
      </c>
      <c r="V4" s="18">
        <v>9257.8289999999997</v>
      </c>
      <c r="W4" s="18">
        <v>9220.9800000000014</v>
      </c>
      <c r="X4" s="18">
        <v>8970.128999999999</v>
      </c>
      <c r="Y4" s="18">
        <v>8387.7209999999995</v>
      </c>
      <c r="Z4" s="19"/>
      <c r="AA4" s="20">
        <f>SUM(B4:Z4)</f>
        <v>219323.78399999999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104.82</v>
      </c>
      <c r="C7" s="28">
        <v>104.38</v>
      </c>
      <c r="D7" s="28">
        <v>98.58</v>
      </c>
      <c r="E7" s="28">
        <v>95.22</v>
      </c>
      <c r="F7" s="28">
        <v>93.82</v>
      </c>
      <c r="G7" s="28">
        <v>95</v>
      </c>
      <c r="H7" s="28">
        <v>108.48</v>
      </c>
      <c r="I7" s="28">
        <v>105.68</v>
      </c>
      <c r="J7" s="28">
        <v>96.14</v>
      </c>
      <c r="K7" s="28">
        <v>67.739999999999995</v>
      </c>
      <c r="L7" s="28">
        <v>59.69</v>
      </c>
      <c r="M7" s="28">
        <v>65</v>
      </c>
      <c r="N7" s="28">
        <v>78.760000000000005</v>
      </c>
      <c r="O7" s="28">
        <v>86.4</v>
      </c>
      <c r="P7" s="28">
        <v>96.93</v>
      </c>
      <c r="Q7" s="28">
        <v>85.14</v>
      </c>
      <c r="R7" s="28">
        <v>84.93</v>
      </c>
      <c r="S7" s="28">
        <v>104.97</v>
      </c>
      <c r="T7" s="28">
        <v>116.18</v>
      </c>
      <c r="U7" s="28">
        <v>162.5</v>
      </c>
      <c r="V7" s="28">
        <v>208.04</v>
      </c>
      <c r="W7" s="28">
        <v>157.65</v>
      </c>
      <c r="X7" s="28">
        <v>127.07</v>
      </c>
      <c r="Y7" s="28">
        <v>99.04</v>
      </c>
      <c r="Z7" s="29"/>
      <c r="AA7" s="30">
        <f>IF(SUM(B7:Z7)&lt;&gt;0,AVERAGEIF(B7:Z7,"&lt;&gt;"""),"")</f>
        <v>104.2566666666667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169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169</v>
      </c>
      <c r="I11" s="47">
        <v>225</v>
      </c>
      <c r="J11" s="47">
        <v>239</v>
      </c>
      <c r="K11" s="47">
        <v>246</v>
      </c>
      <c r="L11" s="47">
        <v>261</v>
      </c>
      <c r="M11" s="47">
        <v>262</v>
      </c>
      <c r="N11" s="47">
        <v>272</v>
      </c>
      <c r="O11" s="47">
        <v>257</v>
      </c>
      <c r="P11" s="47">
        <v>243</v>
      </c>
      <c r="Q11" s="47">
        <v>244</v>
      </c>
      <c r="R11" s="47">
        <v>265</v>
      </c>
      <c r="S11" s="47">
        <v>293</v>
      </c>
      <c r="T11" s="47">
        <v>310</v>
      </c>
      <c r="U11" s="47">
        <v>309</v>
      </c>
      <c r="V11" s="47">
        <v>300</v>
      </c>
      <c r="W11" s="47">
        <v>269</v>
      </c>
      <c r="X11" s="47">
        <v>218</v>
      </c>
      <c r="Y11" s="47">
        <v>169</v>
      </c>
      <c r="Z11" s="48"/>
      <c r="AA11" s="49">
        <f t="shared" si="0"/>
        <v>5400</v>
      </c>
    </row>
    <row r="12" spans="1:27" ht="24.95" customHeight="1" x14ac:dyDescent="0.2">
      <c r="A12" s="50" t="s">
        <v>8</v>
      </c>
      <c r="B12" s="51">
        <v>3853.6590000000001</v>
      </c>
      <c r="C12" s="52">
        <v>2924.5540000000001</v>
      </c>
      <c r="D12" s="52">
        <v>2708.4719999999998</v>
      </c>
      <c r="E12" s="52">
        <v>2293.4369999999999</v>
      </c>
      <c r="F12" s="52">
        <v>2270.6999999999998</v>
      </c>
      <c r="G12" s="52">
        <v>2348.3100000000004</v>
      </c>
      <c r="H12" s="52">
        <v>3149.4859999999999</v>
      </c>
      <c r="I12" s="52">
        <v>3104.1800000000003</v>
      </c>
      <c r="J12" s="52">
        <v>2348.0740000000001</v>
      </c>
      <c r="K12" s="52">
        <v>1337.9</v>
      </c>
      <c r="L12" s="52">
        <v>1087.9000000000001</v>
      </c>
      <c r="M12" s="52">
        <v>1087.9000000000001</v>
      </c>
      <c r="N12" s="52">
        <v>1170.001</v>
      </c>
      <c r="O12" s="52">
        <v>1305.2269999999999</v>
      </c>
      <c r="P12" s="52">
        <v>1630.1190000000001</v>
      </c>
      <c r="Q12" s="52">
        <v>2114.4270000000001</v>
      </c>
      <c r="R12" s="52">
        <v>2744.8240000000001</v>
      </c>
      <c r="S12" s="52">
        <v>3665.8789999999999</v>
      </c>
      <c r="T12" s="52">
        <v>3892.518</v>
      </c>
      <c r="U12" s="52">
        <v>4011.404</v>
      </c>
      <c r="V12" s="52">
        <v>4058.6170000000002</v>
      </c>
      <c r="W12" s="52">
        <v>4100.6409999999996</v>
      </c>
      <c r="X12" s="52">
        <v>4140.5609999999997</v>
      </c>
      <c r="Y12" s="52">
        <v>3717.7719999999999</v>
      </c>
      <c r="Z12" s="53"/>
      <c r="AA12" s="54">
        <f t="shared" si="0"/>
        <v>65066.562000000005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85</v>
      </c>
      <c r="O13" s="52">
        <v>114</v>
      </c>
      <c r="P13" s="52">
        <v>114</v>
      </c>
      <c r="Q13" s="52">
        <v>114</v>
      </c>
      <c r="R13" s="52">
        <v>252</v>
      </c>
      <c r="S13" s="52">
        <v>1006</v>
      </c>
      <c r="T13" s="52">
        <v>1409</v>
      </c>
      <c r="U13" s="52">
        <v>1472</v>
      </c>
      <c r="V13" s="52">
        <v>1474</v>
      </c>
      <c r="W13" s="52">
        <v>1474</v>
      </c>
      <c r="X13" s="52">
        <v>1364</v>
      </c>
      <c r="Y13" s="52">
        <v>1106</v>
      </c>
      <c r="Z13" s="53"/>
      <c r="AA13" s="54">
        <f t="shared" si="0"/>
        <v>11893</v>
      </c>
    </row>
    <row r="14" spans="1:27" ht="24.95" customHeight="1" x14ac:dyDescent="0.2">
      <c r="A14" s="55" t="s">
        <v>10</v>
      </c>
      <c r="B14" s="56">
        <v>2227.2559999999999</v>
      </c>
      <c r="C14" s="57">
        <v>2327.1630000000005</v>
      </c>
      <c r="D14" s="57">
        <v>2444.3429999999994</v>
      </c>
      <c r="E14" s="57">
        <v>2552.9859999999994</v>
      </c>
      <c r="F14" s="57">
        <v>2644.1970000000001</v>
      </c>
      <c r="G14" s="57">
        <v>2785.6539999999991</v>
      </c>
      <c r="H14" s="57">
        <v>3207.9780000000001</v>
      </c>
      <c r="I14" s="57">
        <v>4243.0160000000005</v>
      </c>
      <c r="J14" s="57">
        <v>5556.6859999999979</v>
      </c>
      <c r="K14" s="57">
        <v>6676.473</v>
      </c>
      <c r="L14" s="57">
        <v>7404.5900000000011</v>
      </c>
      <c r="M14" s="57">
        <v>7773.0950000000003</v>
      </c>
      <c r="N14" s="57">
        <v>7856.2879999999996</v>
      </c>
      <c r="O14" s="57">
        <v>7668.9130000000005</v>
      </c>
      <c r="P14" s="57">
        <v>7233.0079999999998</v>
      </c>
      <c r="Q14" s="57">
        <v>6491.1040000000003</v>
      </c>
      <c r="R14" s="57">
        <v>5434.0850000000019</v>
      </c>
      <c r="S14" s="57">
        <v>4154.1269999999995</v>
      </c>
      <c r="T14" s="57">
        <v>2931.2070000000003</v>
      </c>
      <c r="U14" s="57">
        <v>2407.1849999999999</v>
      </c>
      <c r="V14" s="57">
        <v>2340.2119999999995</v>
      </c>
      <c r="W14" s="57">
        <v>2344.3389999999995</v>
      </c>
      <c r="X14" s="57">
        <v>2301.5680000000002</v>
      </c>
      <c r="Y14" s="57">
        <v>2337.2489999999993</v>
      </c>
      <c r="Z14" s="58"/>
      <c r="AA14" s="59">
        <f t="shared" si="0"/>
        <v>103342.72199999998</v>
      </c>
    </row>
    <row r="15" spans="1:27" ht="24.95" customHeight="1" x14ac:dyDescent="0.2">
      <c r="A15" s="55" t="s">
        <v>11</v>
      </c>
      <c r="B15" s="56">
        <v>123</v>
      </c>
      <c r="C15" s="57">
        <v>127</v>
      </c>
      <c r="D15" s="57">
        <v>131</v>
      </c>
      <c r="E15" s="57">
        <v>135</v>
      </c>
      <c r="F15" s="57">
        <v>138</v>
      </c>
      <c r="G15" s="57">
        <v>142</v>
      </c>
      <c r="H15" s="57">
        <v>147</v>
      </c>
      <c r="I15" s="57">
        <v>158</v>
      </c>
      <c r="J15" s="57">
        <v>178</v>
      </c>
      <c r="K15" s="57">
        <v>195</v>
      </c>
      <c r="L15" s="57">
        <v>206</v>
      </c>
      <c r="M15" s="57">
        <v>215</v>
      </c>
      <c r="N15" s="57">
        <v>217</v>
      </c>
      <c r="O15" s="57">
        <v>218</v>
      </c>
      <c r="P15" s="57">
        <v>214</v>
      </c>
      <c r="Q15" s="57">
        <v>205</v>
      </c>
      <c r="R15" s="57">
        <v>191</v>
      </c>
      <c r="S15" s="57">
        <v>174</v>
      </c>
      <c r="T15" s="57">
        <v>159</v>
      </c>
      <c r="U15" s="57">
        <v>152</v>
      </c>
      <c r="V15" s="57">
        <v>150</v>
      </c>
      <c r="W15" s="57">
        <v>150</v>
      </c>
      <c r="X15" s="57">
        <v>150</v>
      </c>
      <c r="Y15" s="57">
        <v>150</v>
      </c>
      <c r="Z15" s="58"/>
      <c r="AA15" s="59">
        <f t="shared" si="0"/>
        <v>4025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6512.9149999999991</v>
      </c>
      <c r="C16" s="62">
        <f t="shared" si="1"/>
        <v>5628.7170000000006</v>
      </c>
      <c r="D16" s="62">
        <f t="shared" si="1"/>
        <v>5533.8149999999987</v>
      </c>
      <c r="E16" s="62">
        <f t="shared" si="1"/>
        <v>5231.4229999999989</v>
      </c>
      <c r="F16" s="62">
        <f t="shared" si="1"/>
        <v>5423.8969999999999</v>
      </c>
      <c r="G16" s="62">
        <f t="shared" si="1"/>
        <v>5638.9639999999999</v>
      </c>
      <c r="H16" s="62">
        <f t="shared" si="1"/>
        <v>6890.4639999999999</v>
      </c>
      <c r="I16" s="62">
        <f t="shared" si="1"/>
        <v>7947.1960000000008</v>
      </c>
      <c r="J16" s="62">
        <f t="shared" si="1"/>
        <v>8512.7599999999984</v>
      </c>
      <c r="K16" s="62">
        <f t="shared" si="1"/>
        <v>8574.3729999999996</v>
      </c>
      <c r="L16" s="62">
        <f t="shared" si="1"/>
        <v>9078.4900000000016</v>
      </c>
      <c r="M16" s="62">
        <f t="shared" si="1"/>
        <v>9439.9950000000008</v>
      </c>
      <c r="N16" s="62">
        <f t="shared" si="1"/>
        <v>9600.2889999999989</v>
      </c>
      <c r="O16" s="62">
        <f t="shared" si="1"/>
        <v>9563.14</v>
      </c>
      <c r="P16" s="62">
        <f t="shared" si="1"/>
        <v>9434.1270000000004</v>
      </c>
      <c r="Q16" s="62">
        <f t="shared" si="1"/>
        <v>9168.5310000000009</v>
      </c>
      <c r="R16" s="62">
        <f t="shared" si="1"/>
        <v>8886.9090000000015</v>
      </c>
      <c r="S16" s="62">
        <f t="shared" si="1"/>
        <v>9293.0059999999994</v>
      </c>
      <c r="T16" s="62">
        <f t="shared" si="1"/>
        <v>8701.7250000000004</v>
      </c>
      <c r="U16" s="62">
        <f t="shared" si="1"/>
        <v>8351.5889999999999</v>
      </c>
      <c r="V16" s="62">
        <f t="shared" si="1"/>
        <v>8322.8289999999997</v>
      </c>
      <c r="W16" s="62">
        <f t="shared" si="1"/>
        <v>8337.98</v>
      </c>
      <c r="X16" s="62">
        <f t="shared" si="1"/>
        <v>8174.1289999999999</v>
      </c>
      <c r="Y16" s="62">
        <f t="shared" si="1"/>
        <v>7480.0209999999988</v>
      </c>
      <c r="Z16" s="63" t="str">
        <f t="shared" si="1"/>
        <v/>
      </c>
      <c r="AA16" s="64">
        <f>SUM(AA10:AA15)</f>
        <v>189727.28399999999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2655.9</v>
      </c>
      <c r="C29" s="72">
        <v>2653.9</v>
      </c>
      <c r="D29" s="72">
        <v>2706.9</v>
      </c>
      <c r="E29" s="72">
        <v>2767.9</v>
      </c>
      <c r="F29" s="72">
        <v>2957.9</v>
      </c>
      <c r="G29" s="72">
        <v>3042.9</v>
      </c>
      <c r="H29" s="72">
        <v>3207.9</v>
      </c>
      <c r="I29" s="72">
        <v>3682.9</v>
      </c>
      <c r="J29" s="72">
        <v>4166.8999999999996</v>
      </c>
      <c r="K29" s="72">
        <v>4395.8999999999996</v>
      </c>
      <c r="L29" s="72">
        <v>4647.8999999999996</v>
      </c>
      <c r="M29" s="72">
        <v>4774.8999999999996</v>
      </c>
      <c r="N29" s="72">
        <v>4823.8999999999996</v>
      </c>
      <c r="O29" s="72">
        <v>4846.8999999999996</v>
      </c>
      <c r="P29" s="72">
        <v>4652.8999999999996</v>
      </c>
      <c r="Q29" s="72">
        <v>4346.8999999999996</v>
      </c>
      <c r="R29" s="72">
        <v>4072.9</v>
      </c>
      <c r="S29" s="72">
        <v>4320.8999999999996</v>
      </c>
      <c r="T29" s="72">
        <v>4257.8999999999996</v>
      </c>
      <c r="U29" s="72">
        <v>4120.8999999999996</v>
      </c>
      <c r="V29" s="72">
        <v>4091.9</v>
      </c>
      <c r="W29" s="72">
        <v>4027.9</v>
      </c>
      <c r="X29" s="72">
        <v>3866.9</v>
      </c>
      <c r="Y29" s="72">
        <v>3594.9</v>
      </c>
      <c r="Z29" s="73"/>
      <c r="AA29" s="74">
        <f>SUM(B29:Z29)</f>
        <v>92686.599999999977</v>
      </c>
    </row>
    <row r="30" spans="1:27" ht="24.95" customHeight="1" x14ac:dyDescent="0.2">
      <c r="A30" s="75" t="s">
        <v>24</v>
      </c>
      <c r="B30" s="76">
        <v>2171.0149999999999</v>
      </c>
      <c r="C30" s="77">
        <v>2121.817</v>
      </c>
      <c r="D30" s="77">
        <v>1999.915</v>
      </c>
      <c r="E30" s="77">
        <v>1731.5229999999999</v>
      </c>
      <c r="F30" s="77">
        <v>1715.9970000000001</v>
      </c>
      <c r="G30" s="77">
        <v>1691.0640000000001</v>
      </c>
      <c r="H30" s="77">
        <v>2488.5639999999999</v>
      </c>
      <c r="I30" s="77">
        <v>3108.2959999999998</v>
      </c>
      <c r="J30" s="77">
        <v>3503.86</v>
      </c>
      <c r="K30" s="77">
        <v>4022.473</v>
      </c>
      <c r="L30" s="77">
        <v>4499.59</v>
      </c>
      <c r="M30" s="77">
        <v>4710.0950000000003</v>
      </c>
      <c r="N30" s="77">
        <v>4828.3890000000001</v>
      </c>
      <c r="O30" s="77">
        <v>4772.24</v>
      </c>
      <c r="P30" s="77">
        <v>4637.2269999999999</v>
      </c>
      <c r="Q30" s="77">
        <v>4012.6309999999999</v>
      </c>
      <c r="R30" s="77">
        <v>3385.009</v>
      </c>
      <c r="S30" s="77">
        <v>3293.1060000000002</v>
      </c>
      <c r="T30" s="77">
        <v>2599.8249999999998</v>
      </c>
      <c r="U30" s="77">
        <v>2384.6889999999999</v>
      </c>
      <c r="V30" s="77">
        <v>2372.9290000000001</v>
      </c>
      <c r="W30" s="77">
        <v>2399.08</v>
      </c>
      <c r="X30" s="77">
        <v>2399.2289999999998</v>
      </c>
      <c r="Y30" s="77">
        <v>2045.1210000000001</v>
      </c>
      <c r="Z30" s="78"/>
      <c r="AA30" s="79">
        <f>SUM(B30:Z30)</f>
        <v>72893.683999999994</v>
      </c>
    </row>
    <row r="31" spans="1:27" ht="24.95" customHeight="1" x14ac:dyDescent="0.2">
      <c r="A31" s="82" t="s">
        <v>25</v>
      </c>
      <c r="B31" s="80">
        <v>2115</v>
      </c>
      <c r="C31" s="81">
        <v>1350</v>
      </c>
      <c r="D31" s="81">
        <v>1325</v>
      </c>
      <c r="E31" s="81">
        <v>1215</v>
      </c>
      <c r="F31" s="81">
        <v>1215</v>
      </c>
      <c r="G31" s="81">
        <v>1335</v>
      </c>
      <c r="H31" s="81">
        <v>1540</v>
      </c>
      <c r="I31" s="81">
        <v>1570</v>
      </c>
      <c r="J31" s="81">
        <v>1220</v>
      </c>
      <c r="K31" s="81">
        <v>565</v>
      </c>
      <c r="L31" s="81">
        <v>365</v>
      </c>
      <c r="M31" s="81">
        <v>365</v>
      </c>
      <c r="N31" s="81">
        <v>365</v>
      </c>
      <c r="O31" s="81">
        <v>365</v>
      </c>
      <c r="P31" s="81">
        <v>540</v>
      </c>
      <c r="Q31" s="81">
        <v>1167</v>
      </c>
      <c r="R31" s="81">
        <v>1848</v>
      </c>
      <c r="S31" s="81">
        <v>2115</v>
      </c>
      <c r="T31" s="81">
        <v>2214</v>
      </c>
      <c r="U31" s="81">
        <v>2289</v>
      </c>
      <c r="V31" s="81">
        <v>2293</v>
      </c>
      <c r="W31" s="81">
        <v>2294</v>
      </c>
      <c r="X31" s="81">
        <v>2204</v>
      </c>
      <c r="Y31" s="81">
        <v>2174</v>
      </c>
      <c r="Z31" s="83"/>
      <c r="AA31" s="84">
        <f>SUM(B31:Z31)</f>
        <v>34048</v>
      </c>
    </row>
    <row r="32" spans="1:27" ht="30" customHeight="1" thickBot="1" x14ac:dyDescent="0.25">
      <c r="A32" s="60" t="s">
        <v>26</v>
      </c>
      <c r="B32" s="61">
        <f>IF(LEN(B$2)&gt;0,SUM(B29:B31),"")</f>
        <v>6941.915</v>
      </c>
      <c r="C32" s="62">
        <f t="shared" ref="C32:Z32" si="4">IF(LEN(C$2)&gt;0,SUM(C29:C31),"")</f>
        <v>6125.7170000000006</v>
      </c>
      <c r="D32" s="62">
        <f t="shared" si="4"/>
        <v>6031.8150000000005</v>
      </c>
      <c r="E32" s="62">
        <f t="shared" si="4"/>
        <v>5714.4229999999998</v>
      </c>
      <c r="F32" s="62">
        <f t="shared" si="4"/>
        <v>5888.8969999999999</v>
      </c>
      <c r="G32" s="62">
        <f t="shared" si="4"/>
        <v>6068.9639999999999</v>
      </c>
      <c r="H32" s="62">
        <f t="shared" si="4"/>
        <v>7236.4639999999999</v>
      </c>
      <c r="I32" s="62">
        <f t="shared" si="4"/>
        <v>8361.1959999999999</v>
      </c>
      <c r="J32" s="62">
        <f t="shared" si="4"/>
        <v>8890.76</v>
      </c>
      <c r="K32" s="62">
        <f t="shared" si="4"/>
        <v>8983.3729999999996</v>
      </c>
      <c r="L32" s="62">
        <f t="shared" si="4"/>
        <v>9512.49</v>
      </c>
      <c r="M32" s="62">
        <f t="shared" si="4"/>
        <v>9849.994999999999</v>
      </c>
      <c r="N32" s="62">
        <f t="shared" si="4"/>
        <v>10017.289000000001</v>
      </c>
      <c r="O32" s="62">
        <f t="shared" si="4"/>
        <v>9984.14</v>
      </c>
      <c r="P32" s="62">
        <f t="shared" si="4"/>
        <v>9830.1270000000004</v>
      </c>
      <c r="Q32" s="62">
        <f t="shared" si="4"/>
        <v>9526.530999999999</v>
      </c>
      <c r="R32" s="62">
        <f t="shared" si="4"/>
        <v>9305.9089999999997</v>
      </c>
      <c r="S32" s="62">
        <f t="shared" si="4"/>
        <v>9729.0059999999994</v>
      </c>
      <c r="T32" s="62">
        <f t="shared" si="4"/>
        <v>9071.7249999999985</v>
      </c>
      <c r="U32" s="62">
        <f t="shared" si="4"/>
        <v>8794.5889999999999</v>
      </c>
      <c r="V32" s="62">
        <f t="shared" si="4"/>
        <v>8757.8289999999997</v>
      </c>
      <c r="W32" s="62">
        <f t="shared" si="4"/>
        <v>8720.98</v>
      </c>
      <c r="X32" s="62">
        <f t="shared" si="4"/>
        <v>8470.1290000000008</v>
      </c>
      <c r="Y32" s="62">
        <f t="shared" si="4"/>
        <v>7814.0210000000006</v>
      </c>
      <c r="Z32" s="63" t="str">
        <f t="shared" si="4"/>
        <v/>
      </c>
      <c r="AA32" s="64">
        <f>SUM(AA29:AA31)</f>
        <v>199628.28399999999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39</v>
      </c>
      <c r="D35" s="95">
        <v>41</v>
      </c>
      <c r="E35" s="95">
        <v>41</v>
      </c>
      <c r="F35" s="95">
        <v>41</v>
      </c>
      <c r="G35" s="95">
        <v>39</v>
      </c>
      <c r="H35" s="95">
        <v>23</v>
      </c>
      <c r="I35" s="95">
        <v>41</v>
      </c>
      <c r="J35" s="95">
        <v>10</v>
      </c>
      <c r="K35" s="95">
        <v>10</v>
      </c>
      <c r="L35" s="95">
        <v>15</v>
      </c>
      <c r="M35" s="95">
        <v>15</v>
      </c>
      <c r="N35" s="95">
        <v>15</v>
      </c>
      <c r="O35" s="95">
        <v>15</v>
      </c>
      <c r="P35" s="95">
        <v>15</v>
      </c>
      <c r="Q35" s="95">
        <v>15</v>
      </c>
      <c r="R35" s="95">
        <v>20</v>
      </c>
      <c r="S35" s="95">
        <v>40</v>
      </c>
      <c r="T35" s="95">
        <v>83</v>
      </c>
      <c r="U35" s="95">
        <v>138</v>
      </c>
      <c r="V35" s="95">
        <v>139</v>
      </c>
      <c r="W35" s="95">
        <v>76</v>
      </c>
      <c r="X35" s="95">
        <v>44</v>
      </c>
      <c r="Y35" s="95">
        <v>30</v>
      </c>
      <c r="Z35" s="96"/>
      <c r="AA35" s="74">
        <f t="shared" ref="AA35:AA40" si="5">SUM(B35:Z35)</f>
        <v>965</v>
      </c>
    </row>
    <row r="36" spans="1:27" ht="24.95" customHeight="1" x14ac:dyDescent="0.2">
      <c r="A36" s="97" t="s">
        <v>29</v>
      </c>
      <c r="B36" s="98">
        <v>354</v>
      </c>
      <c r="C36" s="99">
        <v>403</v>
      </c>
      <c r="D36" s="99">
        <v>402</v>
      </c>
      <c r="E36" s="99">
        <v>387</v>
      </c>
      <c r="F36" s="99">
        <v>369</v>
      </c>
      <c r="G36" s="99">
        <v>336</v>
      </c>
      <c r="H36" s="99">
        <v>268</v>
      </c>
      <c r="I36" s="99">
        <v>318</v>
      </c>
      <c r="J36" s="99">
        <v>313</v>
      </c>
      <c r="K36" s="99">
        <v>369</v>
      </c>
      <c r="L36" s="99">
        <v>389</v>
      </c>
      <c r="M36" s="99">
        <v>365</v>
      </c>
      <c r="N36" s="99">
        <v>347</v>
      </c>
      <c r="O36" s="99">
        <v>351</v>
      </c>
      <c r="P36" s="99">
        <v>327</v>
      </c>
      <c r="Q36" s="99">
        <v>300</v>
      </c>
      <c r="R36" s="99">
        <v>356</v>
      </c>
      <c r="S36" s="99">
        <v>341</v>
      </c>
      <c r="T36" s="99">
        <v>232</v>
      </c>
      <c r="U36" s="99">
        <v>250</v>
      </c>
      <c r="V36" s="99">
        <v>241</v>
      </c>
      <c r="W36" s="99">
        <v>252</v>
      </c>
      <c r="X36" s="99">
        <v>197</v>
      </c>
      <c r="Y36" s="99">
        <v>249</v>
      </c>
      <c r="Z36" s="100"/>
      <c r="AA36" s="79">
        <f t="shared" si="5"/>
        <v>7716</v>
      </c>
    </row>
    <row r="37" spans="1:27" ht="24.95" customHeight="1" x14ac:dyDescent="0.2">
      <c r="A37" s="97" t="s">
        <v>30</v>
      </c>
      <c r="B37" s="98">
        <v>888.2</v>
      </c>
      <c r="C37" s="99">
        <v>1127</v>
      </c>
      <c r="D37" s="99">
        <v>1140</v>
      </c>
      <c r="E37" s="99">
        <v>1132</v>
      </c>
      <c r="F37" s="99">
        <v>1127</v>
      </c>
      <c r="G37" s="99">
        <v>517</v>
      </c>
      <c r="H37" s="99">
        <v>5</v>
      </c>
      <c r="I37" s="99">
        <v>5</v>
      </c>
      <c r="J37" s="99">
        <v>561.9</v>
      </c>
      <c r="K37" s="99">
        <v>1054.5999999999999</v>
      </c>
      <c r="L37" s="99">
        <v>1100</v>
      </c>
      <c r="M37" s="99">
        <v>1100</v>
      </c>
      <c r="N37" s="99">
        <v>1100</v>
      </c>
      <c r="O37" s="99">
        <v>1100</v>
      </c>
      <c r="P37" s="99">
        <v>1100</v>
      </c>
      <c r="Q37" s="99">
        <v>1134</v>
      </c>
      <c r="R37" s="99">
        <v>1062.5999999999999</v>
      </c>
      <c r="S37" s="99">
        <v>489.1</v>
      </c>
      <c r="T37" s="99">
        <v>506.8</v>
      </c>
      <c r="U37" s="99">
        <v>5</v>
      </c>
      <c r="V37" s="99">
        <v>5</v>
      </c>
      <c r="W37" s="99">
        <v>5</v>
      </c>
      <c r="X37" s="99">
        <v>5</v>
      </c>
      <c r="Y37" s="99">
        <v>578.70000000000005</v>
      </c>
      <c r="Z37" s="100"/>
      <c r="AA37" s="79">
        <f t="shared" si="5"/>
        <v>16848.899999999998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25</v>
      </c>
      <c r="L38" s="99">
        <v>25</v>
      </c>
      <c r="M38" s="99">
        <v>25</v>
      </c>
      <c r="N38" s="99">
        <v>50</v>
      </c>
      <c r="O38" s="99">
        <v>50</v>
      </c>
      <c r="P38" s="99">
        <v>49</v>
      </c>
      <c r="Q38" s="99">
        <v>38</v>
      </c>
      <c r="R38" s="99">
        <v>38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146</v>
      </c>
      <c r="H39" s="99">
        <v>500</v>
      </c>
      <c r="I39" s="99">
        <v>320.60000000000002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2966.6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1312.2</v>
      </c>
      <c r="C40" s="88">
        <f t="shared" si="6"/>
        <v>1619</v>
      </c>
      <c r="D40" s="88">
        <f t="shared" si="6"/>
        <v>1633</v>
      </c>
      <c r="E40" s="88">
        <f t="shared" si="6"/>
        <v>1610</v>
      </c>
      <c r="F40" s="88">
        <f t="shared" si="6"/>
        <v>1587</v>
      </c>
      <c r="G40" s="88">
        <f t="shared" si="6"/>
        <v>1088</v>
      </c>
      <c r="H40" s="88">
        <f t="shared" si="6"/>
        <v>846</v>
      </c>
      <c r="I40" s="88">
        <f t="shared" si="6"/>
        <v>734.6</v>
      </c>
      <c r="J40" s="88">
        <f t="shared" si="6"/>
        <v>934.9</v>
      </c>
      <c r="K40" s="88">
        <f t="shared" si="6"/>
        <v>1458.6</v>
      </c>
      <c r="L40" s="88">
        <f t="shared" si="6"/>
        <v>1529</v>
      </c>
      <c r="M40" s="88">
        <f t="shared" si="6"/>
        <v>1505</v>
      </c>
      <c r="N40" s="88">
        <f t="shared" si="6"/>
        <v>1512</v>
      </c>
      <c r="O40" s="88">
        <f t="shared" si="6"/>
        <v>1516</v>
      </c>
      <c r="P40" s="88">
        <f t="shared" si="6"/>
        <v>1491</v>
      </c>
      <c r="Q40" s="88">
        <f t="shared" si="6"/>
        <v>1487</v>
      </c>
      <c r="R40" s="88">
        <f t="shared" si="6"/>
        <v>1476.6</v>
      </c>
      <c r="S40" s="88">
        <f t="shared" si="6"/>
        <v>920.1</v>
      </c>
      <c r="T40" s="88">
        <f t="shared" si="6"/>
        <v>871.8</v>
      </c>
      <c r="U40" s="88">
        <f t="shared" si="6"/>
        <v>943</v>
      </c>
      <c r="V40" s="88">
        <f t="shared" si="6"/>
        <v>935</v>
      </c>
      <c r="W40" s="88">
        <f t="shared" si="6"/>
        <v>883</v>
      </c>
      <c r="X40" s="88">
        <f t="shared" si="6"/>
        <v>796</v>
      </c>
      <c r="Y40" s="88">
        <f t="shared" si="6"/>
        <v>907.7</v>
      </c>
      <c r="Z40" s="89" t="str">
        <f t="shared" si="6"/>
        <v/>
      </c>
      <c r="AA40" s="90">
        <f t="shared" si="5"/>
        <v>29596.5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883.2</v>
      </c>
      <c r="C45" s="99">
        <v>1122</v>
      </c>
      <c r="D45" s="99">
        <v>1135</v>
      </c>
      <c r="E45" s="99">
        <v>1127</v>
      </c>
      <c r="F45" s="99">
        <v>1122</v>
      </c>
      <c r="G45" s="99">
        <v>512</v>
      </c>
      <c r="H45" s="99"/>
      <c r="I45" s="99"/>
      <c r="J45" s="99">
        <v>556.9</v>
      </c>
      <c r="K45" s="99">
        <v>1049.5999999999999</v>
      </c>
      <c r="L45" s="99">
        <v>1095</v>
      </c>
      <c r="M45" s="99">
        <v>1095</v>
      </c>
      <c r="N45" s="99">
        <v>1095</v>
      </c>
      <c r="O45" s="99">
        <v>1095</v>
      </c>
      <c r="P45" s="99">
        <v>1095</v>
      </c>
      <c r="Q45" s="99">
        <v>1129</v>
      </c>
      <c r="R45" s="99">
        <v>1057.5999999999999</v>
      </c>
      <c r="S45" s="99">
        <v>484.1</v>
      </c>
      <c r="T45" s="99">
        <v>501.8</v>
      </c>
      <c r="U45" s="99"/>
      <c r="V45" s="99"/>
      <c r="W45" s="99"/>
      <c r="X45" s="99"/>
      <c r="Y45" s="99">
        <v>573.70000000000005</v>
      </c>
      <c r="Z45" s="100"/>
      <c r="AA45" s="79">
        <f t="shared" si="7"/>
        <v>16728.899999999998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146</v>
      </c>
      <c r="H47" s="99">
        <v>500</v>
      </c>
      <c r="I47" s="99">
        <v>320.60000000000002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2966.6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883.2</v>
      </c>
      <c r="C49" s="88">
        <f t="shared" ref="C49:Z49" si="8">IF(LEN(C$2)&gt;0,SUM(C43:C48),"")</f>
        <v>1122</v>
      </c>
      <c r="D49" s="88">
        <f t="shared" si="8"/>
        <v>1135</v>
      </c>
      <c r="E49" s="88">
        <f t="shared" si="8"/>
        <v>1127</v>
      </c>
      <c r="F49" s="88">
        <f t="shared" si="8"/>
        <v>1122</v>
      </c>
      <c r="G49" s="88">
        <f t="shared" si="8"/>
        <v>658</v>
      </c>
      <c r="H49" s="88">
        <f t="shared" si="8"/>
        <v>500</v>
      </c>
      <c r="I49" s="88">
        <f t="shared" si="8"/>
        <v>320.60000000000002</v>
      </c>
      <c r="J49" s="88">
        <f t="shared" si="8"/>
        <v>556.9</v>
      </c>
      <c r="K49" s="88">
        <f t="shared" si="8"/>
        <v>1049.5999999999999</v>
      </c>
      <c r="L49" s="88">
        <f t="shared" si="8"/>
        <v>1095</v>
      </c>
      <c r="M49" s="88">
        <f t="shared" si="8"/>
        <v>1095</v>
      </c>
      <c r="N49" s="88">
        <f t="shared" si="8"/>
        <v>1095</v>
      </c>
      <c r="O49" s="88">
        <f t="shared" si="8"/>
        <v>1095</v>
      </c>
      <c r="P49" s="88">
        <f t="shared" si="8"/>
        <v>1095</v>
      </c>
      <c r="Q49" s="88">
        <f t="shared" si="8"/>
        <v>1129</v>
      </c>
      <c r="R49" s="88">
        <f t="shared" si="8"/>
        <v>1057.5999999999999</v>
      </c>
      <c r="S49" s="88">
        <f t="shared" si="8"/>
        <v>484.1</v>
      </c>
      <c r="T49" s="88">
        <f t="shared" si="8"/>
        <v>501.8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573.70000000000005</v>
      </c>
      <c r="Z49" s="89" t="str">
        <f t="shared" si="8"/>
        <v/>
      </c>
      <c r="AA49" s="90">
        <f t="shared" si="7"/>
        <v>19695.5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7825.1149999999989</v>
      </c>
      <c r="C52" s="88">
        <f t="shared" si="10"/>
        <v>7247.7170000000006</v>
      </c>
      <c r="D52" s="88">
        <f t="shared" si="10"/>
        <v>7166.8149999999987</v>
      </c>
      <c r="E52" s="88">
        <f t="shared" si="10"/>
        <v>6841.4229999999989</v>
      </c>
      <c r="F52" s="88">
        <f t="shared" si="10"/>
        <v>7010.8969999999999</v>
      </c>
      <c r="G52" s="88">
        <f t="shared" si="10"/>
        <v>6726.9639999999999</v>
      </c>
      <c r="H52" s="88">
        <f t="shared" si="10"/>
        <v>7736.4639999999999</v>
      </c>
      <c r="I52" s="88">
        <f t="shared" si="10"/>
        <v>8681.7960000000003</v>
      </c>
      <c r="J52" s="88">
        <f t="shared" si="10"/>
        <v>9447.659999999998</v>
      </c>
      <c r="K52" s="88">
        <f t="shared" si="10"/>
        <v>10032.973</v>
      </c>
      <c r="L52" s="88">
        <f t="shared" si="10"/>
        <v>10607.490000000002</v>
      </c>
      <c r="M52" s="88">
        <f t="shared" si="10"/>
        <v>10944.995000000001</v>
      </c>
      <c r="N52" s="88">
        <f t="shared" si="10"/>
        <v>11112.288999999999</v>
      </c>
      <c r="O52" s="88">
        <f t="shared" si="10"/>
        <v>11079.14</v>
      </c>
      <c r="P52" s="88">
        <f t="shared" si="10"/>
        <v>10925.127</v>
      </c>
      <c r="Q52" s="88">
        <f t="shared" si="10"/>
        <v>10655.531000000001</v>
      </c>
      <c r="R52" s="88">
        <f t="shared" si="10"/>
        <v>10363.509000000002</v>
      </c>
      <c r="S52" s="88">
        <f t="shared" si="10"/>
        <v>10213.106</v>
      </c>
      <c r="T52" s="88">
        <f t="shared" si="10"/>
        <v>9573.5249999999996</v>
      </c>
      <c r="U52" s="88">
        <f t="shared" si="10"/>
        <v>9294.5889999999999</v>
      </c>
      <c r="V52" s="88">
        <f t="shared" si="10"/>
        <v>9257.8289999999997</v>
      </c>
      <c r="W52" s="88">
        <f t="shared" si="10"/>
        <v>9220.98</v>
      </c>
      <c r="X52" s="88">
        <f t="shared" si="10"/>
        <v>8970.1290000000008</v>
      </c>
      <c r="Y52" s="88">
        <f t="shared" si="10"/>
        <v>8387.7209999999995</v>
      </c>
      <c r="Z52" s="89" t="str">
        <f t="shared" si="10"/>
        <v/>
      </c>
      <c r="AA52" s="104">
        <f>SUM(B52:Z52)</f>
        <v>219323.78399999996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7825.1090000000004</v>
      </c>
      <c r="C4" s="18">
        <v>7247.7629999999999</v>
      </c>
      <c r="D4" s="18">
        <v>7166.799</v>
      </c>
      <c r="E4" s="18">
        <v>6841.4210000000012</v>
      </c>
      <c r="F4" s="18">
        <v>7010.8899999999994</v>
      </c>
      <c r="G4" s="18">
        <v>6726.9179999999988</v>
      </c>
      <c r="H4" s="18">
        <v>7736.4990000000007</v>
      </c>
      <c r="I4" s="18">
        <v>8681.7800000000025</v>
      </c>
      <c r="J4" s="18">
        <v>9447.6540000000023</v>
      </c>
      <c r="K4" s="18">
        <v>10032.997000000003</v>
      </c>
      <c r="L4" s="18">
        <v>10607.489999999998</v>
      </c>
      <c r="M4" s="18">
        <v>10944.995000000001</v>
      </c>
      <c r="N4" s="18">
        <v>11112.289000000002</v>
      </c>
      <c r="O4" s="18">
        <v>11079.139999999998</v>
      </c>
      <c r="P4" s="18">
        <v>10925.127000000002</v>
      </c>
      <c r="Q4" s="18">
        <v>10655.531000000001</v>
      </c>
      <c r="R4" s="18">
        <v>10363.539999999999</v>
      </c>
      <c r="S4" s="18">
        <v>10213.115</v>
      </c>
      <c r="T4" s="18">
        <v>9573.5639999999985</v>
      </c>
      <c r="U4" s="18">
        <v>9294.6189999999988</v>
      </c>
      <c r="V4" s="18">
        <v>9257.8339999999989</v>
      </c>
      <c r="W4" s="18">
        <v>9220.9380000000001</v>
      </c>
      <c r="X4" s="18">
        <v>8970.1730000000007</v>
      </c>
      <c r="Y4" s="18">
        <v>8387.7109999999975</v>
      </c>
      <c r="Z4" s="19"/>
      <c r="AA4" s="20">
        <f>SUM(B4:Z4)</f>
        <v>219323.89600000001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104.82</v>
      </c>
      <c r="C7" s="28">
        <v>104.38</v>
      </c>
      <c r="D7" s="28">
        <v>98.58</v>
      </c>
      <c r="E7" s="28">
        <v>95.22</v>
      </c>
      <c r="F7" s="28">
        <v>93.82</v>
      </c>
      <c r="G7" s="28">
        <v>95</v>
      </c>
      <c r="H7" s="28">
        <v>108.48</v>
      </c>
      <c r="I7" s="28">
        <v>105.68</v>
      </c>
      <c r="J7" s="28">
        <v>96.14</v>
      </c>
      <c r="K7" s="28">
        <v>67.739999999999995</v>
      </c>
      <c r="L7" s="28">
        <v>59.69</v>
      </c>
      <c r="M7" s="28">
        <v>65</v>
      </c>
      <c r="N7" s="28">
        <v>78.760000000000005</v>
      </c>
      <c r="O7" s="28">
        <v>86.4</v>
      </c>
      <c r="P7" s="28">
        <v>96.93</v>
      </c>
      <c r="Q7" s="28">
        <v>85.14</v>
      </c>
      <c r="R7" s="28">
        <v>84.93</v>
      </c>
      <c r="S7" s="28">
        <v>104.97</v>
      </c>
      <c r="T7" s="28">
        <v>116.18</v>
      </c>
      <c r="U7" s="28">
        <v>162.5</v>
      </c>
      <c r="V7" s="28">
        <v>208.04</v>
      </c>
      <c r="W7" s="28">
        <v>157.65</v>
      </c>
      <c r="X7" s="28">
        <v>127.07</v>
      </c>
      <c r="Y7" s="28">
        <v>99.04</v>
      </c>
      <c r="Z7" s="29"/>
      <c r="AA7" s="30">
        <f>IF(SUM(B7:Z7)&lt;&gt;0,AVERAGEIF(B7:Z7,"&lt;&gt;"""),"")</f>
        <v>104.2566666666667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6.6879999999999997</v>
      </c>
      <c r="H14" s="57">
        <v>3.06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3.915</v>
      </c>
      <c r="U14" s="57">
        <v>6.6369999999999996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83.300000000000011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6.6879999999999997</v>
      </c>
      <c r="H16" s="62">
        <f t="shared" si="1"/>
        <v>3.06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3.915</v>
      </c>
      <c r="U16" s="62">
        <f t="shared" si="1"/>
        <v>6.6369999999999996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83.300000000000011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802.13099999999997</v>
      </c>
      <c r="C19" s="72">
        <v>828.10399999999993</v>
      </c>
      <c r="D19" s="72">
        <v>845.36500000000012</v>
      </c>
      <c r="E19" s="72">
        <v>841.37800000000004</v>
      </c>
      <c r="F19" s="72">
        <v>834.35</v>
      </c>
      <c r="G19" s="72">
        <v>841.44399999999985</v>
      </c>
      <c r="H19" s="72">
        <v>841.01200000000017</v>
      </c>
      <c r="I19" s="72">
        <v>827.37900000000002</v>
      </c>
      <c r="J19" s="72">
        <v>821.04</v>
      </c>
      <c r="K19" s="72">
        <v>845.27200000000005</v>
      </c>
      <c r="L19" s="72">
        <v>848.84799999999996</v>
      </c>
      <c r="M19" s="72">
        <v>921.93700000000001</v>
      </c>
      <c r="N19" s="72">
        <v>855.81500000000005</v>
      </c>
      <c r="O19" s="72">
        <v>807.0390000000001</v>
      </c>
      <c r="P19" s="72">
        <v>781.43799999999987</v>
      </c>
      <c r="Q19" s="72">
        <v>765.13199999999983</v>
      </c>
      <c r="R19" s="72">
        <v>754.75800000000004</v>
      </c>
      <c r="S19" s="72">
        <v>753.38800000000003</v>
      </c>
      <c r="T19" s="72">
        <v>738.08199999999999</v>
      </c>
      <c r="U19" s="72">
        <v>727.30600000000004</v>
      </c>
      <c r="V19" s="72">
        <v>728.17199999999991</v>
      </c>
      <c r="W19" s="72">
        <v>726.20799999999997</v>
      </c>
      <c r="X19" s="72">
        <v>734.80200000000002</v>
      </c>
      <c r="Y19" s="72">
        <v>845.46900000000005</v>
      </c>
      <c r="Z19" s="73"/>
      <c r="AA19" s="74">
        <f t="shared" ref="AA19:AA25" si="2">SUM(B19:Z19)</f>
        <v>19315.869000000002</v>
      </c>
    </row>
    <row r="20" spans="1:27" ht="24.95" customHeight="1" x14ac:dyDescent="0.2">
      <c r="A20" s="75" t="s">
        <v>15</v>
      </c>
      <c r="B20" s="76">
        <v>1499.8549999999998</v>
      </c>
      <c r="C20" s="77">
        <v>1471.6949999999997</v>
      </c>
      <c r="D20" s="77">
        <v>1463.933</v>
      </c>
      <c r="E20" s="77">
        <v>1455.6659999999999</v>
      </c>
      <c r="F20" s="77">
        <v>1491.463</v>
      </c>
      <c r="G20" s="77">
        <v>1601.3340000000001</v>
      </c>
      <c r="H20" s="77">
        <v>1826.6080000000002</v>
      </c>
      <c r="I20" s="77">
        <v>2014.6190000000001</v>
      </c>
      <c r="J20" s="77">
        <v>2121.2049999999999</v>
      </c>
      <c r="K20" s="77">
        <v>2146.89</v>
      </c>
      <c r="L20" s="77">
        <v>2163.951</v>
      </c>
      <c r="M20" s="77">
        <v>2190.6940000000004</v>
      </c>
      <c r="N20" s="77">
        <v>2215.8290000000002</v>
      </c>
      <c r="O20" s="77">
        <v>2198.9129999999996</v>
      </c>
      <c r="P20" s="77">
        <v>2156.395</v>
      </c>
      <c r="Q20" s="77">
        <v>2119.6959999999999</v>
      </c>
      <c r="R20" s="77">
        <v>2096.3450000000003</v>
      </c>
      <c r="S20" s="77">
        <v>2024.8489999999997</v>
      </c>
      <c r="T20" s="77">
        <v>1946.9549999999999</v>
      </c>
      <c r="U20" s="77">
        <v>1868.0639999999999</v>
      </c>
      <c r="V20" s="77">
        <v>1760.7710000000002</v>
      </c>
      <c r="W20" s="77">
        <v>1607.231</v>
      </c>
      <c r="X20" s="77">
        <v>1533.5349999999999</v>
      </c>
      <c r="Y20" s="77">
        <v>1487.5549999999998</v>
      </c>
      <c r="Z20" s="78"/>
      <c r="AA20" s="79">
        <f t="shared" si="2"/>
        <v>44464.050999999999</v>
      </c>
    </row>
    <row r="21" spans="1:27" ht="24.95" customHeight="1" x14ac:dyDescent="0.2">
      <c r="A21" s="75" t="s">
        <v>16</v>
      </c>
      <c r="B21" s="80">
        <v>4381.2230000000009</v>
      </c>
      <c r="C21" s="81">
        <v>4105.9639999999999</v>
      </c>
      <c r="D21" s="81">
        <v>3862.8009999999999</v>
      </c>
      <c r="E21" s="81">
        <v>3705.4769999999994</v>
      </c>
      <c r="F21" s="81">
        <v>3681.6769999999997</v>
      </c>
      <c r="G21" s="81">
        <v>3659.9519999999998</v>
      </c>
      <c r="H21" s="81">
        <v>3914.2189999999996</v>
      </c>
      <c r="I21" s="81">
        <v>4431.8819999999996</v>
      </c>
      <c r="J21" s="81">
        <v>4997.4090000000006</v>
      </c>
      <c r="K21" s="81">
        <v>5403.3350000000009</v>
      </c>
      <c r="L21" s="81">
        <v>5678.3080000000009</v>
      </c>
      <c r="M21" s="81">
        <v>5962.6089999999995</v>
      </c>
      <c r="N21" s="81">
        <v>6218.1450000000004</v>
      </c>
      <c r="O21" s="81">
        <v>6266.6880000000001</v>
      </c>
      <c r="P21" s="81">
        <v>6130.2939999999999</v>
      </c>
      <c r="Q21" s="81">
        <v>6007.2030000000004</v>
      </c>
      <c r="R21" s="81">
        <v>5910.4370000000008</v>
      </c>
      <c r="S21" s="81">
        <v>5820.5780000000013</v>
      </c>
      <c r="T21" s="81">
        <v>5678.4120000000003</v>
      </c>
      <c r="U21" s="81">
        <v>5558.0120000000006</v>
      </c>
      <c r="V21" s="81">
        <v>5562.991</v>
      </c>
      <c r="W21" s="81">
        <v>5419.0990000000002</v>
      </c>
      <c r="X21" s="81">
        <v>5102.8360000000002</v>
      </c>
      <c r="Y21" s="81">
        <v>4645.6870000000008</v>
      </c>
      <c r="Z21" s="78"/>
      <c r="AA21" s="79">
        <f t="shared" si="2"/>
        <v>122105.238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107.755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217.755</v>
      </c>
    </row>
    <row r="23" spans="1:27" ht="24.95" customHeight="1" x14ac:dyDescent="0.2">
      <c r="A23" s="85" t="s">
        <v>18</v>
      </c>
      <c r="B23" s="77">
        <v>117.5</v>
      </c>
      <c r="C23" s="77">
        <v>104</v>
      </c>
      <c r="D23" s="77">
        <v>102</v>
      </c>
      <c r="E23" s="77">
        <v>97.5</v>
      </c>
      <c r="F23" s="77">
        <v>95</v>
      </c>
      <c r="G23" s="77">
        <v>109.5</v>
      </c>
      <c r="H23" s="77">
        <v>129</v>
      </c>
      <c r="I23" s="77">
        <v>131</v>
      </c>
      <c r="J23" s="77">
        <v>113</v>
      </c>
      <c r="K23" s="77">
        <v>110.5</v>
      </c>
      <c r="L23" s="77">
        <v>105</v>
      </c>
      <c r="M23" s="77">
        <v>107</v>
      </c>
      <c r="N23" s="77">
        <v>114.5</v>
      </c>
      <c r="O23" s="77">
        <v>111.5</v>
      </c>
      <c r="P23" s="77">
        <v>118</v>
      </c>
      <c r="Q23" s="77">
        <v>130.5</v>
      </c>
      <c r="R23" s="77">
        <v>150</v>
      </c>
      <c r="S23" s="77">
        <v>164</v>
      </c>
      <c r="T23" s="77">
        <v>187</v>
      </c>
      <c r="U23" s="77">
        <v>187.5</v>
      </c>
      <c r="V23" s="77">
        <v>182</v>
      </c>
      <c r="W23" s="77">
        <v>174.5</v>
      </c>
      <c r="X23" s="77">
        <v>174</v>
      </c>
      <c r="Y23" s="77">
        <v>136</v>
      </c>
      <c r="Z23" s="77"/>
      <c r="AA23" s="79">
        <f t="shared" si="2"/>
        <v>3150.5</v>
      </c>
    </row>
    <row r="24" spans="1:27" ht="24.95" customHeight="1" x14ac:dyDescent="0.2">
      <c r="A24" s="85" t="s">
        <v>19</v>
      </c>
      <c r="B24" s="77">
        <v>426.99999999999994</v>
      </c>
      <c r="C24" s="77">
        <v>405</v>
      </c>
      <c r="D24" s="77">
        <v>393</v>
      </c>
      <c r="E24" s="77">
        <v>384</v>
      </c>
      <c r="F24" s="77">
        <v>389</v>
      </c>
      <c r="G24" s="77">
        <v>404.00000000000006</v>
      </c>
      <c r="H24" s="77">
        <v>458.99999999999994</v>
      </c>
      <c r="I24" s="77">
        <v>532.99999999999989</v>
      </c>
      <c r="J24" s="77">
        <v>567.00000000000011</v>
      </c>
      <c r="K24" s="77">
        <v>591</v>
      </c>
      <c r="L24" s="77">
        <v>617.00000000000011</v>
      </c>
      <c r="M24" s="77">
        <v>626.99999999999989</v>
      </c>
      <c r="N24" s="77">
        <v>639</v>
      </c>
      <c r="O24" s="77">
        <v>625.00000000000011</v>
      </c>
      <c r="P24" s="77">
        <v>607</v>
      </c>
      <c r="Q24" s="77">
        <v>599</v>
      </c>
      <c r="R24" s="77">
        <v>606</v>
      </c>
      <c r="S24" s="77">
        <v>617.00000000000011</v>
      </c>
      <c r="T24" s="77">
        <v>619</v>
      </c>
      <c r="U24" s="77">
        <v>610.99999999999989</v>
      </c>
      <c r="V24" s="77">
        <v>600</v>
      </c>
      <c r="W24" s="77">
        <v>569</v>
      </c>
      <c r="X24" s="77">
        <v>518</v>
      </c>
      <c r="Y24" s="77">
        <v>460</v>
      </c>
      <c r="Z24" s="77"/>
      <c r="AA24" s="79">
        <f t="shared" si="2"/>
        <v>12866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7227.7090000000007</v>
      </c>
      <c r="C26" s="88">
        <f t="shared" ref="C26:Z26" si="3">IF(LEN(C$2)&gt;0,SUM(C19:C25),"")</f>
        <v>6914.762999999999</v>
      </c>
      <c r="D26" s="88">
        <f t="shared" si="3"/>
        <v>6667.0990000000002</v>
      </c>
      <c r="E26" s="88">
        <f t="shared" si="3"/>
        <v>6484.0209999999988</v>
      </c>
      <c r="F26" s="88">
        <f t="shared" si="3"/>
        <v>6491.49</v>
      </c>
      <c r="G26" s="88">
        <f t="shared" si="3"/>
        <v>6616.23</v>
      </c>
      <c r="H26" s="88">
        <f t="shared" si="3"/>
        <v>7169.8389999999999</v>
      </c>
      <c r="I26" s="88">
        <f t="shared" si="3"/>
        <v>7937.8799999999992</v>
      </c>
      <c r="J26" s="88">
        <f t="shared" si="3"/>
        <v>8619.6540000000005</v>
      </c>
      <c r="K26" s="88">
        <f t="shared" si="3"/>
        <v>9096.9970000000012</v>
      </c>
      <c r="L26" s="88">
        <f t="shared" si="3"/>
        <v>9523.107</v>
      </c>
      <c r="M26" s="88">
        <f t="shared" si="3"/>
        <v>9916.994999999999</v>
      </c>
      <c r="N26" s="88">
        <f t="shared" si="3"/>
        <v>10043.289000000001</v>
      </c>
      <c r="O26" s="88">
        <f t="shared" si="3"/>
        <v>10009.14</v>
      </c>
      <c r="P26" s="88">
        <f t="shared" si="3"/>
        <v>9793.1270000000004</v>
      </c>
      <c r="Q26" s="88">
        <f t="shared" si="3"/>
        <v>9621.530999999999</v>
      </c>
      <c r="R26" s="88">
        <f t="shared" si="3"/>
        <v>9517.5400000000009</v>
      </c>
      <c r="S26" s="88">
        <f t="shared" si="3"/>
        <v>9379.8150000000005</v>
      </c>
      <c r="T26" s="88">
        <f t="shared" si="3"/>
        <v>9169.4490000000005</v>
      </c>
      <c r="U26" s="88">
        <f t="shared" si="3"/>
        <v>8951.8820000000014</v>
      </c>
      <c r="V26" s="88">
        <f t="shared" si="3"/>
        <v>8833.9340000000011</v>
      </c>
      <c r="W26" s="88">
        <f t="shared" si="3"/>
        <v>8496.0380000000005</v>
      </c>
      <c r="X26" s="88">
        <f t="shared" si="3"/>
        <v>8063.1730000000007</v>
      </c>
      <c r="Y26" s="88">
        <f t="shared" si="3"/>
        <v>7574.7110000000011</v>
      </c>
      <c r="Z26" s="89" t="str">
        <f t="shared" si="3"/>
        <v/>
      </c>
      <c r="AA26" s="90">
        <f>SUM(AA19:AA25)</f>
        <v>202119.413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728.5</v>
      </c>
      <c r="C29" s="72">
        <v>691</v>
      </c>
      <c r="D29" s="72">
        <v>677</v>
      </c>
      <c r="E29" s="72">
        <v>663.5</v>
      </c>
      <c r="F29" s="72">
        <v>666</v>
      </c>
      <c r="G29" s="72">
        <v>695.5</v>
      </c>
      <c r="H29" s="72">
        <v>772</v>
      </c>
      <c r="I29" s="72">
        <v>848</v>
      </c>
      <c r="J29" s="72">
        <v>919</v>
      </c>
      <c r="K29" s="72">
        <v>940.5</v>
      </c>
      <c r="L29" s="72">
        <v>961</v>
      </c>
      <c r="M29" s="72">
        <v>973</v>
      </c>
      <c r="N29" s="72">
        <v>992.5</v>
      </c>
      <c r="O29" s="72">
        <v>975.5</v>
      </c>
      <c r="P29" s="72">
        <v>964</v>
      </c>
      <c r="Q29" s="72">
        <v>968.5</v>
      </c>
      <c r="R29" s="72">
        <v>950</v>
      </c>
      <c r="S29" s="72">
        <v>975</v>
      </c>
      <c r="T29" s="72">
        <v>988</v>
      </c>
      <c r="U29" s="72">
        <v>980.5</v>
      </c>
      <c r="V29" s="72">
        <v>964</v>
      </c>
      <c r="W29" s="72">
        <v>925.5</v>
      </c>
      <c r="X29" s="72">
        <v>874</v>
      </c>
      <c r="Y29" s="72">
        <v>778</v>
      </c>
      <c r="Z29" s="73"/>
      <c r="AA29" s="74">
        <f>SUM(B29:Z29)</f>
        <v>20870.5</v>
      </c>
    </row>
    <row r="30" spans="1:27" ht="24.95" customHeight="1" x14ac:dyDescent="0.2">
      <c r="A30" s="75" t="s">
        <v>24</v>
      </c>
      <c r="B30" s="76">
        <v>6664.2089999999998</v>
      </c>
      <c r="C30" s="77">
        <v>6334.7629999999999</v>
      </c>
      <c r="D30" s="77">
        <v>6101.0990000000002</v>
      </c>
      <c r="E30" s="77">
        <v>5931.5209999999997</v>
      </c>
      <c r="F30" s="77">
        <v>5936.49</v>
      </c>
      <c r="G30" s="77">
        <v>6031.4179999999997</v>
      </c>
      <c r="H30" s="77">
        <v>6537.8990000000003</v>
      </c>
      <c r="I30" s="77">
        <v>7190.88</v>
      </c>
      <c r="J30" s="77">
        <v>8028.6540000000005</v>
      </c>
      <c r="K30" s="77">
        <v>8592.4969999999994</v>
      </c>
      <c r="L30" s="77">
        <v>9146.49</v>
      </c>
      <c r="M30" s="77">
        <v>9471.9950000000008</v>
      </c>
      <c r="N30" s="77">
        <v>9619.7890000000007</v>
      </c>
      <c r="O30" s="77">
        <v>9603.64</v>
      </c>
      <c r="P30" s="77">
        <v>9461.1270000000004</v>
      </c>
      <c r="Q30" s="77">
        <v>9187.0310000000009</v>
      </c>
      <c r="R30" s="77">
        <v>8913.5400000000009</v>
      </c>
      <c r="S30" s="77">
        <v>8785.8150000000005</v>
      </c>
      <c r="T30" s="77">
        <v>8460.3639999999996</v>
      </c>
      <c r="U30" s="77">
        <v>8213.0190000000002</v>
      </c>
      <c r="V30" s="77">
        <v>8123.9340000000002</v>
      </c>
      <c r="W30" s="77">
        <v>7768.5379999999996</v>
      </c>
      <c r="X30" s="77">
        <v>7505.1729999999998</v>
      </c>
      <c r="Y30" s="77">
        <v>7109.7110000000002</v>
      </c>
      <c r="Z30" s="78"/>
      <c r="AA30" s="79">
        <f>SUM(B30:Z30)</f>
        <v>188719.59600000002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7392.7089999999998</v>
      </c>
      <c r="C32" s="62">
        <f t="shared" ref="C32:Z32" si="4">IF(LEN(C$2)&gt;0,SUM(C29:C31),"")</f>
        <v>7025.7629999999999</v>
      </c>
      <c r="D32" s="62">
        <f t="shared" si="4"/>
        <v>6778.0990000000002</v>
      </c>
      <c r="E32" s="62">
        <f t="shared" si="4"/>
        <v>6595.0209999999997</v>
      </c>
      <c r="F32" s="62">
        <f t="shared" si="4"/>
        <v>6602.49</v>
      </c>
      <c r="G32" s="62">
        <f t="shared" si="4"/>
        <v>6726.9179999999997</v>
      </c>
      <c r="H32" s="62">
        <f t="shared" si="4"/>
        <v>7309.8990000000003</v>
      </c>
      <c r="I32" s="62">
        <f t="shared" si="4"/>
        <v>8038.88</v>
      </c>
      <c r="J32" s="62">
        <f t="shared" si="4"/>
        <v>8947.6540000000005</v>
      </c>
      <c r="K32" s="62">
        <f t="shared" si="4"/>
        <v>9532.9969999999994</v>
      </c>
      <c r="L32" s="62">
        <f t="shared" si="4"/>
        <v>10107.49</v>
      </c>
      <c r="M32" s="62">
        <f t="shared" si="4"/>
        <v>10444.995000000001</v>
      </c>
      <c r="N32" s="62">
        <f t="shared" si="4"/>
        <v>10612.289000000001</v>
      </c>
      <c r="O32" s="62">
        <f t="shared" si="4"/>
        <v>10579.14</v>
      </c>
      <c r="P32" s="62">
        <f t="shared" si="4"/>
        <v>10425.127</v>
      </c>
      <c r="Q32" s="62">
        <f t="shared" si="4"/>
        <v>10155.531000000001</v>
      </c>
      <c r="R32" s="62">
        <f t="shared" si="4"/>
        <v>9863.5400000000009</v>
      </c>
      <c r="S32" s="62">
        <f t="shared" si="4"/>
        <v>9760.8150000000005</v>
      </c>
      <c r="T32" s="62">
        <f t="shared" si="4"/>
        <v>9448.3639999999996</v>
      </c>
      <c r="U32" s="62">
        <f t="shared" si="4"/>
        <v>9193.5190000000002</v>
      </c>
      <c r="V32" s="62">
        <f t="shared" si="4"/>
        <v>9087.9340000000011</v>
      </c>
      <c r="W32" s="62">
        <f t="shared" si="4"/>
        <v>8694.0380000000005</v>
      </c>
      <c r="X32" s="62">
        <f t="shared" si="4"/>
        <v>8379.1729999999989</v>
      </c>
      <c r="Y32" s="62">
        <f t="shared" si="4"/>
        <v>7887.7110000000002</v>
      </c>
      <c r="Z32" s="63" t="str">
        <f t="shared" si="4"/>
        <v/>
      </c>
      <c r="AA32" s="64">
        <f>SUM(AA29:AA31)</f>
        <v>209590.09600000002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80</v>
      </c>
      <c r="C35" s="95">
        <v>54</v>
      </c>
      <c r="D35" s="95">
        <v>54</v>
      </c>
      <c r="E35" s="95">
        <v>54</v>
      </c>
      <c r="F35" s="95">
        <v>54</v>
      </c>
      <c r="G35" s="95">
        <v>54</v>
      </c>
      <c r="H35" s="95">
        <v>87</v>
      </c>
      <c r="I35" s="95">
        <v>51</v>
      </c>
      <c r="J35" s="95">
        <v>226</v>
      </c>
      <c r="K35" s="95">
        <v>260</v>
      </c>
      <c r="L35" s="95">
        <v>265</v>
      </c>
      <c r="M35" s="95">
        <v>265</v>
      </c>
      <c r="N35" s="95">
        <v>265</v>
      </c>
      <c r="O35" s="95">
        <v>265</v>
      </c>
      <c r="P35" s="95">
        <v>265</v>
      </c>
      <c r="Q35" s="95">
        <v>265</v>
      </c>
      <c r="R35" s="95">
        <v>114</v>
      </c>
      <c r="S35" s="95">
        <v>149</v>
      </c>
      <c r="T35" s="95">
        <v>47</v>
      </c>
      <c r="U35" s="95">
        <v>45</v>
      </c>
      <c r="V35" s="95">
        <v>45</v>
      </c>
      <c r="W35" s="95">
        <v>47</v>
      </c>
      <c r="X35" s="95">
        <v>140</v>
      </c>
      <c r="Y35" s="95">
        <v>134</v>
      </c>
      <c r="Z35" s="96"/>
      <c r="AA35" s="74">
        <f t="shared" ref="AA35:AA40" si="5">SUM(B35:Z35)</f>
        <v>3285</v>
      </c>
    </row>
    <row r="36" spans="1:27" ht="24.95" customHeight="1" x14ac:dyDescent="0.2">
      <c r="A36" s="97" t="s">
        <v>42</v>
      </c>
      <c r="B36" s="98">
        <v>78</v>
      </c>
      <c r="C36" s="99">
        <v>50</v>
      </c>
      <c r="D36" s="99">
        <v>50</v>
      </c>
      <c r="E36" s="99">
        <v>50</v>
      </c>
      <c r="F36" s="99">
        <v>50</v>
      </c>
      <c r="G36" s="99">
        <v>50</v>
      </c>
      <c r="H36" s="99">
        <v>50</v>
      </c>
      <c r="I36" s="99">
        <v>50</v>
      </c>
      <c r="J36" s="99">
        <v>102</v>
      </c>
      <c r="K36" s="99">
        <v>176</v>
      </c>
      <c r="L36" s="99">
        <v>189</v>
      </c>
      <c r="M36" s="99">
        <v>188</v>
      </c>
      <c r="N36" s="99">
        <v>229</v>
      </c>
      <c r="O36" s="99">
        <v>230</v>
      </c>
      <c r="P36" s="99">
        <v>317</v>
      </c>
      <c r="Q36" s="99">
        <v>269</v>
      </c>
      <c r="R36" s="99">
        <v>232</v>
      </c>
      <c r="S36" s="99">
        <v>232</v>
      </c>
      <c r="T36" s="99">
        <v>228</v>
      </c>
      <c r="U36" s="99">
        <v>190</v>
      </c>
      <c r="V36" s="99">
        <v>202</v>
      </c>
      <c r="W36" s="99">
        <v>144</v>
      </c>
      <c r="X36" s="99">
        <v>169</v>
      </c>
      <c r="Y36" s="99">
        <v>172</v>
      </c>
      <c r="Z36" s="100"/>
      <c r="AA36" s="79">
        <f t="shared" si="5"/>
        <v>3697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426.6</v>
      </c>
      <c r="I37" s="99">
        <v>642.9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101.1</v>
      </c>
      <c r="V37" s="99">
        <v>169.9</v>
      </c>
      <c r="W37" s="99">
        <v>526.9</v>
      </c>
      <c r="X37" s="99">
        <v>591</v>
      </c>
      <c r="Y37" s="99"/>
      <c r="Z37" s="100"/>
      <c r="AA37" s="79">
        <f t="shared" si="5"/>
        <v>2458.4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130.38300000000001</v>
      </c>
      <c r="M38" s="99">
        <v>75</v>
      </c>
      <c r="N38" s="99">
        <v>75</v>
      </c>
      <c r="O38" s="99">
        <v>75</v>
      </c>
      <c r="P38" s="99">
        <v>50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405.38300000000004</v>
      </c>
    </row>
    <row r="39" spans="1:27" ht="24.95" customHeight="1" x14ac:dyDescent="0.2">
      <c r="A39" s="97" t="s">
        <v>45</v>
      </c>
      <c r="B39" s="98">
        <v>432.4</v>
      </c>
      <c r="C39" s="99">
        <v>222</v>
      </c>
      <c r="D39" s="99">
        <v>388.7</v>
      </c>
      <c r="E39" s="99">
        <v>246.4</v>
      </c>
      <c r="F39" s="99">
        <v>408.4</v>
      </c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452.3</v>
      </c>
      <c r="T39" s="99">
        <v>125.2</v>
      </c>
      <c r="U39" s="99"/>
      <c r="V39" s="99"/>
      <c r="W39" s="99"/>
      <c r="X39" s="99"/>
      <c r="Y39" s="99">
        <v>500</v>
      </c>
      <c r="Z39" s="100"/>
      <c r="AA39" s="79">
        <f t="shared" si="5"/>
        <v>7275.4</v>
      </c>
    </row>
    <row r="40" spans="1:27" ht="30" customHeight="1" thickBot="1" x14ac:dyDescent="0.25">
      <c r="A40" s="86" t="s">
        <v>46</v>
      </c>
      <c r="B40" s="87">
        <f>IF(LEN(B$2)&gt;0,SUM(B35:B39),"")</f>
        <v>590.4</v>
      </c>
      <c r="C40" s="88">
        <f t="shared" ref="C40:Z40" si="6">IF(LEN(C$2)&gt;0,SUM(C35:C39),"")</f>
        <v>326</v>
      </c>
      <c r="D40" s="88">
        <f t="shared" si="6"/>
        <v>492.7</v>
      </c>
      <c r="E40" s="88">
        <f t="shared" si="6"/>
        <v>350.4</v>
      </c>
      <c r="F40" s="88">
        <f t="shared" si="6"/>
        <v>512.4</v>
      </c>
      <c r="G40" s="88">
        <f t="shared" si="6"/>
        <v>104</v>
      </c>
      <c r="H40" s="88">
        <f t="shared" si="6"/>
        <v>563.6</v>
      </c>
      <c r="I40" s="88">
        <f t="shared" si="6"/>
        <v>743.9</v>
      </c>
      <c r="J40" s="88">
        <f t="shared" si="6"/>
        <v>828</v>
      </c>
      <c r="K40" s="88">
        <f t="shared" si="6"/>
        <v>936</v>
      </c>
      <c r="L40" s="88">
        <f t="shared" si="6"/>
        <v>1084.383</v>
      </c>
      <c r="M40" s="88">
        <f t="shared" si="6"/>
        <v>1028</v>
      </c>
      <c r="N40" s="88">
        <f t="shared" si="6"/>
        <v>1069</v>
      </c>
      <c r="O40" s="88">
        <f t="shared" si="6"/>
        <v>1070</v>
      </c>
      <c r="P40" s="88">
        <f t="shared" si="6"/>
        <v>1132</v>
      </c>
      <c r="Q40" s="88">
        <f t="shared" si="6"/>
        <v>1034</v>
      </c>
      <c r="R40" s="88">
        <f t="shared" si="6"/>
        <v>846</v>
      </c>
      <c r="S40" s="88">
        <f t="shared" si="6"/>
        <v>833.3</v>
      </c>
      <c r="T40" s="88">
        <f t="shared" si="6"/>
        <v>400.2</v>
      </c>
      <c r="U40" s="88">
        <f t="shared" si="6"/>
        <v>336.1</v>
      </c>
      <c r="V40" s="88">
        <f t="shared" si="6"/>
        <v>416.9</v>
      </c>
      <c r="W40" s="88">
        <f t="shared" si="6"/>
        <v>717.9</v>
      </c>
      <c r="X40" s="88">
        <f t="shared" si="6"/>
        <v>900</v>
      </c>
      <c r="Y40" s="88">
        <f t="shared" si="6"/>
        <v>806</v>
      </c>
      <c r="Z40" s="89" t="str">
        <f t="shared" si="6"/>
        <v/>
      </c>
      <c r="AA40" s="90">
        <f t="shared" si="5"/>
        <v>17121.182999999997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426.6</v>
      </c>
      <c r="I45" s="99">
        <v>642.9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101.1</v>
      </c>
      <c r="V45" s="99">
        <v>169.9</v>
      </c>
      <c r="W45" s="99">
        <v>526.9</v>
      </c>
      <c r="X45" s="99">
        <v>591</v>
      </c>
      <c r="Y45" s="99"/>
      <c r="Z45" s="100"/>
      <c r="AA45" s="79">
        <f t="shared" si="7"/>
        <v>2458.4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432.4</v>
      </c>
      <c r="C47" s="99">
        <v>222</v>
      </c>
      <c r="D47" s="99">
        <v>388.7</v>
      </c>
      <c r="E47" s="99">
        <v>246.4</v>
      </c>
      <c r="F47" s="99">
        <v>408.4</v>
      </c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452.3</v>
      </c>
      <c r="T47" s="99">
        <v>125.2</v>
      </c>
      <c r="U47" s="99"/>
      <c r="V47" s="99"/>
      <c r="W47" s="99"/>
      <c r="X47" s="99"/>
      <c r="Y47" s="99">
        <v>500</v>
      </c>
      <c r="Z47" s="100"/>
      <c r="AA47" s="79">
        <f t="shared" si="7"/>
        <v>7275.4</v>
      </c>
    </row>
    <row r="48" spans="1:27" ht="24.95" customHeight="1" x14ac:dyDescent="0.2">
      <c r="A48" s="85" t="s">
        <v>48</v>
      </c>
      <c r="B48" s="98">
        <v>135</v>
      </c>
      <c r="C48" s="99">
        <v>142</v>
      </c>
      <c r="D48" s="99">
        <v>126</v>
      </c>
      <c r="E48" s="99">
        <v>113</v>
      </c>
      <c r="F48" s="99">
        <v>115</v>
      </c>
      <c r="G48" s="99">
        <v>126</v>
      </c>
      <c r="H48" s="99">
        <v>143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141</v>
      </c>
      <c r="Z48" s="100"/>
      <c r="AA48" s="79">
        <f t="shared" si="7"/>
        <v>3441</v>
      </c>
    </row>
    <row r="49" spans="1:27" ht="30" customHeight="1" thickBot="1" x14ac:dyDescent="0.25">
      <c r="A49" s="86" t="s">
        <v>49</v>
      </c>
      <c r="B49" s="87">
        <f>IF(LEN(B$2)&gt;0,SUM(B43:B48),"")</f>
        <v>567.4</v>
      </c>
      <c r="C49" s="88">
        <f t="shared" ref="C49:Z49" si="8">IF(LEN(C$2)&gt;0,SUM(C43:C48),"")</f>
        <v>364</v>
      </c>
      <c r="D49" s="88">
        <f t="shared" si="8"/>
        <v>514.70000000000005</v>
      </c>
      <c r="E49" s="88">
        <f t="shared" si="8"/>
        <v>359.4</v>
      </c>
      <c r="F49" s="88">
        <f t="shared" si="8"/>
        <v>523.4</v>
      </c>
      <c r="G49" s="88">
        <f t="shared" si="8"/>
        <v>126</v>
      </c>
      <c r="H49" s="88">
        <f t="shared" si="8"/>
        <v>569.6</v>
      </c>
      <c r="I49" s="88">
        <f t="shared" si="8"/>
        <v>792.9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602.29999999999995</v>
      </c>
      <c r="T49" s="88">
        <f t="shared" si="8"/>
        <v>275.2</v>
      </c>
      <c r="U49" s="88">
        <f t="shared" si="8"/>
        <v>251.1</v>
      </c>
      <c r="V49" s="88">
        <f t="shared" si="8"/>
        <v>319.89999999999998</v>
      </c>
      <c r="W49" s="88">
        <f t="shared" si="8"/>
        <v>676.9</v>
      </c>
      <c r="X49" s="88">
        <f t="shared" si="8"/>
        <v>741</v>
      </c>
      <c r="Y49" s="88">
        <f t="shared" si="8"/>
        <v>641</v>
      </c>
      <c r="Z49" s="89" t="str">
        <f t="shared" si="8"/>
        <v/>
      </c>
      <c r="AA49" s="90">
        <f t="shared" si="7"/>
        <v>13174.8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7825.1090000000004</v>
      </c>
      <c r="C52" s="88">
        <f t="shared" ref="C52:Z52" si="10">IF(LEN(C$2)&gt;0,SUM(C10:C15)+C26+C40,"")</f>
        <v>7247.762999999999</v>
      </c>
      <c r="D52" s="88">
        <f t="shared" si="10"/>
        <v>7166.799</v>
      </c>
      <c r="E52" s="88">
        <f t="shared" si="10"/>
        <v>6841.4209999999985</v>
      </c>
      <c r="F52" s="88">
        <f t="shared" si="10"/>
        <v>7010.8899999999994</v>
      </c>
      <c r="G52" s="88">
        <f t="shared" si="10"/>
        <v>6726.9179999999997</v>
      </c>
      <c r="H52" s="88">
        <f t="shared" si="10"/>
        <v>7736.4990000000007</v>
      </c>
      <c r="I52" s="88">
        <f t="shared" si="10"/>
        <v>8681.7799999999988</v>
      </c>
      <c r="J52" s="88">
        <f t="shared" si="10"/>
        <v>9447.6540000000005</v>
      </c>
      <c r="K52" s="88">
        <f t="shared" si="10"/>
        <v>10032.997000000001</v>
      </c>
      <c r="L52" s="88">
        <f t="shared" si="10"/>
        <v>10607.49</v>
      </c>
      <c r="M52" s="88">
        <f t="shared" si="10"/>
        <v>10944.994999999999</v>
      </c>
      <c r="N52" s="88">
        <f t="shared" si="10"/>
        <v>11112.289000000001</v>
      </c>
      <c r="O52" s="88">
        <f t="shared" si="10"/>
        <v>11079.14</v>
      </c>
      <c r="P52" s="88">
        <f t="shared" si="10"/>
        <v>10925.127</v>
      </c>
      <c r="Q52" s="88">
        <f t="shared" si="10"/>
        <v>10655.530999999999</v>
      </c>
      <c r="R52" s="88">
        <f t="shared" si="10"/>
        <v>10363.540000000001</v>
      </c>
      <c r="S52" s="88">
        <f t="shared" si="10"/>
        <v>10213.115</v>
      </c>
      <c r="T52" s="88">
        <f t="shared" si="10"/>
        <v>9573.5640000000021</v>
      </c>
      <c r="U52" s="88">
        <f t="shared" si="10"/>
        <v>9294.6190000000024</v>
      </c>
      <c r="V52" s="88">
        <f t="shared" si="10"/>
        <v>9257.8340000000007</v>
      </c>
      <c r="W52" s="88">
        <f t="shared" si="10"/>
        <v>9220.9380000000001</v>
      </c>
      <c r="X52" s="88">
        <f t="shared" si="10"/>
        <v>8970.1730000000007</v>
      </c>
      <c r="Y52" s="88">
        <f t="shared" si="10"/>
        <v>8387.7110000000011</v>
      </c>
      <c r="Z52" s="89" t="str">
        <f t="shared" si="10"/>
        <v/>
      </c>
      <c r="AA52" s="104">
        <f>SUM(B52:Z52)</f>
        <v>219323.89600000004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-450.80000000000007</v>
      </c>
      <c r="C4" s="18">
        <v>-900</v>
      </c>
      <c r="D4" s="18">
        <v>-746.3</v>
      </c>
      <c r="E4" s="18">
        <v>-880.6</v>
      </c>
      <c r="F4" s="18">
        <v>-713.6</v>
      </c>
      <c r="G4" s="18">
        <v>-658</v>
      </c>
      <c r="H4" s="18">
        <v>-73.399999999999977</v>
      </c>
      <c r="I4" s="18">
        <v>322.29999999999995</v>
      </c>
      <c r="J4" s="18">
        <v>-56.899999999999977</v>
      </c>
      <c r="K4" s="18">
        <v>-549.59999999999991</v>
      </c>
      <c r="L4" s="18">
        <v>-595</v>
      </c>
      <c r="M4" s="18">
        <v>-595</v>
      </c>
      <c r="N4" s="18">
        <v>-595</v>
      </c>
      <c r="O4" s="18">
        <v>-595</v>
      </c>
      <c r="P4" s="18">
        <v>-595</v>
      </c>
      <c r="Q4" s="18">
        <v>-629</v>
      </c>
      <c r="R4" s="18">
        <v>-557.59999999999991</v>
      </c>
      <c r="S4" s="18">
        <v>-31.800000000000011</v>
      </c>
      <c r="T4" s="18">
        <v>-376.6</v>
      </c>
      <c r="U4" s="18">
        <v>-398.9</v>
      </c>
      <c r="V4" s="18">
        <v>-330.1</v>
      </c>
      <c r="W4" s="18">
        <v>26.899999999999977</v>
      </c>
      <c r="X4" s="18">
        <v>91</v>
      </c>
      <c r="Y4" s="18">
        <v>-73.700000000000045</v>
      </c>
      <c r="Z4" s="19"/>
      <c r="AA4" s="111">
        <f>SUM(B4:Z4)</f>
        <v>-9961.7000000000007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104.82</v>
      </c>
      <c r="C7" s="117">
        <v>104.38</v>
      </c>
      <c r="D7" s="117">
        <v>98.58</v>
      </c>
      <c r="E7" s="117">
        <v>95.22</v>
      </c>
      <c r="F7" s="117">
        <v>93.82</v>
      </c>
      <c r="G7" s="117">
        <v>95</v>
      </c>
      <c r="H7" s="117">
        <v>108.48</v>
      </c>
      <c r="I7" s="117">
        <v>105.68</v>
      </c>
      <c r="J7" s="117">
        <v>96.14</v>
      </c>
      <c r="K7" s="117">
        <v>67.739999999999995</v>
      </c>
      <c r="L7" s="117">
        <v>59.69</v>
      </c>
      <c r="M7" s="117">
        <v>65</v>
      </c>
      <c r="N7" s="117">
        <v>78.760000000000005</v>
      </c>
      <c r="O7" s="117">
        <v>86.4</v>
      </c>
      <c r="P7" s="117">
        <v>96.93</v>
      </c>
      <c r="Q7" s="117">
        <v>85.14</v>
      </c>
      <c r="R7" s="117">
        <v>84.93</v>
      </c>
      <c r="S7" s="117">
        <v>104.97</v>
      </c>
      <c r="T7" s="117">
        <v>116.18</v>
      </c>
      <c r="U7" s="117">
        <v>162.5</v>
      </c>
      <c r="V7" s="117">
        <v>208.04</v>
      </c>
      <c r="W7" s="117">
        <v>157.65</v>
      </c>
      <c r="X7" s="117">
        <v>127.07</v>
      </c>
      <c r="Y7" s="117">
        <v>99.04</v>
      </c>
      <c r="Z7" s="118"/>
      <c r="AA7" s="119">
        <f>IF(SUM(B7:Z7)&lt;&gt;0,AVERAGEIF(B7:Z7,"&lt;&gt;"""),"")</f>
        <v>104.2566666666667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883.2</v>
      </c>
      <c r="C13" s="129">
        <v>1122</v>
      </c>
      <c r="D13" s="129">
        <v>1135</v>
      </c>
      <c r="E13" s="129">
        <v>1127</v>
      </c>
      <c r="F13" s="129">
        <v>1122</v>
      </c>
      <c r="G13" s="129">
        <v>512</v>
      </c>
      <c r="H13" s="129"/>
      <c r="I13" s="129"/>
      <c r="J13" s="129">
        <v>556.9</v>
      </c>
      <c r="K13" s="129">
        <v>1049.5999999999999</v>
      </c>
      <c r="L13" s="129">
        <v>1095</v>
      </c>
      <c r="M13" s="129">
        <v>1095</v>
      </c>
      <c r="N13" s="129">
        <v>1095</v>
      </c>
      <c r="O13" s="129">
        <v>1095</v>
      </c>
      <c r="P13" s="129">
        <v>1095</v>
      </c>
      <c r="Q13" s="129">
        <v>1129</v>
      </c>
      <c r="R13" s="129">
        <v>1057.5999999999999</v>
      </c>
      <c r="S13" s="129">
        <v>484.1</v>
      </c>
      <c r="T13" s="129">
        <v>501.8</v>
      </c>
      <c r="U13" s="129"/>
      <c r="V13" s="129"/>
      <c r="W13" s="129"/>
      <c r="X13" s="129"/>
      <c r="Y13" s="130">
        <v>573.70000000000005</v>
      </c>
      <c r="Z13" s="131"/>
      <c r="AA13" s="132">
        <f t="shared" si="0"/>
        <v>16728.899999999998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146</v>
      </c>
      <c r="H15" s="133">
        <v>500</v>
      </c>
      <c r="I15" s="133">
        <v>320.60000000000002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2966.6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883.2</v>
      </c>
      <c r="C16" s="135">
        <f t="shared" si="1"/>
        <v>1122</v>
      </c>
      <c r="D16" s="135">
        <f t="shared" si="1"/>
        <v>1135</v>
      </c>
      <c r="E16" s="135">
        <f t="shared" si="1"/>
        <v>1127</v>
      </c>
      <c r="F16" s="135">
        <f t="shared" si="1"/>
        <v>1122</v>
      </c>
      <c r="G16" s="135">
        <f t="shared" si="1"/>
        <v>658</v>
      </c>
      <c r="H16" s="135">
        <f t="shared" si="1"/>
        <v>500</v>
      </c>
      <c r="I16" s="135">
        <f t="shared" si="1"/>
        <v>320.60000000000002</v>
      </c>
      <c r="J16" s="135">
        <f t="shared" si="1"/>
        <v>556.9</v>
      </c>
      <c r="K16" s="135">
        <f t="shared" si="1"/>
        <v>1049.5999999999999</v>
      </c>
      <c r="L16" s="135">
        <f t="shared" si="1"/>
        <v>1095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1095</v>
      </c>
      <c r="Q16" s="135">
        <f t="shared" si="1"/>
        <v>1129</v>
      </c>
      <c r="R16" s="135">
        <f t="shared" si="1"/>
        <v>1057.5999999999999</v>
      </c>
      <c r="S16" s="135">
        <f t="shared" si="1"/>
        <v>484.1</v>
      </c>
      <c r="T16" s="135">
        <f t="shared" si="1"/>
        <v>501.8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573.70000000000005</v>
      </c>
      <c r="Z16" s="136" t="str">
        <f t="shared" si="1"/>
        <v/>
      </c>
      <c r="AA16" s="90">
        <f t="shared" si="0"/>
        <v>19695.5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426.6</v>
      </c>
      <c r="I21" s="129">
        <v>642.9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101.1</v>
      </c>
      <c r="V21" s="129">
        <v>169.9</v>
      </c>
      <c r="W21" s="129">
        <v>526.9</v>
      </c>
      <c r="X21" s="129">
        <v>591</v>
      </c>
      <c r="Y21" s="130"/>
      <c r="Z21" s="131"/>
      <c r="AA21" s="132">
        <f t="shared" si="2"/>
        <v>2458.4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432.4</v>
      </c>
      <c r="C23" s="133">
        <v>222</v>
      </c>
      <c r="D23" s="133">
        <v>388.7</v>
      </c>
      <c r="E23" s="133">
        <v>246.4</v>
      </c>
      <c r="F23" s="133">
        <v>408.4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452.3</v>
      </c>
      <c r="T23" s="133">
        <v>125.2</v>
      </c>
      <c r="U23" s="133"/>
      <c r="V23" s="133"/>
      <c r="W23" s="133"/>
      <c r="X23" s="133"/>
      <c r="Y23" s="133">
        <v>500</v>
      </c>
      <c r="Z23" s="131"/>
      <c r="AA23" s="132">
        <f t="shared" si="2"/>
        <v>7275.4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432.4</v>
      </c>
      <c r="C24" s="135">
        <f t="shared" si="3"/>
        <v>222</v>
      </c>
      <c r="D24" s="135">
        <f t="shared" si="3"/>
        <v>388.7</v>
      </c>
      <c r="E24" s="135">
        <f t="shared" si="3"/>
        <v>246.4</v>
      </c>
      <c r="F24" s="135">
        <f t="shared" si="3"/>
        <v>408.4</v>
      </c>
      <c r="G24" s="135">
        <f t="shared" si="3"/>
        <v>0</v>
      </c>
      <c r="H24" s="135">
        <f t="shared" si="3"/>
        <v>426.6</v>
      </c>
      <c r="I24" s="135">
        <f t="shared" si="3"/>
        <v>642.9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452.3</v>
      </c>
      <c r="T24" s="135">
        <f t="shared" si="3"/>
        <v>125.2</v>
      </c>
      <c r="U24" s="135">
        <f t="shared" si="3"/>
        <v>101.1</v>
      </c>
      <c r="V24" s="135">
        <f t="shared" si="3"/>
        <v>169.9</v>
      </c>
      <c r="W24" s="135">
        <f t="shared" si="3"/>
        <v>526.9</v>
      </c>
      <c r="X24" s="135">
        <f t="shared" si="3"/>
        <v>591</v>
      </c>
      <c r="Y24" s="135">
        <f t="shared" si="3"/>
        <v>500</v>
      </c>
      <c r="Z24" s="136" t="str">
        <f t="shared" si="3"/>
        <v/>
      </c>
      <c r="AA24" s="90">
        <f t="shared" si="2"/>
        <v>9733.7999999999993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2024-07-29T11:06:23Z</dcterms:created>
  <dcterms:modified xsi:type="dcterms:W3CDTF">2024-07-29T11:06:25Z</dcterms:modified>
</cp:coreProperties>
</file>