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<sst xmlns="http://schemas.openxmlformats.org/spreadsheetml/2006/main" count="119" uniqueCount="54">
  <si>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28/07/2024 14:07:52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</si>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</sst>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549-4CE6-B7D9-41062483467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549-4CE6-B7D9-41062483467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549-4CE6-B7D9-41062483467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D549-4CE6-B7D9-41062483467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549-4CE6-B7D9-41062483467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549-4CE6-B7D9-41062483467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549-4CE6-B7D9-41062483467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549-4CE6-B7D9-41062483467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223</c:v>
                </c:pt>
                <c:pt idx="1">
                  <c:v>204</c:v>
                </c:pt>
                <c:pt idx="2">
                  <c:v>190</c:v>
                </c:pt>
                <c:pt idx="3">
                  <c:v>178</c:v>
                </c:pt>
                <c:pt idx="4">
                  <c:v>175</c:v>
                </c:pt>
                <c:pt idx="5">
                  <c:v>191</c:v>
                </c:pt>
                <c:pt idx="6">
                  <c:v>241</c:v>
                </c:pt>
                <c:pt idx="7">
                  <c:v>299</c:v>
                </c:pt>
                <c:pt idx="8">
                  <c:v>340</c:v>
                </c:pt>
                <c:pt idx="9">
                  <c:v>351</c:v>
                </c:pt>
                <c:pt idx="10">
                  <c:v>349</c:v>
                </c:pt>
                <c:pt idx="11">
                  <c:v>355</c:v>
                </c:pt>
                <c:pt idx="12">
                  <c:v>360</c:v>
                </c:pt>
                <c:pt idx="13">
                  <c:v>352</c:v>
                </c:pt>
                <c:pt idx="14">
                  <c:v>333</c:v>
                </c:pt>
                <c:pt idx="15">
                  <c:v>328</c:v>
                </c:pt>
                <c:pt idx="16">
                  <c:v>341</c:v>
                </c:pt>
                <c:pt idx="17">
                  <c:v>360</c:v>
                </c:pt>
                <c:pt idx="18">
                  <c:v>366</c:v>
                </c:pt>
                <c:pt idx="19">
                  <c:v>358</c:v>
                </c:pt>
                <c:pt idx="20">
                  <c:v>336</c:v>
                </c:pt>
                <c:pt idx="21">
                  <c:v>295</c:v>
                </c:pt>
                <c:pt idx="22">
                  <c:v>257</c:v>
                </c:pt>
                <c:pt idx="23">
                  <c:v>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549-4CE6-B7D9-41062483467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3305.085</c:v>
                </c:pt>
                <c:pt idx="1">
                  <c:v>2979.29</c:v>
                </c:pt>
                <c:pt idx="2">
                  <c:v>2703.3650000000002</c:v>
                </c:pt>
                <c:pt idx="3">
                  <c:v>2486.047</c:v>
                </c:pt>
                <c:pt idx="4">
                  <c:v>2362.9</c:v>
                </c:pt>
                <c:pt idx="5">
                  <c:v>2609.8820000000001</c:v>
                </c:pt>
                <c:pt idx="6">
                  <c:v>3479.453</c:v>
                </c:pt>
                <c:pt idx="7">
                  <c:v>3402.2490000000003</c:v>
                </c:pt>
                <c:pt idx="8">
                  <c:v>2485.248</c:v>
                </c:pt>
                <c:pt idx="9">
                  <c:v>1782.9</c:v>
                </c:pt>
                <c:pt idx="10">
                  <c:v>1282.9000000000001</c:v>
                </c:pt>
                <c:pt idx="11">
                  <c:v>1282.9000000000001</c:v>
                </c:pt>
                <c:pt idx="12">
                  <c:v>1282.9000000000001</c:v>
                </c:pt>
                <c:pt idx="13">
                  <c:v>1384.328</c:v>
                </c:pt>
                <c:pt idx="14">
                  <c:v>1637.6770000000001</c:v>
                </c:pt>
                <c:pt idx="15">
                  <c:v>2420.8000000000006</c:v>
                </c:pt>
                <c:pt idx="16">
                  <c:v>3606.4350000000004</c:v>
                </c:pt>
                <c:pt idx="17">
                  <c:v>4002.355</c:v>
                </c:pt>
                <c:pt idx="18">
                  <c:v>4114.5439999999999</c:v>
                </c:pt>
                <c:pt idx="19">
                  <c:v>4467.3420000000006</c:v>
                </c:pt>
                <c:pt idx="20">
                  <c:v>4505.4439999999995</c:v>
                </c:pt>
                <c:pt idx="21">
                  <c:v>4535.4789999999994</c:v>
                </c:pt>
                <c:pt idx="22">
                  <c:v>4596.68</c:v>
                </c:pt>
                <c:pt idx="23">
                  <c:v>3808.42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549-4CE6-B7D9-41062483467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1432</c:v>
                </c:pt>
                <c:pt idx="1">
                  <c:v>1442</c:v>
                </c:pt>
                <c:pt idx="2">
                  <c:v>1519</c:v>
                </c:pt>
                <c:pt idx="3">
                  <c:v>1504</c:v>
                </c:pt>
                <c:pt idx="4">
                  <c:v>1412.5</c:v>
                </c:pt>
                <c:pt idx="5">
                  <c:v>1200.8</c:v>
                </c:pt>
                <c:pt idx="6">
                  <c:v>365</c:v>
                </c:pt>
                <c:pt idx="7">
                  <c:v>446.9</c:v>
                </c:pt>
                <c:pt idx="8">
                  <c:v>931.2</c:v>
                </c:pt>
                <c:pt idx="9">
                  <c:v>1128.4000000000001</c:v>
                </c:pt>
                <c:pt idx="10">
                  <c:v>1435</c:v>
                </c:pt>
                <c:pt idx="11">
                  <c:v>1407.384</c:v>
                </c:pt>
                <c:pt idx="12">
                  <c:v>1367</c:v>
                </c:pt>
                <c:pt idx="13">
                  <c:v>1343.933</c:v>
                </c:pt>
                <c:pt idx="14">
                  <c:v>1362</c:v>
                </c:pt>
                <c:pt idx="15">
                  <c:v>982.6</c:v>
                </c:pt>
                <c:pt idx="16">
                  <c:v>328.5</c:v>
                </c:pt>
                <c:pt idx="17">
                  <c:v>371.5</c:v>
                </c:pt>
                <c:pt idx="18">
                  <c:v>554</c:v>
                </c:pt>
                <c:pt idx="19">
                  <c:v>1019</c:v>
                </c:pt>
                <c:pt idx="20">
                  <c:v>961</c:v>
                </c:pt>
                <c:pt idx="21">
                  <c:v>484</c:v>
                </c:pt>
                <c:pt idx="22">
                  <c:v>417</c:v>
                </c:pt>
                <c:pt idx="23">
                  <c:v>906.6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549-4CE6-B7D9-41062483467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2234.4609999999998</c:v>
                </c:pt>
                <c:pt idx="1">
                  <c:v>2326.6149999999998</c:v>
                </c:pt>
                <c:pt idx="2">
                  <c:v>2418.6369999999997</c:v>
                </c:pt>
                <c:pt idx="3">
                  <c:v>2508.0499999999993</c:v>
                </c:pt>
                <c:pt idx="4">
                  <c:v>2594.0599999999995</c:v>
                </c:pt>
                <c:pt idx="5">
                  <c:v>2713.2069999999994</c:v>
                </c:pt>
                <c:pt idx="6">
                  <c:v>3129.4180000000001</c:v>
                </c:pt>
                <c:pt idx="7">
                  <c:v>4146.625</c:v>
                </c:pt>
                <c:pt idx="8">
                  <c:v>5435.5509999999995</c:v>
                </c:pt>
                <c:pt idx="9">
                  <c:v>6564.1600000000008</c:v>
                </c:pt>
                <c:pt idx="10">
                  <c:v>7354.3360000000011</c:v>
                </c:pt>
                <c:pt idx="11">
                  <c:v>7793.1420000000007</c:v>
                </c:pt>
                <c:pt idx="12">
                  <c:v>7920.1099999999988</c:v>
                </c:pt>
                <c:pt idx="13">
                  <c:v>7815.1639999999998</c:v>
                </c:pt>
                <c:pt idx="14">
                  <c:v>7412.5919999999987</c:v>
                </c:pt>
                <c:pt idx="15">
                  <c:v>6692.0710000000017</c:v>
                </c:pt>
                <c:pt idx="16">
                  <c:v>5647.3470000000007</c:v>
                </c:pt>
                <c:pt idx="17">
                  <c:v>4338.88</c:v>
                </c:pt>
                <c:pt idx="18">
                  <c:v>3077.6270000000004</c:v>
                </c:pt>
                <c:pt idx="19">
                  <c:v>2432.2939999999999</c:v>
                </c:pt>
                <c:pt idx="20">
                  <c:v>2256.299</c:v>
                </c:pt>
                <c:pt idx="21">
                  <c:v>2178.7330000000002</c:v>
                </c:pt>
                <c:pt idx="22">
                  <c:v>2190.0300000000002</c:v>
                </c:pt>
                <c:pt idx="23">
                  <c:v>2296.6099999999997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549-4CE6-B7D9-41062483467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106</c:v>
                </c:pt>
                <c:pt idx="1">
                  <c:v>101</c:v>
                </c:pt>
                <c:pt idx="2">
                  <c:v>99</c:v>
                </c:pt>
                <c:pt idx="3">
                  <c:v>99</c:v>
                </c:pt>
                <c:pt idx="4">
                  <c:v>99</c:v>
                </c:pt>
                <c:pt idx="5">
                  <c:v>98</c:v>
                </c:pt>
                <c:pt idx="6">
                  <c:v>99</c:v>
                </c:pt>
                <c:pt idx="7">
                  <c:v>105</c:v>
                </c:pt>
                <c:pt idx="8">
                  <c:v>118</c:v>
                </c:pt>
                <c:pt idx="9">
                  <c:v>131</c:v>
                </c:pt>
                <c:pt idx="10">
                  <c:v>141</c:v>
                </c:pt>
                <c:pt idx="11">
                  <c:v>147</c:v>
                </c:pt>
                <c:pt idx="12">
                  <c:v>152</c:v>
                </c:pt>
                <c:pt idx="13">
                  <c:v>154</c:v>
                </c:pt>
                <c:pt idx="14">
                  <c:v>154</c:v>
                </c:pt>
                <c:pt idx="15">
                  <c:v>148</c:v>
                </c:pt>
                <c:pt idx="16">
                  <c:v>138</c:v>
                </c:pt>
                <c:pt idx="17">
                  <c:v>127</c:v>
                </c:pt>
                <c:pt idx="18">
                  <c:v>118</c:v>
                </c:pt>
                <c:pt idx="19">
                  <c:v>118</c:v>
                </c:pt>
                <c:pt idx="20">
                  <c:v>123</c:v>
                </c:pt>
                <c:pt idx="21">
                  <c:v>125</c:v>
                </c:pt>
                <c:pt idx="22">
                  <c:v>125</c:v>
                </c:pt>
                <c:pt idx="2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549-4CE6-B7D9-41062483467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235</c:v>
                </c:pt>
                <c:pt idx="5">
                  <c:v>227</c:v>
                </c:pt>
                <c:pt idx="6">
                  <c:v>217</c:v>
                </c:pt>
                <c:pt idx="7">
                  <c:v>217</c:v>
                </c:pt>
                <c:pt idx="8">
                  <c:v>191</c:v>
                </c:pt>
                <c:pt idx="9">
                  <c:v>119</c:v>
                </c:pt>
                <c:pt idx="10">
                  <c:v>119</c:v>
                </c:pt>
                <c:pt idx="11">
                  <c:v>102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243</c:v>
                </c:pt>
                <c:pt idx="17">
                  <c:v>1056</c:v>
                </c:pt>
                <c:pt idx="18">
                  <c:v>1459</c:v>
                </c:pt>
                <c:pt idx="19">
                  <c:v>1472</c:v>
                </c:pt>
                <c:pt idx="20">
                  <c:v>1474</c:v>
                </c:pt>
                <c:pt idx="21">
                  <c:v>1474</c:v>
                </c:pt>
                <c:pt idx="22">
                  <c:v>1424</c:v>
                </c:pt>
                <c:pt idx="23">
                  <c:v>1106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549-4CE6-B7D9-410624834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</c:v>
                </c:pt>
                <c:pt idx="1">
                  <c:v>88.47</c:v>
                </c:pt>
                <c:pt idx="2">
                  <c:v>95.99</c:v>
                </c:pt>
                <c:pt idx="3">
                  <c:v>87.31</c:v>
                </c:pt>
                <c:pt idx="4">
                  <c:v>71.7</c:v>
                </c:pt>
                <c:pt idx="5">
                  <c:v>90.54</c:v>
                </c:pt>
                <c:pt idx="6">
                  <c:v>134.94999999999999</c:v>
                </c:pt>
                <c:pt idx="7">
                  <c:v>114.53</c:v>
                </c:pt>
                <c:pt idx="8">
                  <c:v>95.62</c:v>
                </c:pt>
                <c:pt idx="9">
                  <c:v>63.71</c:v>
                </c:pt>
                <c:pt idx="10">
                  <c:v>70</c:v>
                </c:pt>
                <c:pt idx="11">
                  <c:v>68.989999999999995</c:v>
                </c:pt>
                <c:pt idx="12">
                  <c:v>70</c:v>
                </c:pt>
                <c:pt idx="13">
                  <c:v>82.4</c:v>
                </c:pt>
                <c:pt idx="14">
                  <c:v>87.25</c:v>
                </c:pt>
                <c:pt idx="15">
                  <c:v>99.98</c:v>
                </c:pt>
                <c:pt idx="16">
                  <c:v>115</c:v>
                </c:pt>
                <c:pt idx="17">
                  <c:v>120.96</c:v>
                </c:pt>
                <c:pt idx="18">
                  <c:v>139.43</c:v>
                </c:pt>
                <c:pt idx="19">
                  <c:v>200</c:v>
                </c:pt>
                <c:pt idx="20">
                  <c:v>183.07</c:v>
                </c:pt>
                <c:pt idx="21">
                  <c:v>159.91999999999999</c:v>
                </c:pt>
                <c:pt idx="22">
                  <c:v>118.58</c:v>
                </c:pt>
                <c:pt idx="23">
                  <c:v>90.2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549-4CE6-B7D9-410624834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91</c:v>
                </c:pt>
                <c:pt idx="1">
                  <c:v>78</c:v>
                </c:pt>
                <c:pt idx="2">
                  <c:v>77</c:v>
                </c:pt>
                <c:pt idx="3">
                  <c:v>76</c:v>
                </c:pt>
                <c:pt idx="4">
                  <c:v>76</c:v>
                </c:pt>
                <c:pt idx="5">
                  <c:v>80</c:v>
                </c:pt>
                <c:pt idx="6">
                  <c:v>89</c:v>
                </c:pt>
                <c:pt idx="7">
                  <c:v>95.5</c:v>
                </c:pt>
                <c:pt idx="8">
                  <c:v>96.5</c:v>
                </c:pt>
                <c:pt idx="9">
                  <c:v>114</c:v>
                </c:pt>
                <c:pt idx="10">
                  <c:v>129</c:v>
                </c:pt>
                <c:pt idx="11">
                  <c:v>134.5</c:v>
                </c:pt>
                <c:pt idx="12">
                  <c:v>136</c:v>
                </c:pt>
                <c:pt idx="13">
                  <c:v>133</c:v>
                </c:pt>
                <c:pt idx="14">
                  <c:v>131.5</c:v>
                </c:pt>
                <c:pt idx="15">
                  <c:v>122.5</c:v>
                </c:pt>
                <c:pt idx="16">
                  <c:v>130.5</c:v>
                </c:pt>
                <c:pt idx="17">
                  <c:v>144.5</c:v>
                </c:pt>
                <c:pt idx="18">
                  <c:v>167</c:v>
                </c:pt>
                <c:pt idx="19">
                  <c:v>168</c:v>
                </c:pt>
                <c:pt idx="20">
                  <c:v>174</c:v>
                </c:pt>
                <c:pt idx="21">
                  <c:v>173</c:v>
                </c:pt>
                <c:pt idx="22">
                  <c:v>176.5</c:v>
                </c:pt>
                <c:pt idx="23">
                  <c:v>136.5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68-4E75-AF11-6BD3DC94899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818.322</c:v>
                </c:pt>
                <c:pt idx="1">
                  <c:v>845.38</c:v>
                </c:pt>
                <c:pt idx="2">
                  <c:v>841.93</c:v>
                </c:pt>
                <c:pt idx="3">
                  <c:v>835.41399999999999</c:v>
                </c:pt>
                <c:pt idx="4">
                  <c:v>822.68000000000006</c:v>
                </c:pt>
                <c:pt idx="5">
                  <c:v>857.16099999999994</c:v>
                </c:pt>
                <c:pt idx="6">
                  <c:v>859.66100000000006</c:v>
                </c:pt>
                <c:pt idx="7">
                  <c:v>886.90300000000002</c:v>
                </c:pt>
                <c:pt idx="8">
                  <c:v>876.58500000000004</c:v>
                </c:pt>
                <c:pt idx="9">
                  <c:v>881.34899999999993</c:v>
                </c:pt>
                <c:pt idx="10">
                  <c:v>888.9</c:v>
                </c:pt>
                <c:pt idx="11">
                  <c:v>905.827</c:v>
                </c:pt>
                <c:pt idx="12">
                  <c:v>836.88699999999994</c:v>
                </c:pt>
                <c:pt idx="13">
                  <c:v>838.67399999999998</c:v>
                </c:pt>
                <c:pt idx="14">
                  <c:v>809.96199999999999</c:v>
                </c:pt>
                <c:pt idx="15">
                  <c:v>817.38900000000001</c:v>
                </c:pt>
                <c:pt idx="16">
                  <c:v>819.22200000000009</c:v>
                </c:pt>
                <c:pt idx="17">
                  <c:v>751.327</c:v>
                </c:pt>
                <c:pt idx="18">
                  <c:v>708.33</c:v>
                </c:pt>
                <c:pt idx="19">
                  <c:v>705.07800000000009</c:v>
                </c:pt>
                <c:pt idx="20">
                  <c:v>708.39400000000001</c:v>
                </c:pt>
                <c:pt idx="21">
                  <c:v>709.25</c:v>
                </c:pt>
                <c:pt idx="22">
                  <c:v>718.03499999999997</c:v>
                </c:pt>
                <c:pt idx="23">
                  <c:v>831.83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68-4E75-AF11-6BD3DC94899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1229.4380000000001</c:v>
                </c:pt>
                <c:pt idx="1">
                  <c:v>1222.0449999999998</c:v>
                </c:pt>
                <c:pt idx="2">
                  <c:v>1219.1289999999999</c:v>
                </c:pt>
                <c:pt idx="3">
                  <c:v>1224.4180000000001</c:v>
                </c:pt>
                <c:pt idx="4">
                  <c:v>1279.923</c:v>
                </c:pt>
                <c:pt idx="5">
                  <c:v>1444.1670000000001</c:v>
                </c:pt>
                <c:pt idx="6">
                  <c:v>1689.9519999999998</c:v>
                </c:pt>
                <c:pt idx="7">
                  <c:v>1912.431</c:v>
                </c:pt>
                <c:pt idx="8">
                  <c:v>2039.3529999999996</c:v>
                </c:pt>
                <c:pt idx="9">
                  <c:v>2096.8570000000004</c:v>
                </c:pt>
                <c:pt idx="10">
                  <c:v>2125.3339999999998</c:v>
                </c:pt>
                <c:pt idx="11">
                  <c:v>2165.9830000000002</c:v>
                </c:pt>
                <c:pt idx="12">
                  <c:v>2198.3029999999999</c:v>
                </c:pt>
                <c:pt idx="13">
                  <c:v>2201.8110000000001</c:v>
                </c:pt>
                <c:pt idx="14">
                  <c:v>2183.4870000000001</c:v>
                </c:pt>
                <c:pt idx="15">
                  <c:v>2121.2520000000004</c:v>
                </c:pt>
                <c:pt idx="16">
                  <c:v>2080.6750000000002</c:v>
                </c:pt>
                <c:pt idx="17">
                  <c:v>2017.0850000000003</c:v>
                </c:pt>
                <c:pt idx="18">
                  <c:v>1963.1710000000005</c:v>
                </c:pt>
                <c:pt idx="19">
                  <c:v>1878.8489999999999</c:v>
                </c:pt>
                <c:pt idx="20">
                  <c:v>1785.5630000000001</c:v>
                </c:pt>
                <c:pt idx="21">
                  <c:v>1637.1810000000003</c:v>
                </c:pt>
                <c:pt idx="22">
                  <c:v>1561.1399999999999</c:v>
                </c:pt>
                <c:pt idx="23">
                  <c:v>1518.867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68-4E75-AF11-6BD3DC94899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4171.7860000000001</c:v>
                </c:pt>
                <c:pt idx="1">
                  <c:v>3885.48</c:v>
                </c:pt>
                <c:pt idx="2">
                  <c:v>3680.9429999999998</c:v>
                </c:pt>
                <c:pt idx="3">
                  <c:v>3540.2649999999999</c:v>
                </c:pt>
                <c:pt idx="4">
                  <c:v>3528.87</c:v>
                </c:pt>
                <c:pt idx="5">
                  <c:v>3515.9339999999993</c:v>
                </c:pt>
                <c:pt idx="6">
                  <c:v>3790.9500000000003</c:v>
                </c:pt>
                <c:pt idx="7">
                  <c:v>4306.9589999999998</c:v>
                </c:pt>
                <c:pt idx="8">
                  <c:v>4840.5460000000012</c:v>
                </c:pt>
                <c:pt idx="9">
                  <c:v>5233.2530000000006</c:v>
                </c:pt>
                <c:pt idx="10">
                  <c:v>5536.9449999999997</c:v>
                </c:pt>
                <c:pt idx="11">
                  <c:v>5833.116</c:v>
                </c:pt>
                <c:pt idx="12">
                  <c:v>6116.9650000000011</c:v>
                </c:pt>
                <c:pt idx="13">
                  <c:v>6198.771999999999</c:v>
                </c:pt>
                <c:pt idx="14">
                  <c:v>6105.0140000000001</c:v>
                </c:pt>
                <c:pt idx="15">
                  <c:v>5947.3270000000002</c:v>
                </c:pt>
                <c:pt idx="16">
                  <c:v>5824.4169999999995</c:v>
                </c:pt>
                <c:pt idx="17">
                  <c:v>5766.8700000000008</c:v>
                </c:pt>
                <c:pt idx="18">
                  <c:v>5637.3069999999998</c:v>
                </c:pt>
                <c:pt idx="19">
                  <c:v>5513.3540000000003</c:v>
                </c:pt>
                <c:pt idx="20">
                  <c:v>5608.4890000000005</c:v>
                </c:pt>
                <c:pt idx="21">
                  <c:v>5498.567</c:v>
                </c:pt>
                <c:pt idx="22">
                  <c:v>5220.4229999999998</c:v>
                </c:pt>
                <c:pt idx="23">
                  <c:v>4805.4710000000005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68-4E75-AF11-6BD3DC94899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479</c:v>
                </c:pt>
                <c:pt idx="1">
                  <c:v>455</c:v>
                </c:pt>
                <c:pt idx="2">
                  <c:v>439</c:v>
                </c:pt>
                <c:pt idx="3">
                  <c:v>426.99999999999994</c:v>
                </c:pt>
                <c:pt idx="4">
                  <c:v>423.99999999999994</c:v>
                </c:pt>
                <c:pt idx="5">
                  <c:v>439</c:v>
                </c:pt>
                <c:pt idx="6">
                  <c:v>490</c:v>
                </c:pt>
                <c:pt idx="7">
                  <c:v>554.00000000000011</c:v>
                </c:pt>
                <c:pt idx="8">
                  <c:v>608</c:v>
                </c:pt>
                <c:pt idx="9">
                  <c:v>632</c:v>
                </c:pt>
                <c:pt idx="10">
                  <c:v>640.00000000000011</c:v>
                </c:pt>
                <c:pt idx="11">
                  <c:v>652</c:v>
                </c:pt>
                <c:pt idx="12">
                  <c:v>662</c:v>
                </c:pt>
                <c:pt idx="13">
                  <c:v>656.00000000000011</c:v>
                </c:pt>
                <c:pt idx="14">
                  <c:v>636.99999999999989</c:v>
                </c:pt>
                <c:pt idx="15">
                  <c:v>626</c:v>
                </c:pt>
                <c:pt idx="16">
                  <c:v>629.00000000000011</c:v>
                </c:pt>
                <c:pt idx="17">
                  <c:v>636.99999999999989</c:v>
                </c:pt>
                <c:pt idx="18">
                  <c:v>633.99999999999989</c:v>
                </c:pt>
                <c:pt idx="19">
                  <c:v>626</c:v>
                </c:pt>
                <c:pt idx="20">
                  <c:v>609.00000000000011</c:v>
                </c:pt>
                <c:pt idx="21">
                  <c:v>570</c:v>
                </c:pt>
                <c:pt idx="22">
                  <c:v>532.00000000000011</c:v>
                </c:pt>
                <c:pt idx="23">
                  <c:v>471.99999999999994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568-4E75-AF11-6BD3DC94899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568-4E75-AF11-6BD3DC94899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191.05699999999999</c:v>
                </c:pt>
                <c:pt idx="11">
                  <c:v>220</c:v>
                </c:pt>
                <c:pt idx="12">
                  <c:v>55.854999999999997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568-4E75-AF11-6BD3DC94899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568-4E75-AF11-6BD3DC94899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568-4E75-AF11-6BD3DC94899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568-4E75-AF11-6BD3DC94899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644</c:v>
                </c:pt>
                <c:pt idx="1">
                  <c:v>674</c:v>
                </c:pt>
                <c:pt idx="2">
                  <c:v>779</c:v>
                </c:pt>
                <c:pt idx="3">
                  <c:v>779</c:v>
                </c:pt>
                <c:pt idx="4">
                  <c:v>740</c:v>
                </c:pt>
                <c:pt idx="5">
                  <c:v>697</c:v>
                </c:pt>
                <c:pt idx="6">
                  <c:v>608.29999999999995</c:v>
                </c:pt>
                <c:pt idx="7">
                  <c:v>861</c:v>
                </c:pt>
                <c:pt idx="8">
                  <c:v>1040</c:v>
                </c:pt>
                <c:pt idx="9">
                  <c:v>1119.039</c:v>
                </c:pt>
                <c:pt idx="10">
                  <c:v>1170</c:v>
                </c:pt>
                <c:pt idx="11">
                  <c:v>1176</c:v>
                </c:pt>
                <c:pt idx="12">
                  <c:v>1152</c:v>
                </c:pt>
                <c:pt idx="13">
                  <c:v>1097.1680000000001</c:v>
                </c:pt>
                <c:pt idx="14">
                  <c:v>1108.306</c:v>
                </c:pt>
                <c:pt idx="15">
                  <c:v>1013</c:v>
                </c:pt>
                <c:pt idx="16">
                  <c:v>820.5</c:v>
                </c:pt>
                <c:pt idx="17">
                  <c:v>939</c:v>
                </c:pt>
                <c:pt idx="18">
                  <c:v>575.5</c:v>
                </c:pt>
                <c:pt idx="19">
                  <c:v>968.7</c:v>
                </c:pt>
                <c:pt idx="20">
                  <c:v>763.3</c:v>
                </c:pt>
                <c:pt idx="21">
                  <c:v>497.2</c:v>
                </c:pt>
                <c:pt idx="22">
                  <c:v>794.6</c:v>
                </c:pt>
                <c:pt idx="23">
                  <c:v>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68-4E75-AF11-6BD3DC94899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6.6719999999999997</c:v>
                </c:pt>
                <c:pt idx="6">
                  <c:v>3.05</c:v>
                </c:pt>
                <c:pt idx="18">
                  <c:v>3.8570000000000002</c:v>
                </c:pt>
                <c:pt idx="19">
                  <c:v>6.6150000000000002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68-4E75-AF11-6BD3DC94899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568-4E75-AF11-6BD3DC94899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568-4E75-AF11-6BD3DC948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</c:v>
                </c:pt>
                <c:pt idx="1">
                  <c:v>88.47</c:v>
                </c:pt>
                <c:pt idx="2">
                  <c:v>95.99</c:v>
                </c:pt>
                <c:pt idx="3">
                  <c:v>87.31</c:v>
                </c:pt>
                <c:pt idx="4">
                  <c:v>71.7</c:v>
                </c:pt>
                <c:pt idx="5">
                  <c:v>90.54</c:v>
                </c:pt>
                <c:pt idx="6">
                  <c:v>134.94999999999999</c:v>
                </c:pt>
                <c:pt idx="7">
                  <c:v>114.53</c:v>
                </c:pt>
                <c:pt idx="8">
                  <c:v>95.62</c:v>
                </c:pt>
                <c:pt idx="9">
                  <c:v>63.71</c:v>
                </c:pt>
                <c:pt idx="10">
                  <c:v>70</c:v>
                </c:pt>
                <c:pt idx="11">
                  <c:v>68.989999999999995</c:v>
                </c:pt>
                <c:pt idx="12">
                  <c:v>70</c:v>
                </c:pt>
                <c:pt idx="13">
                  <c:v>82.4</c:v>
                </c:pt>
                <c:pt idx="14">
                  <c:v>87.25</c:v>
                </c:pt>
                <c:pt idx="15">
                  <c:v>99.98</c:v>
                </c:pt>
                <c:pt idx="16">
                  <c:v>115</c:v>
                </c:pt>
                <c:pt idx="17">
                  <c:v>120.96</c:v>
                </c:pt>
                <c:pt idx="18">
                  <c:v>139.43</c:v>
                </c:pt>
                <c:pt idx="19">
                  <c:v>200</c:v>
                </c:pt>
                <c:pt idx="20">
                  <c:v>183.07</c:v>
                </c:pt>
                <c:pt idx="21">
                  <c:v>159.91999999999999</c:v>
                </c:pt>
                <c:pt idx="22">
                  <c:v>118.58</c:v>
                </c:pt>
                <c:pt idx="23">
                  <c:v>90.2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568-4E75-AF11-6BD3DC948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7440.5460000000003</v>
      </c>
      <c r="C4" s="18">
        <v>7166.9050000000007</v>
      </c>
      <c r="D4" s="18">
        <v>7044.0019999999995</v>
      </c>
      <c r="E4" s="18">
        <v>6889.0970000000007</v>
      </c>
      <c r="F4" s="18">
        <v>6878.4600000000009</v>
      </c>
      <c r="G4" s="18">
        <v>7039.889000000001</v>
      </c>
      <c r="H4" s="18">
        <v>7530.8710000000001</v>
      </c>
      <c r="I4" s="18">
        <v>8616.7740000000049</v>
      </c>
      <c r="J4" s="18">
        <v>9500.9990000000016</v>
      </c>
      <c r="K4" s="18">
        <v>10076.460000000001</v>
      </c>
      <c r="L4" s="18">
        <v>10681.235999999999</v>
      </c>
      <c r="M4" s="18">
        <v>11087.426000000001</v>
      </c>
      <c r="N4" s="18">
        <v>11158.01</v>
      </c>
      <c r="O4" s="18">
        <v>11125.425000000001</v>
      </c>
      <c r="P4" s="18">
        <v>10975.269000000002</v>
      </c>
      <c r="Q4" s="18">
        <v>10647.471000000001</v>
      </c>
      <c r="R4" s="18">
        <v>10304.282000000001</v>
      </c>
      <c r="S4" s="18">
        <v>10255.734999999999</v>
      </c>
      <c r="T4" s="18">
        <v>9689.1710000000021</v>
      </c>
      <c r="U4" s="18">
        <v>9866.6360000000022</v>
      </c>
      <c r="V4" s="18">
        <v>9655.7430000000004</v>
      </c>
      <c r="W4" s="18">
        <v>9092.2119999999995</v>
      </c>
      <c r="X4" s="18">
        <v>9009.7100000000028</v>
      </c>
      <c r="Y4" s="18">
        <v>8444.630000000001</v>
      </c>
      <c r="Z4" s="19"/>
      <c r="AA4" s="20">
        <f>SUM(B4:Z4)</f>
        <v>220176.959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</v>
      </c>
      <c r="C7" s="28">
        <v>88.47</v>
      </c>
      <c r="D7" s="28">
        <v>95.99</v>
      </c>
      <c r="E7" s="28">
        <v>87.31</v>
      </c>
      <c r="F7" s="28">
        <v>71.7</v>
      </c>
      <c r="G7" s="28">
        <v>90.54</v>
      </c>
      <c r="H7" s="28">
        <v>134.94999999999999</v>
      </c>
      <c r="I7" s="28">
        <v>114.53</v>
      </c>
      <c r="J7" s="28">
        <v>95.62</v>
      </c>
      <c r="K7" s="28">
        <v>63.71</v>
      </c>
      <c r="L7" s="28">
        <v>70</v>
      </c>
      <c r="M7" s="28">
        <v>68.989999999999995</v>
      </c>
      <c r="N7" s="28">
        <v>70</v>
      </c>
      <c r="O7" s="28">
        <v>82.4</v>
      </c>
      <c r="P7" s="28">
        <v>87.25</v>
      </c>
      <c r="Q7" s="28">
        <v>99.98</v>
      </c>
      <c r="R7" s="28">
        <v>115</v>
      </c>
      <c r="S7" s="28">
        <v>120.96</v>
      </c>
      <c r="T7" s="28">
        <v>139.43</v>
      </c>
      <c r="U7" s="28">
        <v>200</v>
      </c>
      <c r="V7" s="28">
        <v>183.07</v>
      </c>
      <c r="W7" s="28">
        <v>159.91999999999999</v>
      </c>
      <c r="X7" s="28">
        <v>118.58</v>
      </c>
      <c r="Y7" s="28">
        <v>90.2</v>
      </c>
      <c r="Z7" s="29"/>
      <c r="AA7" s="30">
        <f>IF(SUM(B7:Z7)&lt;&gt;0,AVERAGEIF(B7:Z7,"&lt;&gt;"""),"")</f>
        <v>106.02499999999999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223</v>
      </c>
      <c r="C11" s="47">
        <v>204</v>
      </c>
      <c r="D11" s="47">
        <v>190</v>
      </c>
      <c r="E11" s="47">
        <v>178</v>
      </c>
      <c r="F11" s="47">
        <v>175</v>
      </c>
      <c r="G11" s="47">
        <v>191</v>
      </c>
      <c r="H11" s="47">
        <v>241</v>
      </c>
      <c r="I11" s="47">
        <v>299</v>
      </c>
      <c r="J11" s="47">
        <v>340</v>
      </c>
      <c r="K11" s="47">
        <v>351</v>
      </c>
      <c r="L11" s="47">
        <v>349</v>
      </c>
      <c r="M11" s="47">
        <v>355</v>
      </c>
      <c r="N11" s="47">
        <v>360</v>
      </c>
      <c r="O11" s="47">
        <v>352</v>
      </c>
      <c r="P11" s="47">
        <v>333</v>
      </c>
      <c r="Q11" s="47">
        <v>328</v>
      </c>
      <c r="R11" s="47">
        <v>341</v>
      </c>
      <c r="S11" s="47">
        <v>360</v>
      </c>
      <c r="T11" s="47">
        <v>366</v>
      </c>
      <c r="U11" s="47">
        <v>358</v>
      </c>
      <c r="V11" s="47">
        <v>336</v>
      </c>
      <c r="W11" s="47">
        <v>295</v>
      </c>
      <c r="X11" s="47">
        <v>257</v>
      </c>
      <c r="Y11" s="47">
        <v>202</v>
      </c>
      <c r="Z11" s="48"/>
      <c r="AA11" s="49">
        <f t="shared" si="0"/>
        <v>6984</v>
      </c>
    </row>
    <row r="12" spans="1:27" ht="24.95" customHeight="1" x14ac:dyDescent="0.2">
      <c r="A12" s="50" t="s">
        <v>8</v>
      </c>
      <c r="B12" s="51">
        <v>3305.085</v>
      </c>
      <c r="C12" s="52">
        <v>2979.29</v>
      </c>
      <c r="D12" s="52">
        <v>2703.3650000000002</v>
      </c>
      <c r="E12" s="52">
        <v>2486.047</v>
      </c>
      <c r="F12" s="52">
        <v>2362.9</v>
      </c>
      <c r="G12" s="52">
        <v>2609.8820000000001</v>
      </c>
      <c r="H12" s="52">
        <v>3479.453</v>
      </c>
      <c r="I12" s="52">
        <v>3402.2490000000003</v>
      </c>
      <c r="J12" s="52">
        <v>2485.248</v>
      </c>
      <c r="K12" s="52">
        <v>1782.9</v>
      </c>
      <c r="L12" s="52">
        <v>1282.9000000000001</v>
      </c>
      <c r="M12" s="52">
        <v>1282.9000000000001</v>
      </c>
      <c r="N12" s="52">
        <v>1282.9000000000001</v>
      </c>
      <c r="O12" s="52">
        <v>1384.328</v>
      </c>
      <c r="P12" s="52">
        <v>1637.6770000000001</v>
      </c>
      <c r="Q12" s="52">
        <v>2420.8000000000006</v>
      </c>
      <c r="R12" s="52">
        <v>3606.4350000000004</v>
      </c>
      <c r="S12" s="52">
        <v>4002.355</v>
      </c>
      <c r="T12" s="52">
        <v>4114.5439999999999</v>
      </c>
      <c r="U12" s="52">
        <v>4467.3420000000006</v>
      </c>
      <c r="V12" s="52">
        <v>4505.4439999999995</v>
      </c>
      <c r="W12" s="52">
        <v>4535.4789999999994</v>
      </c>
      <c r="X12" s="52">
        <v>4596.68</v>
      </c>
      <c r="Y12" s="52">
        <v>3808.42</v>
      </c>
      <c r="Z12" s="53"/>
      <c r="AA12" s="54">
        <f t="shared" si="0"/>
        <v>70524.623000000021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235</v>
      </c>
      <c r="G13" s="52">
        <v>227</v>
      </c>
      <c r="H13" s="52">
        <v>217</v>
      </c>
      <c r="I13" s="52">
        <v>217</v>
      </c>
      <c r="J13" s="52">
        <v>191</v>
      </c>
      <c r="K13" s="52">
        <v>119</v>
      </c>
      <c r="L13" s="52">
        <v>119</v>
      </c>
      <c r="M13" s="52">
        <v>102</v>
      </c>
      <c r="N13" s="52">
        <v>76</v>
      </c>
      <c r="O13" s="52">
        <v>76</v>
      </c>
      <c r="P13" s="52">
        <v>76</v>
      </c>
      <c r="Q13" s="52">
        <v>76</v>
      </c>
      <c r="R13" s="52">
        <v>243</v>
      </c>
      <c r="S13" s="52">
        <v>1056</v>
      </c>
      <c r="T13" s="52">
        <v>1459</v>
      </c>
      <c r="U13" s="52">
        <v>1472</v>
      </c>
      <c r="V13" s="52">
        <v>1474</v>
      </c>
      <c r="W13" s="52">
        <v>1474</v>
      </c>
      <c r="X13" s="52">
        <v>1424</v>
      </c>
      <c r="Y13" s="52">
        <v>1106</v>
      </c>
      <c r="Z13" s="53"/>
      <c r="AA13" s="54">
        <f t="shared" si="0"/>
        <v>11921</v>
      </c>
    </row>
    <row r="14" spans="1:27" ht="24.95" customHeight="1" x14ac:dyDescent="0.2">
      <c r="A14" s="55" t="s">
        <v>10</v>
      </c>
      <c r="B14" s="56">
        <v>2234.4609999999998</v>
      </c>
      <c r="C14" s="57">
        <v>2326.6149999999998</v>
      </c>
      <c r="D14" s="57">
        <v>2418.6369999999997</v>
      </c>
      <c r="E14" s="57">
        <v>2508.0499999999993</v>
      </c>
      <c r="F14" s="57">
        <v>2594.0599999999995</v>
      </c>
      <c r="G14" s="57">
        <v>2713.2069999999994</v>
      </c>
      <c r="H14" s="57">
        <v>3129.4180000000001</v>
      </c>
      <c r="I14" s="57">
        <v>4146.625</v>
      </c>
      <c r="J14" s="57">
        <v>5435.5509999999995</v>
      </c>
      <c r="K14" s="57">
        <v>6564.1600000000008</v>
      </c>
      <c r="L14" s="57">
        <v>7354.3360000000011</v>
      </c>
      <c r="M14" s="57">
        <v>7793.1420000000007</v>
      </c>
      <c r="N14" s="57">
        <v>7920.1099999999988</v>
      </c>
      <c r="O14" s="57">
        <v>7815.1639999999998</v>
      </c>
      <c r="P14" s="57">
        <v>7412.5919999999987</v>
      </c>
      <c r="Q14" s="57">
        <v>6692.0710000000017</v>
      </c>
      <c r="R14" s="57">
        <v>5647.3470000000007</v>
      </c>
      <c r="S14" s="57">
        <v>4338.88</v>
      </c>
      <c r="T14" s="57">
        <v>3077.6270000000004</v>
      </c>
      <c r="U14" s="57">
        <v>2432.2939999999999</v>
      </c>
      <c r="V14" s="57">
        <v>2256.299</v>
      </c>
      <c r="W14" s="57">
        <v>2178.7330000000002</v>
      </c>
      <c r="X14" s="57">
        <v>2190.0300000000002</v>
      </c>
      <c r="Y14" s="57">
        <v>2296.6099999999997</v>
      </c>
      <c r="Z14" s="58"/>
      <c r="AA14" s="59">
        <f t="shared" si="0"/>
        <v>103476.01899999999</v>
      </c>
    </row>
    <row r="15" spans="1:27" ht="24.95" customHeight="1" x14ac:dyDescent="0.2">
      <c r="A15" s="55" t="s">
        <v>11</v>
      </c>
      <c r="B15" s="56">
        <v>106</v>
      </c>
      <c r="C15" s="57">
        <v>101</v>
      </c>
      <c r="D15" s="57">
        <v>99</v>
      </c>
      <c r="E15" s="57">
        <v>99</v>
      </c>
      <c r="F15" s="57">
        <v>99</v>
      </c>
      <c r="G15" s="57">
        <v>98</v>
      </c>
      <c r="H15" s="57">
        <v>99</v>
      </c>
      <c r="I15" s="57">
        <v>105</v>
      </c>
      <c r="J15" s="57">
        <v>118</v>
      </c>
      <c r="K15" s="57">
        <v>131</v>
      </c>
      <c r="L15" s="57">
        <v>141</v>
      </c>
      <c r="M15" s="57">
        <v>147</v>
      </c>
      <c r="N15" s="57">
        <v>152</v>
      </c>
      <c r="O15" s="57">
        <v>154</v>
      </c>
      <c r="P15" s="57">
        <v>154</v>
      </c>
      <c r="Q15" s="57">
        <v>148</v>
      </c>
      <c r="R15" s="57">
        <v>138</v>
      </c>
      <c r="S15" s="57">
        <v>127</v>
      </c>
      <c r="T15" s="57">
        <v>118</v>
      </c>
      <c r="U15" s="57">
        <v>118</v>
      </c>
      <c r="V15" s="57">
        <v>123</v>
      </c>
      <c r="W15" s="57">
        <v>125</v>
      </c>
      <c r="X15" s="57">
        <v>125</v>
      </c>
      <c r="Y15" s="57">
        <v>125</v>
      </c>
      <c r="Z15" s="58"/>
      <c r="AA15" s="59">
        <f t="shared" si="0"/>
        <v>2950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6008.5460000000003</v>
      </c>
      <c r="C16" s="62">
        <f t="shared" si="1"/>
        <v>5724.9049999999997</v>
      </c>
      <c r="D16" s="62">
        <f t="shared" si="1"/>
        <v>5525.0020000000004</v>
      </c>
      <c r="E16" s="62">
        <f t="shared" si="1"/>
        <v>5385.0969999999998</v>
      </c>
      <c r="F16" s="62">
        <f t="shared" si="1"/>
        <v>5465.9599999999991</v>
      </c>
      <c r="G16" s="62">
        <f t="shared" si="1"/>
        <v>5839.0889999999999</v>
      </c>
      <c r="H16" s="62">
        <f t="shared" si="1"/>
        <v>7165.8710000000001</v>
      </c>
      <c r="I16" s="62">
        <f t="shared" si="1"/>
        <v>8169.8739999999998</v>
      </c>
      <c r="J16" s="62">
        <f t="shared" si="1"/>
        <v>8569.7989999999991</v>
      </c>
      <c r="K16" s="62">
        <f t="shared" si="1"/>
        <v>8948.0600000000013</v>
      </c>
      <c r="L16" s="62">
        <f t="shared" si="1"/>
        <v>9246.2360000000008</v>
      </c>
      <c r="M16" s="62">
        <f t="shared" si="1"/>
        <v>9680.0420000000013</v>
      </c>
      <c r="N16" s="62">
        <f t="shared" si="1"/>
        <v>9791.0099999999984</v>
      </c>
      <c r="O16" s="62">
        <f t="shared" si="1"/>
        <v>9781.4920000000002</v>
      </c>
      <c r="P16" s="62">
        <f t="shared" si="1"/>
        <v>9613.2689999999984</v>
      </c>
      <c r="Q16" s="62">
        <f t="shared" si="1"/>
        <v>9664.8710000000028</v>
      </c>
      <c r="R16" s="62">
        <f t="shared" si="1"/>
        <v>9975.7820000000011</v>
      </c>
      <c r="S16" s="62">
        <f t="shared" si="1"/>
        <v>9884.2350000000006</v>
      </c>
      <c r="T16" s="62">
        <f t="shared" si="1"/>
        <v>9135.1710000000003</v>
      </c>
      <c r="U16" s="62">
        <f t="shared" si="1"/>
        <v>8847.6360000000004</v>
      </c>
      <c r="V16" s="62">
        <f t="shared" si="1"/>
        <v>8694.7429999999986</v>
      </c>
      <c r="W16" s="62">
        <f t="shared" si="1"/>
        <v>8608.2119999999995</v>
      </c>
      <c r="X16" s="62">
        <f t="shared" si="1"/>
        <v>8592.7100000000009</v>
      </c>
      <c r="Y16" s="62">
        <f t="shared" si="1"/>
        <v>7538.03</v>
      </c>
      <c r="Z16" s="63" t="str">
        <f t="shared" si="1"/>
        <v/>
      </c>
      <c r="AA16" s="64">
        <f>SUM(AA10:AA15)</f>
        <v>195855.64199999999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2734.9</v>
      </c>
      <c r="C29" s="72">
        <v>2747.9</v>
      </c>
      <c r="D29" s="72">
        <v>2789.9</v>
      </c>
      <c r="E29" s="72">
        <v>2831.9</v>
      </c>
      <c r="F29" s="72">
        <v>3001.9</v>
      </c>
      <c r="G29" s="72">
        <v>3054.9</v>
      </c>
      <c r="H29" s="72">
        <v>3222.9</v>
      </c>
      <c r="I29" s="72">
        <v>3673.9</v>
      </c>
      <c r="J29" s="72">
        <v>4063.9</v>
      </c>
      <c r="K29" s="72">
        <v>4312.8999999999996</v>
      </c>
      <c r="L29" s="72">
        <v>4574.8999999999996</v>
      </c>
      <c r="M29" s="72">
        <v>4746.8999999999996</v>
      </c>
      <c r="N29" s="72">
        <v>4760.8999999999996</v>
      </c>
      <c r="O29" s="72">
        <v>4697.8999999999996</v>
      </c>
      <c r="P29" s="72">
        <v>4510.8999999999996</v>
      </c>
      <c r="Q29" s="72">
        <v>4219.8999999999996</v>
      </c>
      <c r="R29" s="72">
        <v>4121.8999999999996</v>
      </c>
      <c r="S29" s="72">
        <v>4514.8999999999996</v>
      </c>
      <c r="T29" s="72">
        <v>4426.8999999999996</v>
      </c>
      <c r="U29" s="72">
        <v>4242.8999999999996</v>
      </c>
      <c r="V29" s="72">
        <v>4164.8999999999996</v>
      </c>
      <c r="W29" s="72">
        <v>4096.8999999999996</v>
      </c>
      <c r="X29" s="72">
        <v>4013.9</v>
      </c>
      <c r="Y29" s="72">
        <v>3638.9</v>
      </c>
      <c r="Z29" s="73"/>
      <c r="AA29" s="74">
        <f>SUM(B29:Z29)</f>
        <v>93167.599999999977</v>
      </c>
    </row>
    <row r="30" spans="1:27" ht="24.95" customHeight="1" x14ac:dyDescent="0.2">
      <c r="A30" s="75" t="s">
        <v>24</v>
      </c>
      <c r="B30" s="76">
        <v>1551.646</v>
      </c>
      <c r="C30" s="77">
        <v>1345.0050000000001</v>
      </c>
      <c r="D30" s="77">
        <v>1651.1020000000001</v>
      </c>
      <c r="E30" s="77">
        <v>1529.1969999999999</v>
      </c>
      <c r="F30" s="77">
        <v>1380.06</v>
      </c>
      <c r="G30" s="77">
        <v>1591.1890000000001</v>
      </c>
      <c r="H30" s="77">
        <v>2757.971</v>
      </c>
      <c r="I30" s="77">
        <v>3290.9740000000002</v>
      </c>
      <c r="J30" s="77">
        <v>3406.8989999999999</v>
      </c>
      <c r="K30" s="77">
        <v>3722.16</v>
      </c>
      <c r="L30" s="77">
        <v>4251.3360000000002</v>
      </c>
      <c r="M30" s="77">
        <v>4504.5259999999998</v>
      </c>
      <c r="N30" s="77">
        <v>4574.1099999999997</v>
      </c>
      <c r="O30" s="77">
        <v>4634.5249999999996</v>
      </c>
      <c r="P30" s="77">
        <v>4503.3689999999997</v>
      </c>
      <c r="Q30" s="77">
        <v>4524.9709999999995</v>
      </c>
      <c r="R30" s="77">
        <v>4218.8819999999996</v>
      </c>
      <c r="S30" s="77">
        <v>3413.335</v>
      </c>
      <c r="T30" s="77">
        <v>2790.2710000000002</v>
      </c>
      <c r="U30" s="77">
        <v>2291.7359999999999</v>
      </c>
      <c r="V30" s="77">
        <v>2143.8429999999998</v>
      </c>
      <c r="W30" s="77">
        <v>2145.3119999999999</v>
      </c>
      <c r="X30" s="77">
        <v>2216.81</v>
      </c>
      <c r="Y30" s="77">
        <v>1511.13</v>
      </c>
      <c r="Z30" s="78"/>
      <c r="AA30" s="79">
        <f>SUM(B30:Z30)</f>
        <v>69950.358999999997</v>
      </c>
    </row>
    <row r="31" spans="1:27" ht="24.95" customHeight="1" x14ac:dyDescent="0.2">
      <c r="A31" s="82" t="s">
        <v>25</v>
      </c>
      <c r="B31" s="80">
        <v>2029</v>
      </c>
      <c r="C31" s="81">
        <v>1979</v>
      </c>
      <c r="D31" s="81">
        <v>1480</v>
      </c>
      <c r="E31" s="81">
        <v>1420</v>
      </c>
      <c r="F31" s="81">
        <v>1420</v>
      </c>
      <c r="G31" s="81">
        <v>1570</v>
      </c>
      <c r="H31" s="81">
        <v>1550</v>
      </c>
      <c r="I31" s="81">
        <v>1550</v>
      </c>
      <c r="J31" s="81">
        <v>1300</v>
      </c>
      <c r="K31" s="81">
        <v>1110</v>
      </c>
      <c r="L31" s="81">
        <v>660</v>
      </c>
      <c r="M31" s="81">
        <v>660</v>
      </c>
      <c r="N31" s="81">
        <v>660</v>
      </c>
      <c r="O31" s="81">
        <v>660</v>
      </c>
      <c r="P31" s="81">
        <v>815</v>
      </c>
      <c r="Q31" s="81">
        <v>1190</v>
      </c>
      <c r="R31" s="81">
        <v>1918</v>
      </c>
      <c r="S31" s="81">
        <v>2208</v>
      </c>
      <c r="T31" s="81">
        <v>2472</v>
      </c>
      <c r="U31" s="81">
        <v>2832</v>
      </c>
      <c r="V31" s="81">
        <v>2847</v>
      </c>
      <c r="W31" s="81">
        <v>2850</v>
      </c>
      <c r="X31" s="81">
        <v>2779</v>
      </c>
      <c r="Y31" s="81">
        <v>2699</v>
      </c>
      <c r="Z31" s="83"/>
      <c r="AA31" s="84">
        <f>SUM(B31:Z31)</f>
        <v>40658</v>
      </c>
    </row>
    <row r="32" spans="1:27" ht="30" customHeight="1" thickBot="1" x14ac:dyDescent="0.25">
      <c r="A32" s="60" t="s">
        <v>26</v>
      </c>
      <c r="B32" s="61">
        <f>IF(LEN(B$2)&gt;0,SUM(B29:B31),"")</f>
        <v>6315.5460000000003</v>
      </c>
      <c r="C32" s="62">
        <f t="shared" ref="C32:Z32" si="4">IF(LEN(C$2)&gt;0,SUM(C29:C31),"")</f>
        <v>6071.9050000000007</v>
      </c>
      <c r="D32" s="62">
        <f t="shared" si="4"/>
        <v>5921.0020000000004</v>
      </c>
      <c r="E32" s="62">
        <f t="shared" si="4"/>
        <v>5781.0969999999998</v>
      </c>
      <c r="F32" s="62">
        <f t="shared" si="4"/>
        <v>5801.96</v>
      </c>
      <c r="G32" s="62">
        <f t="shared" si="4"/>
        <v>6216.0889999999999</v>
      </c>
      <c r="H32" s="62">
        <f t="shared" si="4"/>
        <v>7530.8710000000001</v>
      </c>
      <c r="I32" s="62">
        <f t="shared" si="4"/>
        <v>8514.8739999999998</v>
      </c>
      <c r="J32" s="62">
        <f t="shared" si="4"/>
        <v>8770.7989999999991</v>
      </c>
      <c r="K32" s="62">
        <f t="shared" si="4"/>
        <v>9145.06</v>
      </c>
      <c r="L32" s="62">
        <f t="shared" si="4"/>
        <v>9486.2360000000008</v>
      </c>
      <c r="M32" s="62">
        <f t="shared" si="4"/>
        <v>9911.4259999999995</v>
      </c>
      <c r="N32" s="62">
        <f t="shared" si="4"/>
        <v>9995.0099999999984</v>
      </c>
      <c r="O32" s="62">
        <f t="shared" si="4"/>
        <v>9992.4249999999993</v>
      </c>
      <c r="P32" s="62">
        <f t="shared" si="4"/>
        <v>9829.2690000000002</v>
      </c>
      <c r="Q32" s="62">
        <f t="shared" si="4"/>
        <v>9934.8709999999992</v>
      </c>
      <c r="R32" s="62">
        <f t="shared" si="4"/>
        <v>10258.781999999999</v>
      </c>
      <c r="S32" s="62">
        <f t="shared" si="4"/>
        <v>10136.235000000001</v>
      </c>
      <c r="T32" s="62">
        <f t="shared" si="4"/>
        <v>9689.1710000000003</v>
      </c>
      <c r="U32" s="62">
        <f t="shared" si="4"/>
        <v>9366.6359999999986</v>
      </c>
      <c r="V32" s="62">
        <f t="shared" si="4"/>
        <v>9155.7429999999986</v>
      </c>
      <c r="W32" s="62">
        <f t="shared" si="4"/>
        <v>9092.2119999999995</v>
      </c>
      <c r="X32" s="62">
        <f t="shared" si="4"/>
        <v>9009.7099999999991</v>
      </c>
      <c r="Y32" s="62">
        <f t="shared" si="4"/>
        <v>7849.0300000000007</v>
      </c>
      <c r="Z32" s="63" t="str">
        <f t="shared" si="4"/>
        <v/>
      </c>
      <c r="AA32" s="64">
        <f>SUM(AA29:AA31)</f>
        <v>203775.95899999997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37</v>
      </c>
      <c r="C35" s="95">
        <v>38</v>
      </c>
      <c r="D35" s="95">
        <v>15</v>
      </c>
      <c r="E35" s="95">
        <v>15</v>
      </c>
      <c r="F35" s="95">
        <v>15</v>
      </c>
      <c r="G35" s="95">
        <v>15</v>
      </c>
      <c r="H35" s="95">
        <v>50</v>
      </c>
      <c r="I35" s="95">
        <v>25</v>
      </c>
      <c r="J35" s="95">
        <v>10</v>
      </c>
      <c r="K35" s="95">
        <v>10</v>
      </c>
      <c r="L35" s="95">
        <v>10</v>
      </c>
      <c r="M35" s="95">
        <v>10</v>
      </c>
      <c r="N35" s="95">
        <v>10</v>
      </c>
      <c r="O35" s="95">
        <v>10</v>
      </c>
      <c r="P35" s="95">
        <v>10</v>
      </c>
      <c r="Q35" s="95">
        <v>18</v>
      </c>
      <c r="R35" s="95">
        <v>23</v>
      </c>
      <c r="S35" s="95">
        <v>73</v>
      </c>
      <c r="T35" s="95">
        <v>202</v>
      </c>
      <c r="U35" s="95">
        <v>203</v>
      </c>
      <c r="V35" s="95">
        <v>204</v>
      </c>
      <c r="W35" s="95">
        <v>169</v>
      </c>
      <c r="X35" s="95">
        <v>124</v>
      </c>
      <c r="Y35" s="95">
        <v>54</v>
      </c>
      <c r="Z35" s="96"/>
      <c r="AA35" s="74">
        <f t="shared" ref="AA35:AA40" si="5">SUM(B35:Z35)</f>
        <v>1350</v>
      </c>
    </row>
    <row r="36" spans="1:27" ht="24.95" customHeight="1" x14ac:dyDescent="0.2">
      <c r="A36" s="97" t="s">
        <v>29</v>
      </c>
      <c r="B36" s="98">
        <v>215</v>
      </c>
      <c r="C36" s="99">
        <v>254</v>
      </c>
      <c r="D36" s="99">
        <v>326</v>
      </c>
      <c r="E36" s="99">
        <v>326</v>
      </c>
      <c r="F36" s="99">
        <v>268</v>
      </c>
      <c r="G36" s="99">
        <v>307</v>
      </c>
      <c r="H36" s="99">
        <v>260</v>
      </c>
      <c r="I36" s="99">
        <v>265</v>
      </c>
      <c r="J36" s="99">
        <v>136</v>
      </c>
      <c r="K36" s="99">
        <v>161</v>
      </c>
      <c r="L36" s="99">
        <v>206</v>
      </c>
      <c r="M36" s="99">
        <v>182.38400000000001</v>
      </c>
      <c r="N36" s="99">
        <v>169</v>
      </c>
      <c r="O36" s="99">
        <v>167</v>
      </c>
      <c r="P36" s="99">
        <v>171</v>
      </c>
      <c r="Q36" s="99">
        <v>173</v>
      </c>
      <c r="R36" s="99">
        <v>205</v>
      </c>
      <c r="S36" s="99">
        <v>124</v>
      </c>
      <c r="T36" s="99">
        <v>297</v>
      </c>
      <c r="U36" s="99">
        <v>261</v>
      </c>
      <c r="V36" s="99">
        <v>202</v>
      </c>
      <c r="W36" s="99">
        <v>260</v>
      </c>
      <c r="X36" s="99">
        <v>238</v>
      </c>
      <c r="Y36" s="99">
        <v>208</v>
      </c>
      <c r="Z36" s="100"/>
      <c r="AA36" s="79">
        <f t="shared" si="5"/>
        <v>5381.384</v>
      </c>
    </row>
    <row r="37" spans="1:27" ht="24.95" customHeight="1" x14ac:dyDescent="0.2">
      <c r="A37" s="97" t="s">
        <v>30</v>
      </c>
      <c r="B37" s="98">
        <v>1130</v>
      </c>
      <c r="C37" s="99">
        <v>1100</v>
      </c>
      <c r="D37" s="99">
        <v>1128</v>
      </c>
      <c r="E37" s="99">
        <v>1113</v>
      </c>
      <c r="F37" s="99">
        <v>1081.5</v>
      </c>
      <c r="G37" s="99">
        <v>828.8</v>
      </c>
      <c r="H37" s="99">
        <v>5</v>
      </c>
      <c r="I37" s="99">
        <v>106.9</v>
      </c>
      <c r="J37" s="99">
        <v>735.2</v>
      </c>
      <c r="K37" s="99">
        <v>936.4</v>
      </c>
      <c r="L37" s="99">
        <v>1200</v>
      </c>
      <c r="M37" s="99">
        <v>1181</v>
      </c>
      <c r="N37" s="99">
        <v>1168</v>
      </c>
      <c r="O37" s="99">
        <v>1138</v>
      </c>
      <c r="P37" s="99">
        <v>1151</v>
      </c>
      <c r="Q37" s="99">
        <v>717.6</v>
      </c>
      <c r="R37" s="99">
        <v>50.5</v>
      </c>
      <c r="S37" s="99">
        <v>124.5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600.6</v>
      </c>
      <c r="Z37" s="100"/>
      <c r="AA37" s="79">
        <f t="shared" si="5"/>
        <v>15521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48</v>
      </c>
      <c r="G38" s="99">
        <v>50</v>
      </c>
      <c r="H38" s="99">
        <v>50</v>
      </c>
      <c r="I38" s="99">
        <v>50</v>
      </c>
      <c r="J38" s="99">
        <v>50</v>
      </c>
      <c r="K38" s="99">
        <v>21</v>
      </c>
      <c r="L38" s="99">
        <v>19</v>
      </c>
      <c r="M38" s="99">
        <v>34</v>
      </c>
      <c r="N38" s="99">
        <v>20</v>
      </c>
      <c r="O38" s="99">
        <v>28.933</v>
      </c>
      <c r="P38" s="99">
        <v>30</v>
      </c>
      <c r="Q38" s="99">
        <v>74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44</v>
      </c>
      <c r="Z38" s="100"/>
      <c r="AA38" s="79">
        <f t="shared" si="5"/>
        <v>1068.933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500</v>
      </c>
      <c r="V39" s="99">
        <v>500</v>
      </c>
      <c r="W39" s="99"/>
      <c r="X39" s="99"/>
      <c r="Y39" s="99"/>
      <c r="Z39" s="100"/>
      <c r="AA39" s="79">
        <f t="shared" si="5"/>
        <v>1000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1432</v>
      </c>
      <c r="C40" s="88">
        <f t="shared" si="6"/>
        <v>1442</v>
      </c>
      <c r="D40" s="88">
        <f t="shared" si="6"/>
        <v>1519</v>
      </c>
      <c r="E40" s="88">
        <f t="shared" si="6"/>
        <v>1504</v>
      </c>
      <c r="F40" s="88">
        <f t="shared" si="6"/>
        <v>1412.5</v>
      </c>
      <c r="G40" s="88">
        <f t="shared" si="6"/>
        <v>1200.8</v>
      </c>
      <c r="H40" s="88">
        <f t="shared" si="6"/>
        <v>365</v>
      </c>
      <c r="I40" s="88">
        <f t="shared" si="6"/>
        <v>446.9</v>
      </c>
      <c r="J40" s="88">
        <f t="shared" si="6"/>
        <v>931.2</v>
      </c>
      <c r="K40" s="88">
        <f t="shared" si="6"/>
        <v>1128.4000000000001</v>
      </c>
      <c r="L40" s="88">
        <f t="shared" si="6"/>
        <v>1435</v>
      </c>
      <c r="M40" s="88">
        <f t="shared" si="6"/>
        <v>1407.384</v>
      </c>
      <c r="N40" s="88">
        <f t="shared" si="6"/>
        <v>1367</v>
      </c>
      <c r="O40" s="88">
        <f t="shared" si="6"/>
        <v>1343.933</v>
      </c>
      <c r="P40" s="88">
        <f t="shared" si="6"/>
        <v>1362</v>
      </c>
      <c r="Q40" s="88">
        <f t="shared" si="6"/>
        <v>982.6</v>
      </c>
      <c r="R40" s="88">
        <f t="shared" si="6"/>
        <v>328.5</v>
      </c>
      <c r="S40" s="88">
        <f t="shared" si="6"/>
        <v>371.5</v>
      </c>
      <c r="T40" s="88">
        <f t="shared" si="6"/>
        <v>554</v>
      </c>
      <c r="U40" s="88">
        <f t="shared" si="6"/>
        <v>1019</v>
      </c>
      <c r="V40" s="88">
        <f t="shared" si="6"/>
        <v>961</v>
      </c>
      <c r="W40" s="88">
        <f t="shared" si="6"/>
        <v>484</v>
      </c>
      <c r="X40" s="88">
        <f t="shared" si="6"/>
        <v>417</v>
      </c>
      <c r="Y40" s="88">
        <f t="shared" si="6"/>
        <v>906.6</v>
      </c>
      <c r="Z40" s="89" t="str">
        <f t="shared" si="6"/>
        <v/>
      </c>
      <c r="AA40" s="90">
        <f t="shared" si="5"/>
        <v>24321.316999999995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1125</v>
      </c>
      <c r="C45" s="99">
        <v>1095</v>
      </c>
      <c r="D45" s="99">
        <v>1123</v>
      </c>
      <c r="E45" s="99">
        <v>1108</v>
      </c>
      <c r="F45" s="99">
        <v>1076.5</v>
      </c>
      <c r="G45" s="99">
        <v>823.8</v>
      </c>
      <c r="H45" s="99"/>
      <c r="I45" s="99">
        <v>101.9</v>
      </c>
      <c r="J45" s="99">
        <v>730.2</v>
      </c>
      <c r="K45" s="99">
        <v>931.4</v>
      </c>
      <c r="L45" s="99">
        <v>1195</v>
      </c>
      <c r="M45" s="99">
        <v>1176</v>
      </c>
      <c r="N45" s="99">
        <v>1163</v>
      </c>
      <c r="O45" s="99">
        <v>1133</v>
      </c>
      <c r="P45" s="99">
        <v>1146</v>
      </c>
      <c r="Q45" s="99">
        <v>712.6</v>
      </c>
      <c r="R45" s="99">
        <v>45.5</v>
      </c>
      <c r="S45" s="99">
        <v>119.5</v>
      </c>
      <c r="T45" s="99"/>
      <c r="U45" s="99"/>
      <c r="V45" s="99"/>
      <c r="W45" s="99"/>
      <c r="X45" s="99"/>
      <c r="Y45" s="99">
        <v>595.6</v>
      </c>
      <c r="Z45" s="100"/>
      <c r="AA45" s="79">
        <f t="shared" si="7"/>
        <v>15401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500</v>
      </c>
      <c r="V47" s="99">
        <v>500</v>
      </c>
      <c r="W47" s="99"/>
      <c r="X47" s="99"/>
      <c r="Y47" s="99"/>
      <c r="Z47" s="100"/>
      <c r="AA47" s="79">
        <f t="shared" si="7"/>
        <v>1000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1125</v>
      </c>
      <c r="C49" s="88">
        <f t="shared" ref="C49:Z49" si="8">IF(LEN(C$2)&gt;0,SUM(C43:C48),"")</f>
        <v>1095</v>
      </c>
      <c r="D49" s="88">
        <f t="shared" si="8"/>
        <v>1123</v>
      </c>
      <c r="E49" s="88">
        <f t="shared" si="8"/>
        <v>1108</v>
      </c>
      <c r="F49" s="88">
        <f t="shared" si="8"/>
        <v>1076.5</v>
      </c>
      <c r="G49" s="88">
        <f t="shared" si="8"/>
        <v>823.8</v>
      </c>
      <c r="H49" s="88">
        <f t="shared" si="8"/>
        <v>0</v>
      </c>
      <c r="I49" s="88">
        <f t="shared" si="8"/>
        <v>101.9</v>
      </c>
      <c r="J49" s="88">
        <f t="shared" si="8"/>
        <v>730.2</v>
      </c>
      <c r="K49" s="88">
        <f t="shared" si="8"/>
        <v>931.4</v>
      </c>
      <c r="L49" s="88">
        <f t="shared" si="8"/>
        <v>1195</v>
      </c>
      <c r="M49" s="88">
        <f t="shared" si="8"/>
        <v>1176</v>
      </c>
      <c r="N49" s="88">
        <f t="shared" si="8"/>
        <v>1163</v>
      </c>
      <c r="O49" s="88">
        <f t="shared" si="8"/>
        <v>1133</v>
      </c>
      <c r="P49" s="88">
        <f t="shared" si="8"/>
        <v>1146</v>
      </c>
      <c r="Q49" s="88">
        <f t="shared" si="8"/>
        <v>712.6</v>
      </c>
      <c r="R49" s="88">
        <f t="shared" si="8"/>
        <v>45.5</v>
      </c>
      <c r="S49" s="88">
        <f t="shared" si="8"/>
        <v>119.5</v>
      </c>
      <c r="T49" s="88">
        <f t="shared" si="8"/>
        <v>0</v>
      </c>
      <c r="U49" s="88">
        <f t="shared" si="8"/>
        <v>500</v>
      </c>
      <c r="V49" s="88">
        <f t="shared" si="8"/>
        <v>500</v>
      </c>
      <c r="W49" s="88">
        <f t="shared" si="8"/>
        <v>0</v>
      </c>
      <c r="X49" s="88">
        <f t="shared" si="8"/>
        <v>0</v>
      </c>
      <c r="Y49" s="88">
        <f t="shared" si="8"/>
        <v>595.6</v>
      </c>
      <c r="Z49" s="89" t="str">
        <f t="shared" si="8"/>
        <v/>
      </c>
      <c r="AA49" s="90">
        <f t="shared" si="7"/>
        <v>16401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7440.5460000000003</v>
      </c>
      <c r="C52" s="88">
        <f t="shared" si="10"/>
        <v>7166.9049999999997</v>
      </c>
      <c r="D52" s="88">
        <f t="shared" si="10"/>
        <v>7044.0020000000004</v>
      </c>
      <c r="E52" s="88">
        <f t="shared" si="10"/>
        <v>6889.0969999999998</v>
      </c>
      <c r="F52" s="88">
        <f t="shared" si="10"/>
        <v>6878.4599999999991</v>
      </c>
      <c r="G52" s="88">
        <f t="shared" si="10"/>
        <v>7039.8890000000001</v>
      </c>
      <c r="H52" s="88">
        <f t="shared" si="10"/>
        <v>7530.8710000000001</v>
      </c>
      <c r="I52" s="88">
        <f t="shared" si="10"/>
        <v>8616.7739999999994</v>
      </c>
      <c r="J52" s="88">
        <f t="shared" si="10"/>
        <v>9500.9989999999998</v>
      </c>
      <c r="K52" s="88">
        <f t="shared" si="10"/>
        <v>10076.460000000001</v>
      </c>
      <c r="L52" s="88">
        <f t="shared" si="10"/>
        <v>10681.236000000001</v>
      </c>
      <c r="M52" s="88">
        <f t="shared" si="10"/>
        <v>11087.426000000001</v>
      </c>
      <c r="N52" s="88">
        <f t="shared" si="10"/>
        <v>11158.009999999998</v>
      </c>
      <c r="O52" s="88">
        <f t="shared" si="10"/>
        <v>11125.424999999999</v>
      </c>
      <c r="P52" s="88">
        <f t="shared" si="10"/>
        <v>10975.268999999998</v>
      </c>
      <c r="Q52" s="88">
        <f t="shared" si="10"/>
        <v>10647.471000000003</v>
      </c>
      <c r="R52" s="88">
        <f t="shared" si="10"/>
        <v>10304.282000000001</v>
      </c>
      <c r="S52" s="88">
        <f t="shared" si="10"/>
        <v>10255.735000000001</v>
      </c>
      <c r="T52" s="88">
        <f t="shared" si="10"/>
        <v>9689.1710000000003</v>
      </c>
      <c r="U52" s="88">
        <f t="shared" si="10"/>
        <v>9866.6360000000004</v>
      </c>
      <c r="V52" s="88">
        <f t="shared" si="10"/>
        <v>9655.7429999999986</v>
      </c>
      <c r="W52" s="88">
        <f t="shared" si="10"/>
        <v>9092.2119999999995</v>
      </c>
      <c r="X52" s="88">
        <f t="shared" si="10"/>
        <v>9009.7100000000009</v>
      </c>
      <c r="Y52" s="88">
        <f t="shared" si="10"/>
        <v>8444.6299999999992</v>
      </c>
      <c r="Z52" s="89" t="str">
        <f t="shared" si="10"/>
        <v/>
      </c>
      <c r="AA52" s="104">
        <f>SUM(B52:Z52)</f>
        <v>220176.959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7440.5460000000003</v>
      </c>
      <c r="C4" s="18">
        <v>7166.9049999999988</v>
      </c>
      <c r="D4" s="18">
        <v>7044.0020000000004</v>
      </c>
      <c r="E4" s="18">
        <v>6889.0970000000025</v>
      </c>
      <c r="F4" s="18">
        <v>6878.4730000000009</v>
      </c>
      <c r="G4" s="18">
        <v>7039.934000000002</v>
      </c>
      <c r="H4" s="18">
        <v>7530.9130000000005</v>
      </c>
      <c r="I4" s="18">
        <v>8616.7929999999997</v>
      </c>
      <c r="J4" s="18">
        <v>9500.9840000000022</v>
      </c>
      <c r="K4" s="18">
        <v>10076.498</v>
      </c>
      <c r="L4" s="18">
        <v>10681.236000000003</v>
      </c>
      <c r="M4" s="18">
        <v>11087.425999999999</v>
      </c>
      <c r="N4" s="18">
        <v>11158.01</v>
      </c>
      <c r="O4" s="18">
        <v>11125.425000000001</v>
      </c>
      <c r="P4" s="18">
        <v>10975.269000000002</v>
      </c>
      <c r="Q4" s="18">
        <v>10647.468000000001</v>
      </c>
      <c r="R4" s="18">
        <v>10304.314000000002</v>
      </c>
      <c r="S4" s="18">
        <v>10255.782000000001</v>
      </c>
      <c r="T4" s="18">
        <v>9689.1649999999991</v>
      </c>
      <c r="U4" s="18">
        <v>9866.5959999999977</v>
      </c>
      <c r="V4" s="18">
        <v>9655.7459999999992</v>
      </c>
      <c r="W4" s="18">
        <v>9092.1980000000003</v>
      </c>
      <c r="X4" s="18">
        <v>9009.6980000000003</v>
      </c>
      <c r="Y4" s="18">
        <v>8444.6680000000015</v>
      </c>
      <c r="Z4" s="19"/>
      <c r="AA4" s="20">
        <f>SUM(B4:Z4)</f>
        <v>220177.14600000001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</v>
      </c>
      <c r="C7" s="28">
        <v>88.47</v>
      </c>
      <c r="D7" s="28">
        <v>95.99</v>
      </c>
      <c r="E7" s="28">
        <v>87.31</v>
      </c>
      <c r="F7" s="28">
        <v>71.7</v>
      </c>
      <c r="G7" s="28">
        <v>90.54</v>
      </c>
      <c r="H7" s="28">
        <v>134.94999999999999</v>
      </c>
      <c r="I7" s="28">
        <v>114.53</v>
      </c>
      <c r="J7" s="28">
        <v>95.62</v>
      </c>
      <c r="K7" s="28">
        <v>63.71</v>
      </c>
      <c r="L7" s="28">
        <v>70</v>
      </c>
      <c r="M7" s="28">
        <v>68.989999999999995</v>
      </c>
      <c r="N7" s="28">
        <v>70</v>
      </c>
      <c r="O7" s="28">
        <v>82.4</v>
      </c>
      <c r="P7" s="28">
        <v>87.25</v>
      </c>
      <c r="Q7" s="28">
        <v>99.98</v>
      </c>
      <c r="R7" s="28">
        <v>115</v>
      </c>
      <c r="S7" s="28">
        <v>120.96</v>
      </c>
      <c r="T7" s="28">
        <v>139.43</v>
      </c>
      <c r="U7" s="28">
        <v>200</v>
      </c>
      <c r="V7" s="28">
        <v>183.07</v>
      </c>
      <c r="W7" s="28">
        <v>159.91999999999999</v>
      </c>
      <c r="X7" s="28">
        <v>118.58</v>
      </c>
      <c r="Y7" s="28">
        <v>90.2</v>
      </c>
      <c r="Z7" s="29"/>
      <c r="AA7" s="30">
        <f>IF(SUM(B7:Z7)&lt;&gt;0,AVERAGEIF(B7:Z7,"&lt;&gt;"""),"")</f>
        <v>106.02499999999999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6.6719999999999997</v>
      </c>
      <c r="H14" s="57">
        <v>3.05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3.8570000000000002</v>
      </c>
      <c r="U14" s="57">
        <v>6.6150000000000002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83.193999999999988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6.6719999999999997</v>
      </c>
      <c r="H16" s="62">
        <f t="shared" si="1"/>
        <v>3.05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3.8570000000000002</v>
      </c>
      <c r="U16" s="62">
        <f t="shared" si="1"/>
        <v>6.6150000000000002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83.193999999999988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818.322</v>
      </c>
      <c r="C19" s="72">
        <v>845.38</v>
      </c>
      <c r="D19" s="72">
        <v>841.93</v>
      </c>
      <c r="E19" s="72">
        <v>835.41399999999999</v>
      </c>
      <c r="F19" s="72">
        <v>822.68000000000006</v>
      </c>
      <c r="G19" s="72">
        <v>857.16099999999994</v>
      </c>
      <c r="H19" s="72">
        <v>859.66100000000006</v>
      </c>
      <c r="I19" s="72">
        <v>886.90300000000002</v>
      </c>
      <c r="J19" s="72">
        <v>876.58500000000004</v>
      </c>
      <c r="K19" s="72">
        <v>881.34899999999993</v>
      </c>
      <c r="L19" s="72">
        <v>888.9</v>
      </c>
      <c r="M19" s="72">
        <v>905.827</v>
      </c>
      <c r="N19" s="72">
        <v>836.88699999999994</v>
      </c>
      <c r="O19" s="72">
        <v>838.67399999999998</v>
      </c>
      <c r="P19" s="72">
        <v>809.96199999999999</v>
      </c>
      <c r="Q19" s="72">
        <v>817.38900000000001</v>
      </c>
      <c r="R19" s="72">
        <v>819.22200000000009</v>
      </c>
      <c r="S19" s="72">
        <v>751.327</v>
      </c>
      <c r="T19" s="72">
        <v>708.33</v>
      </c>
      <c r="U19" s="72">
        <v>705.07800000000009</v>
      </c>
      <c r="V19" s="72">
        <v>708.39400000000001</v>
      </c>
      <c r="W19" s="72">
        <v>709.25</v>
      </c>
      <c r="X19" s="72">
        <v>718.03499999999997</v>
      </c>
      <c r="Y19" s="72">
        <v>831.83</v>
      </c>
      <c r="Z19" s="73"/>
      <c r="AA19" s="74">
        <f t="shared" ref="AA19:AA25" si="2">SUM(B19:Z19)</f>
        <v>19574.489999999998</v>
      </c>
    </row>
    <row r="20" spans="1:27" ht="24.95" customHeight="1" x14ac:dyDescent="0.2">
      <c r="A20" s="75" t="s">
        <v>15</v>
      </c>
      <c r="B20" s="76">
        <v>1229.4380000000001</v>
      </c>
      <c r="C20" s="77">
        <v>1222.0449999999998</v>
      </c>
      <c r="D20" s="77">
        <v>1219.1289999999999</v>
      </c>
      <c r="E20" s="77">
        <v>1224.4180000000001</v>
      </c>
      <c r="F20" s="77">
        <v>1279.923</v>
      </c>
      <c r="G20" s="77">
        <v>1444.1670000000001</v>
      </c>
      <c r="H20" s="77">
        <v>1689.9519999999998</v>
      </c>
      <c r="I20" s="77">
        <v>1912.431</v>
      </c>
      <c r="J20" s="77">
        <v>2039.3529999999996</v>
      </c>
      <c r="K20" s="77">
        <v>2096.8570000000004</v>
      </c>
      <c r="L20" s="77">
        <v>2125.3339999999998</v>
      </c>
      <c r="M20" s="77">
        <v>2165.9830000000002</v>
      </c>
      <c r="N20" s="77">
        <v>2198.3029999999999</v>
      </c>
      <c r="O20" s="77">
        <v>2201.8110000000001</v>
      </c>
      <c r="P20" s="77">
        <v>2183.4870000000001</v>
      </c>
      <c r="Q20" s="77">
        <v>2121.2520000000004</v>
      </c>
      <c r="R20" s="77">
        <v>2080.6750000000002</v>
      </c>
      <c r="S20" s="77">
        <v>2017.0850000000003</v>
      </c>
      <c r="T20" s="77">
        <v>1963.1710000000005</v>
      </c>
      <c r="U20" s="77">
        <v>1878.8489999999999</v>
      </c>
      <c r="V20" s="77">
        <v>1785.5630000000001</v>
      </c>
      <c r="W20" s="77">
        <v>1637.1810000000003</v>
      </c>
      <c r="X20" s="77">
        <v>1561.1399999999999</v>
      </c>
      <c r="Y20" s="77">
        <v>1518.867</v>
      </c>
      <c r="Z20" s="78"/>
      <c r="AA20" s="79">
        <f t="shared" si="2"/>
        <v>42796.413999999997</v>
      </c>
    </row>
    <row r="21" spans="1:27" ht="24.95" customHeight="1" x14ac:dyDescent="0.2">
      <c r="A21" s="75" t="s">
        <v>16</v>
      </c>
      <c r="B21" s="80">
        <v>4171.7860000000001</v>
      </c>
      <c r="C21" s="81">
        <v>3885.48</v>
      </c>
      <c r="D21" s="81">
        <v>3680.9429999999998</v>
      </c>
      <c r="E21" s="81">
        <v>3540.2649999999999</v>
      </c>
      <c r="F21" s="81">
        <v>3528.87</v>
      </c>
      <c r="G21" s="81">
        <v>3515.9339999999993</v>
      </c>
      <c r="H21" s="81">
        <v>3790.9500000000003</v>
      </c>
      <c r="I21" s="81">
        <v>4306.9589999999998</v>
      </c>
      <c r="J21" s="81">
        <v>4840.5460000000012</v>
      </c>
      <c r="K21" s="81">
        <v>5233.2530000000006</v>
      </c>
      <c r="L21" s="81">
        <v>5536.9449999999997</v>
      </c>
      <c r="M21" s="81">
        <v>5833.116</v>
      </c>
      <c r="N21" s="81">
        <v>6116.9650000000011</v>
      </c>
      <c r="O21" s="81">
        <v>6198.771999999999</v>
      </c>
      <c r="P21" s="81">
        <v>6105.0140000000001</v>
      </c>
      <c r="Q21" s="81">
        <v>5947.3270000000002</v>
      </c>
      <c r="R21" s="81">
        <v>5824.4169999999995</v>
      </c>
      <c r="S21" s="81">
        <v>5766.8700000000008</v>
      </c>
      <c r="T21" s="81">
        <v>5637.3069999999998</v>
      </c>
      <c r="U21" s="81">
        <v>5513.3540000000003</v>
      </c>
      <c r="V21" s="81">
        <v>5608.4890000000005</v>
      </c>
      <c r="W21" s="81">
        <v>5498.567</v>
      </c>
      <c r="X21" s="81">
        <v>5220.4229999999998</v>
      </c>
      <c r="Y21" s="81">
        <v>4805.4710000000005</v>
      </c>
      <c r="Z21" s="78"/>
      <c r="AA21" s="79">
        <f t="shared" si="2"/>
        <v>120108.02300000002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191.05699999999999</v>
      </c>
      <c r="M22" s="81">
        <v>220</v>
      </c>
      <c r="N22" s="81">
        <v>55.854999999999997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466.91200000000003</v>
      </c>
    </row>
    <row r="23" spans="1:27" ht="24.95" customHeight="1" x14ac:dyDescent="0.2">
      <c r="A23" s="85" t="s">
        <v>18</v>
      </c>
      <c r="B23" s="77">
        <v>91</v>
      </c>
      <c r="C23" s="77">
        <v>78</v>
      </c>
      <c r="D23" s="77">
        <v>77</v>
      </c>
      <c r="E23" s="77">
        <v>76</v>
      </c>
      <c r="F23" s="77">
        <v>76</v>
      </c>
      <c r="G23" s="77">
        <v>80</v>
      </c>
      <c r="H23" s="77">
        <v>89</v>
      </c>
      <c r="I23" s="77">
        <v>95.5</v>
      </c>
      <c r="J23" s="77">
        <v>96.5</v>
      </c>
      <c r="K23" s="77">
        <v>114</v>
      </c>
      <c r="L23" s="77">
        <v>129</v>
      </c>
      <c r="M23" s="77">
        <v>134.5</v>
      </c>
      <c r="N23" s="77">
        <v>136</v>
      </c>
      <c r="O23" s="77">
        <v>133</v>
      </c>
      <c r="P23" s="77">
        <v>131.5</v>
      </c>
      <c r="Q23" s="77">
        <v>122.5</v>
      </c>
      <c r="R23" s="77">
        <v>130.5</v>
      </c>
      <c r="S23" s="77">
        <v>144.5</v>
      </c>
      <c r="T23" s="77">
        <v>167</v>
      </c>
      <c r="U23" s="77">
        <v>168</v>
      </c>
      <c r="V23" s="77">
        <v>174</v>
      </c>
      <c r="W23" s="77">
        <v>173</v>
      </c>
      <c r="X23" s="77">
        <v>176.5</v>
      </c>
      <c r="Y23" s="77">
        <v>136.5</v>
      </c>
      <c r="Z23" s="77"/>
      <c r="AA23" s="79">
        <f t="shared" si="2"/>
        <v>2929.5</v>
      </c>
    </row>
    <row r="24" spans="1:27" ht="24.95" customHeight="1" x14ac:dyDescent="0.2">
      <c r="A24" s="85" t="s">
        <v>19</v>
      </c>
      <c r="B24" s="77">
        <v>479</v>
      </c>
      <c r="C24" s="77">
        <v>455</v>
      </c>
      <c r="D24" s="77">
        <v>439</v>
      </c>
      <c r="E24" s="77">
        <v>426.99999999999994</v>
      </c>
      <c r="F24" s="77">
        <v>423.99999999999994</v>
      </c>
      <c r="G24" s="77">
        <v>439</v>
      </c>
      <c r="H24" s="77">
        <v>490</v>
      </c>
      <c r="I24" s="77">
        <v>554.00000000000011</v>
      </c>
      <c r="J24" s="77">
        <v>608</v>
      </c>
      <c r="K24" s="77">
        <v>632</v>
      </c>
      <c r="L24" s="77">
        <v>640.00000000000011</v>
      </c>
      <c r="M24" s="77">
        <v>652</v>
      </c>
      <c r="N24" s="77">
        <v>662</v>
      </c>
      <c r="O24" s="77">
        <v>656.00000000000011</v>
      </c>
      <c r="P24" s="77">
        <v>636.99999999999989</v>
      </c>
      <c r="Q24" s="77">
        <v>626</v>
      </c>
      <c r="R24" s="77">
        <v>629.00000000000011</v>
      </c>
      <c r="S24" s="77">
        <v>636.99999999999989</v>
      </c>
      <c r="T24" s="77">
        <v>633.99999999999989</v>
      </c>
      <c r="U24" s="77">
        <v>626</v>
      </c>
      <c r="V24" s="77">
        <v>609.00000000000011</v>
      </c>
      <c r="W24" s="77">
        <v>570</v>
      </c>
      <c r="X24" s="77">
        <v>532.00000000000011</v>
      </c>
      <c r="Y24" s="77">
        <v>471.99999999999994</v>
      </c>
      <c r="Z24" s="77"/>
      <c r="AA24" s="79">
        <f t="shared" si="2"/>
        <v>13529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6789.5460000000003</v>
      </c>
      <c r="C26" s="88">
        <f t="shared" ref="C26:Z26" si="3">IF(LEN(C$2)&gt;0,SUM(C19:C25),"")</f>
        <v>6485.9049999999997</v>
      </c>
      <c r="D26" s="88">
        <f t="shared" si="3"/>
        <v>6258.0019999999995</v>
      </c>
      <c r="E26" s="88">
        <f t="shared" si="3"/>
        <v>6103.0969999999998</v>
      </c>
      <c r="F26" s="88">
        <f t="shared" si="3"/>
        <v>6131.473</v>
      </c>
      <c r="G26" s="88">
        <f t="shared" si="3"/>
        <v>6336.2619999999988</v>
      </c>
      <c r="H26" s="88">
        <f t="shared" si="3"/>
        <v>6919.5630000000001</v>
      </c>
      <c r="I26" s="88">
        <f t="shared" si="3"/>
        <v>7755.7929999999997</v>
      </c>
      <c r="J26" s="88">
        <f t="shared" si="3"/>
        <v>8460.9840000000004</v>
      </c>
      <c r="K26" s="88">
        <f t="shared" si="3"/>
        <v>8957.4590000000007</v>
      </c>
      <c r="L26" s="88">
        <f t="shared" si="3"/>
        <v>9511.2360000000008</v>
      </c>
      <c r="M26" s="88">
        <f t="shared" si="3"/>
        <v>9911.4259999999995</v>
      </c>
      <c r="N26" s="88">
        <f t="shared" si="3"/>
        <v>10006.01</v>
      </c>
      <c r="O26" s="88">
        <f t="shared" si="3"/>
        <v>10028.257</v>
      </c>
      <c r="P26" s="88">
        <f t="shared" si="3"/>
        <v>9866.9629999999997</v>
      </c>
      <c r="Q26" s="88">
        <f t="shared" si="3"/>
        <v>9634.4680000000008</v>
      </c>
      <c r="R26" s="88">
        <f t="shared" si="3"/>
        <v>9483.8140000000003</v>
      </c>
      <c r="S26" s="88">
        <f t="shared" si="3"/>
        <v>9316.7820000000011</v>
      </c>
      <c r="T26" s="88">
        <f t="shared" si="3"/>
        <v>9109.8080000000009</v>
      </c>
      <c r="U26" s="88">
        <f t="shared" si="3"/>
        <v>8891.2810000000009</v>
      </c>
      <c r="V26" s="88">
        <f t="shared" si="3"/>
        <v>8885.4459999999999</v>
      </c>
      <c r="W26" s="88">
        <f t="shared" si="3"/>
        <v>8587.9979999999996</v>
      </c>
      <c r="X26" s="88">
        <f t="shared" si="3"/>
        <v>8208.098</v>
      </c>
      <c r="Y26" s="88">
        <f t="shared" si="3"/>
        <v>7764.6680000000006</v>
      </c>
      <c r="Z26" s="89" t="str">
        <f t="shared" si="3"/>
        <v/>
      </c>
      <c r="AA26" s="90">
        <f>SUM(AA19:AA25)</f>
        <v>199404.33900000004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754</v>
      </c>
      <c r="C29" s="72">
        <v>715</v>
      </c>
      <c r="D29" s="72">
        <v>698</v>
      </c>
      <c r="E29" s="72">
        <v>685</v>
      </c>
      <c r="F29" s="72">
        <v>682</v>
      </c>
      <c r="G29" s="72">
        <v>701</v>
      </c>
      <c r="H29" s="72">
        <v>763</v>
      </c>
      <c r="I29" s="72">
        <v>833.5</v>
      </c>
      <c r="J29" s="72">
        <v>943.5</v>
      </c>
      <c r="K29" s="72">
        <v>1049</v>
      </c>
      <c r="L29" s="72">
        <v>1092</v>
      </c>
      <c r="M29" s="72">
        <v>1109.5</v>
      </c>
      <c r="N29" s="72">
        <v>1121</v>
      </c>
      <c r="O29" s="72">
        <v>1092</v>
      </c>
      <c r="P29" s="72">
        <v>1071.5</v>
      </c>
      <c r="Q29" s="72">
        <v>1011.5</v>
      </c>
      <c r="R29" s="72">
        <v>943.5</v>
      </c>
      <c r="S29" s="72">
        <v>963.5</v>
      </c>
      <c r="T29" s="72">
        <v>983</v>
      </c>
      <c r="U29" s="72">
        <v>976</v>
      </c>
      <c r="V29" s="72">
        <v>965</v>
      </c>
      <c r="W29" s="72">
        <v>925</v>
      </c>
      <c r="X29" s="72">
        <v>890.5</v>
      </c>
      <c r="Y29" s="72">
        <v>790.5</v>
      </c>
      <c r="Z29" s="73"/>
      <c r="AA29" s="74">
        <f>SUM(B29:Z29)</f>
        <v>21758.5</v>
      </c>
    </row>
    <row r="30" spans="1:27" ht="24.95" customHeight="1" x14ac:dyDescent="0.2">
      <c r="A30" s="75" t="s">
        <v>24</v>
      </c>
      <c r="B30" s="76">
        <v>6186.5460000000003</v>
      </c>
      <c r="C30" s="77">
        <v>5951.9049999999997</v>
      </c>
      <c r="D30" s="77">
        <v>5846.0020000000004</v>
      </c>
      <c r="E30" s="77">
        <v>5704.0969999999998</v>
      </c>
      <c r="F30" s="77">
        <v>5696.473</v>
      </c>
      <c r="G30" s="77">
        <v>5838.9340000000002</v>
      </c>
      <c r="H30" s="77">
        <v>6365.6130000000003</v>
      </c>
      <c r="I30" s="77">
        <v>7283.2929999999997</v>
      </c>
      <c r="J30" s="77">
        <v>8057.4840000000004</v>
      </c>
      <c r="K30" s="77">
        <v>8527.4979999999996</v>
      </c>
      <c r="L30" s="77">
        <v>9089.2360000000008</v>
      </c>
      <c r="M30" s="77">
        <v>9477.9259999999995</v>
      </c>
      <c r="N30" s="77">
        <v>9537.01</v>
      </c>
      <c r="O30" s="77">
        <v>9533.4249999999993</v>
      </c>
      <c r="P30" s="77">
        <v>9403.7690000000002</v>
      </c>
      <c r="Q30" s="77">
        <v>9135.9680000000008</v>
      </c>
      <c r="R30" s="77">
        <v>9005.3140000000003</v>
      </c>
      <c r="S30" s="77">
        <v>8792.2819999999992</v>
      </c>
      <c r="T30" s="77">
        <v>8430.6650000000009</v>
      </c>
      <c r="U30" s="77">
        <v>8215.8960000000006</v>
      </c>
      <c r="V30" s="77">
        <v>8269.4459999999999</v>
      </c>
      <c r="W30" s="77">
        <v>8002.9979999999996</v>
      </c>
      <c r="X30" s="77">
        <v>7522.598</v>
      </c>
      <c r="Y30" s="77">
        <v>7154.1679999999997</v>
      </c>
      <c r="Z30" s="78"/>
      <c r="AA30" s="79">
        <f>SUM(B30:Z30)</f>
        <v>187028.54599999997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6940.5460000000003</v>
      </c>
      <c r="C32" s="62">
        <f t="shared" ref="C32:Z32" si="4">IF(LEN(C$2)&gt;0,SUM(C29:C31),"")</f>
        <v>6666.9049999999997</v>
      </c>
      <c r="D32" s="62">
        <f t="shared" si="4"/>
        <v>6544.0020000000004</v>
      </c>
      <c r="E32" s="62">
        <f t="shared" si="4"/>
        <v>6389.0969999999998</v>
      </c>
      <c r="F32" s="62">
        <f t="shared" si="4"/>
        <v>6378.473</v>
      </c>
      <c r="G32" s="62">
        <f t="shared" si="4"/>
        <v>6539.9340000000002</v>
      </c>
      <c r="H32" s="62">
        <f t="shared" si="4"/>
        <v>7128.6130000000003</v>
      </c>
      <c r="I32" s="62">
        <f t="shared" si="4"/>
        <v>8116.7929999999997</v>
      </c>
      <c r="J32" s="62">
        <f t="shared" si="4"/>
        <v>9000.9840000000004</v>
      </c>
      <c r="K32" s="62">
        <f t="shared" si="4"/>
        <v>9576.4979999999996</v>
      </c>
      <c r="L32" s="62">
        <f t="shared" si="4"/>
        <v>10181.236000000001</v>
      </c>
      <c r="M32" s="62">
        <f t="shared" si="4"/>
        <v>10587.425999999999</v>
      </c>
      <c r="N32" s="62">
        <f t="shared" si="4"/>
        <v>10658.01</v>
      </c>
      <c r="O32" s="62">
        <f t="shared" si="4"/>
        <v>10625.424999999999</v>
      </c>
      <c r="P32" s="62">
        <f t="shared" si="4"/>
        <v>10475.269</v>
      </c>
      <c r="Q32" s="62">
        <f t="shared" si="4"/>
        <v>10147.468000000001</v>
      </c>
      <c r="R32" s="62">
        <f t="shared" si="4"/>
        <v>9948.8140000000003</v>
      </c>
      <c r="S32" s="62">
        <f t="shared" si="4"/>
        <v>9755.7819999999992</v>
      </c>
      <c r="T32" s="62">
        <f t="shared" si="4"/>
        <v>9413.6650000000009</v>
      </c>
      <c r="U32" s="62">
        <f t="shared" si="4"/>
        <v>9191.8960000000006</v>
      </c>
      <c r="V32" s="62">
        <f t="shared" si="4"/>
        <v>9234.4459999999999</v>
      </c>
      <c r="W32" s="62">
        <f t="shared" si="4"/>
        <v>8927.9979999999996</v>
      </c>
      <c r="X32" s="62">
        <f t="shared" si="4"/>
        <v>8413.098</v>
      </c>
      <c r="Y32" s="62">
        <f t="shared" si="4"/>
        <v>7944.6679999999997</v>
      </c>
      <c r="Z32" s="63" t="str">
        <f t="shared" si="4"/>
        <v/>
      </c>
      <c r="AA32" s="64">
        <f>SUM(AA29:AA31)</f>
        <v>208787.04599999997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66</v>
      </c>
      <c r="C35" s="95">
        <v>64</v>
      </c>
      <c r="D35" s="95">
        <v>169</v>
      </c>
      <c r="E35" s="95">
        <v>169</v>
      </c>
      <c r="F35" s="95">
        <v>130</v>
      </c>
      <c r="G35" s="95">
        <v>89</v>
      </c>
      <c r="H35" s="95">
        <v>66</v>
      </c>
      <c r="I35" s="95">
        <v>106</v>
      </c>
      <c r="J35" s="95">
        <v>231</v>
      </c>
      <c r="K35" s="95">
        <v>260</v>
      </c>
      <c r="L35" s="95">
        <v>260</v>
      </c>
      <c r="M35" s="95">
        <v>260</v>
      </c>
      <c r="N35" s="95">
        <v>260</v>
      </c>
      <c r="O35" s="95">
        <v>260</v>
      </c>
      <c r="P35" s="95">
        <v>260</v>
      </c>
      <c r="Q35" s="95">
        <v>260</v>
      </c>
      <c r="R35" s="95">
        <v>223</v>
      </c>
      <c r="S35" s="95">
        <v>184</v>
      </c>
      <c r="T35" s="95">
        <v>65</v>
      </c>
      <c r="U35" s="95">
        <v>45</v>
      </c>
      <c r="V35" s="95">
        <v>45</v>
      </c>
      <c r="W35" s="95">
        <v>91</v>
      </c>
      <c r="X35" s="95">
        <v>45</v>
      </c>
      <c r="Y35" s="95">
        <v>64</v>
      </c>
      <c r="Z35" s="96"/>
      <c r="AA35" s="74">
        <f t="shared" ref="AA35:AA40" si="5">SUM(B35:Z35)</f>
        <v>3672</v>
      </c>
    </row>
    <row r="36" spans="1:27" ht="24.95" customHeight="1" x14ac:dyDescent="0.2">
      <c r="A36" s="97" t="s">
        <v>42</v>
      </c>
      <c r="B36" s="98">
        <v>78</v>
      </c>
      <c r="C36" s="99">
        <v>110</v>
      </c>
      <c r="D36" s="99">
        <v>110</v>
      </c>
      <c r="E36" s="99">
        <v>110</v>
      </c>
      <c r="F36" s="99">
        <v>110</v>
      </c>
      <c r="G36" s="99">
        <v>108</v>
      </c>
      <c r="H36" s="99">
        <v>140</v>
      </c>
      <c r="I36" s="99">
        <v>255</v>
      </c>
      <c r="J36" s="99">
        <v>309</v>
      </c>
      <c r="K36" s="99">
        <v>227</v>
      </c>
      <c r="L36" s="99">
        <v>225</v>
      </c>
      <c r="M36" s="99">
        <v>221</v>
      </c>
      <c r="N36" s="99">
        <v>206</v>
      </c>
      <c r="O36" s="99">
        <v>173</v>
      </c>
      <c r="P36" s="99">
        <v>208</v>
      </c>
      <c r="Q36" s="99">
        <v>223</v>
      </c>
      <c r="R36" s="99">
        <v>242</v>
      </c>
      <c r="S36" s="99">
        <v>255</v>
      </c>
      <c r="T36" s="99">
        <v>235</v>
      </c>
      <c r="U36" s="99">
        <v>249</v>
      </c>
      <c r="V36" s="99">
        <v>297</v>
      </c>
      <c r="W36" s="99">
        <v>242</v>
      </c>
      <c r="X36" s="99">
        <v>153</v>
      </c>
      <c r="Y36" s="99">
        <v>109</v>
      </c>
      <c r="Z36" s="100"/>
      <c r="AA36" s="79">
        <f t="shared" si="5"/>
        <v>4595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50.3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161.30000000000001</v>
      </c>
      <c r="U37" s="99">
        <v>674.7</v>
      </c>
      <c r="V37" s="99">
        <v>421.3</v>
      </c>
      <c r="W37" s="99">
        <v>24.2</v>
      </c>
      <c r="X37" s="99">
        <v>96.6</v>
      </c>
      <c r="Y37" s="99"/>
      <c r="Z37" s="100"/>
      <c r="AA37" s="79">
        <f t="shared" si="5"/>
        <v>1428.4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132.03899999999999</v>
      </c>
      <c r="L38" s="99">
        <v>185</v>
      </c>
      <c r="M38" s="99">
        <v>195</v>
      </c>
      <c r="N38" s="99">
        <v>186</v>
      </c>
      <c r="O38" s="99">
        <v>164.16800000000001</v>
      </c>
      <c r="P38" s="99">
        <v>140.30599999999998</v>
      </c>
      <c r="Q38" s="99">
        <v>30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1032.5129999999999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352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355.5</v>
      </c>
      <c r="S39" s="99">
        <v>500</v>
      </c>
      <c r="T39" s="99">
        <v>114.2</v>
      </c>
      <c r="U39" s="99"/>
      <c r="V39" s="99"/>
      <c r="W39" s="99">
        <v>140</v>
      </c>
      <c r="X39" s="99">
        <v>500</v>
      </c>
      <c r="Y39" s="99">
        <v>500</v>
      </c>
      <c r="Z39" s="100"/>
      <c r="AA39" s="79">
        <f t="shared" si="5"/>
        <v>9961.7000000000007</v>
      </c>
    </row>
    <row r="40" spans="1:27" ht="30" customHeight="1" thickBot="1" x14ac:dyDescent="0.25">
      <c r="A40" s="86" t="s">
        <v>46</v>
      </c>
      <c r="B40" s="87">
        <f>IF(LEN(B$2)&gt;0,SUM(B35:B39),"")</f>
        <v>644</v>
      </c>
      <c r="C40" s="88">
        <f t="shared" ref="C40:Z40" si="6">IF(LEN(C$2)&gt;0,SUM(C35:C39),"")</f>
        <v>674</v>
      </c>
      <c r="D40" s="88">
        <f t="shared" si="6"/>
        <v>779</v>
      </c>
      <c r="E40" s="88">
        <f t="shared" si="6"/>
        <v>779</v>
      </c>
      <c r="F40" s="88">
        <f t="shared" si="6"/>
        <v>740</v>
      </c>
      <c r="G40" s="88">
        <f t="shared" si="6"/>
        <v>697</v>
      </c>
      <c r="H40" s="88">
        <f t="shared" si="6"/>
        <v>608.29999999999995</v>
      </c>
      <c r="I40" s="88">
        <f t="shared" si="6"/>
        <v>861</v>
      </c>
      <c r="J40" s="88">
        <f t="shared" si="6"/>
        <v>1040</v>
      </c>
      <c r="K40" s="88">
        <f t="shared" si="6"/>
        <v>1119.039</v>
      </c>
      <c r="L40" s="88">
        <f t="shared" si="6"/>
        <v>1170</v>
      </c>
      <c r="M40" s="88">
        <f t="shared" si="6"/>
        <v>1176</v>
      </c>
      <c r="N40" s="88">
        <f t="shared" si="6"/>
        <v>1152</v>
      </c>
      <c r="O40" s="88">
        <f t="shared" si="6"/>
        <v>1097.1680000000001</v>
      </c>
      <c r="P40" s="88">
        <f t="shared" si="6"/>
        <v>1108.306</v>
      </c>
      <c r="Q40" s="88">
        <f t="shared" si="6"/>
        <v>1013</v>
      </c>
      <c r="R40" s="88">
        <f t="shared" si="6"/>
        <v>820.5</v>
      </c>
      <c r="S40" s="88">
        <f t="shared" si="6"/>
        <v>939</v>
      </c>
      <c r="T40" s="88">
        <f t="shared" si="6"/>
        <v>575.5</v>
      </c>
      <c r="U40" s="88">
        <f t="shared" si="6"/>
        <v>968.7</v>
      </c>
      <c r="V40" s="88">
        <f t="shared" si="6"/>
        <v>763.3</v>
      </c>
      <c r="W40" s="88">
        <f t="shared" si="6"/>
        <v>497.2</v>
      </c>
      <c r="X40" s="88">
        <f t="shared" si="6"/>
        <v>794.6</v>
      </c>
      <c r="Y40" s="88">
        <f t="shared" si="6"/>
        <v>673</v>
      </c>
      <c r="Z40" s="89" t="str">
        <f t="shared" si="6"/>
        <v/>
      </c>
      <c r="AA40" s="90">
        <f t="shared" si="5"/>
        <v>20689.613000000001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50.3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161.30000000000001</v>
      </c>
      <c r="U45" s="99">
        <v>674.7</v>
      </c>
      <c r="V45" s="99">
        <v>421.3</v>
      </c>
      <c r="W45" s="99">
        <v>24.2</v>
      </c>
      <c r="X45" s="99">
        <v>96.6</v>
      </c>
      <c r="Y45" s="99"/>
      <c r="Z45" s="100"/>
      <c r="AA45" s="79">
        <f t="shared" si="7"/>
        <v>1428.4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352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355.5</v>
      </c>
      <c r="S47" s="99">
        <v>500</v>
      </c>
      <c r="T47" s="99">
        <v>114.2</v>
      </c>
      <c r="U47" s="99"/>
      <c r="V47" s="99"/>
      <c r="W47" s="99">
        <v>140</v>
      </c>
      <c r="X47" s="99">
        <v>500</v>
      </c>
      <c r="Y47" s="99">
        <v>500</v>
      </c>
      <c r="Z47" s="100"/>
      <c r="AA47" s="79">
        <f t="shared" si="7"/>
        <v>9961.7000000000007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145</v>
      </c>
      <c r="Z48" s="100"/>
      <c r="AA48" s="79">
        <f t="shared" si="7"/>
        <v>3595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650</v>
      </c>
      <c r="F49" s="88">
        <f t="shared" si="8"/>
        <v>650</v>
      </c>
      <c r="G49" s="88">
        <f t="shared" si="8"/>
        <v>650</v>
      </c>
      <c r="H49" s="88">
        <f t="shared" si="8"/>
        <v>552.29999999999995</v>
      </c>
      <c r="I49" s="88">
        <f t="shared" si="8"/>
        <v>650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505.5</v>
      </c>
      <c r="S49" s="88">
        <f t="shared" si="8"/>
        <v>650</v>
      </c>
      <c r="T49" s="88">
        <f t="shared" si="8"/>
        <v>425.5</v>
      </c>
      <c r="U49" s="88">
        <f t="shared" si="8"/>
        <v>824.7</v>
      </c>
      <c r="V49" s="88">
        <f t="shared" si="8"/>
        <v>571.29999999999995</v>
      </c>
      <c r="W49" s="88">
        <f t="shared" si="8"/>
        <v>314.2</v>
      </c>
      <c r="X49" s="88">
        <f t="shared" si="8"/>
        <v>746.6</v>
      </c>
      <c r="Y49" s="88">
        <f t="shared" si="8"/>
        <v>645</v>
      </c>
      <c r="Z49" s="89" t="str">
        <f t="shared" si="8"/>
        <v/>
      </c>
      <c r="AA49" s="90">
        <f t="shared" si="7"/>
        <v>14985.1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7440.5460000000003</v>
      </c>
      <c r="C52" s="88">
        <f t="shared" ref="C52:Z52" si="10">IF(LEN(C$2)&gt;0,SUM(C10:C15)+C26+C40,"")</f>
        <v>7166.9049999999997</v>
      </c>
      <c r="D52" s="88">
        <f t="shared" si="10"/>
        <v>7044.0019999999995</v>
      </c>
      <c r="E52" s="88">
        <f t="shared" si="10"/>
        <v>6889.0969999999998</v>
      </c>
      <c r="F52" s="88">
        <f t="shared" si="10"/>
        <v>6878.473</v>
      </c>
      <c r="G52" s="88">
        <f t="shared" si="10"/>
        <v>7039.9339999999984</v>
      </c>
      <c r="H52" s="88">
        <f t="shared" si="10"/>
        <v>7530.9130000000005</v>
      </c>
      <c r="I52" s="88">
        <f t="shared" si="10"/>
        <v>8616.7929999999997</v>
      </c>
      <c r="J52" s="88">
        <f t="shared" si="10"/>
        <v>9500.9840000000004</v>
      </c>
      <c r="K52" s="88">
        <f t="shared" si="10"/>
        <v>10076.498000000001</v>
      </c>
      <c r="L52" s="88">
        <f t="shared" si="10"/>
        <v>10681.236000000001</v>
      </c>
      <c r="M52" s="88">
        <f t="shared" si="10"/>
        <v>11087.425999999999</v>
      </c>
      <c r="N52" s="88">
        <f t="shared" si="10"/>
        <v>11158.01</v>
      </c>
      <c r="O52" s="88">
        <f t="shared" si="10"/>
        <v>11125.424999999999</v>
      </c>
      <c r="P52" s="88">
        <f t="shared" si="10"/>
        <v>10975.269</v>
      </c>
      <c r="Q52" s="88">
        <f t="shared" si="10"/>
        <v>10647.468000000001</v>
      </c>
      <c r="R52" s="88">
        <f t="shared" si="10"/>
        <v>10304.314</v>
      </c>
      <c r="S52" s="88">
        <f t="shared" si="10"/>
        <v>10255.782000000001</v>
      </c>
      <c r="T52" s="88">
        <f t="shared" si="10"/>
        <v>9689.1650000000009</v>
      </c>
      <c r="U52" s="88">
        <f t="shared" si="10"/>
        <v>9866.5960000000014</v>
      </c>
      <c r="V52" s="88">
        <f t="shared" si="10"/>
        <v>9655.7459999999992</v>
      </c>
      <c r="W52" s="88">
        <f t="shared" si="10"/>
        <v>9092.1980000000003</v>
      </c>
      <c r="X52" s="88">
        <f t="shared" si="10"/>
        <v>9009.6980000000003</v>
      </c>
      <c r="Y52" s="88">
        <f t="shared" si="10"/>
        <v>8444.6680000000015</v>
      </c>
      <c r="Z52" s="89" t="str">
        <f t="shared" si="10"/>
        <v/>
      </c>
      <c r="AA52" s="104">
        <f>SUM(B52:Z52)</f>
        <v>220177.14600000001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-625</v>
      </c>
      <c r="C4" s="18">
        <v>-595</v>
      </c>
      <c r="D4" s="18">
        <v>-623</v>
      </c>
      <c r="E4" s="18">
        <v>-608</v>
      </c>
      <c r="F4" s="18">
        <v>-576.5</v>
      </c>
      <c r="G4" s="18">
        <v>-323.79999999999995</v>
      </c>
      <c r="H4" s="18">
        <v>402.3</v>
      </c>
      <c r="I4" s="18">
        <v>398.1</v>
      </c>
      <c r="J4" s="18">
        <v>-230.20000000000005</v>
      </c>
      <c r="K4" s="18">
        <v>-431.4</v>
      </c>
      <c r="L4" s="18">
        <v>-695</v>
      </c>
      <c r="M4" s="18">
        <v>-676</v>
      </c>
      <c r="N4" s="18">
        <v>-663</v>
      </c>
      <c r="O4" s="18">
        <v>-633</v>
      </c>
      <c r="P4" s="18">
        <v>-646</v>
      </c>
      <c r="Q4" s="18">
        <v>-212.60000000000002</v>
      </c>
      <c r="R4" s="18">
        <v>310</v>
      </c>
      <c r="S4" s="18">
        <v>380.5</v>
      </c>
      <c r="T4" s="18">
        <v>275.5</v>
      </c>
      <c r="U4" s="18">
        <v>174.70000000000005</v>
      </c>
      <c r="V4" s="18">
        <v>-78.699999999999989</v>
      </c>
      <c r="W4" s="18">
        <v>164.2</v>
      </c>
      <c r="X4" s="18">
        <v>596.6</v>
      </c>
      <c r="Y4" s="18">
        <v>-95.600000000000023</v>
      </c>
      <c r="Z4" s="19"/>
      <c r="AA4" s="111">
        <f>SUM(B4:Z4)</f>
        <v>-5010.9000000000005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</v>
      </c>
      <c r="C7" s="117">
        <v>88.47</v>
      </c>
      <c r="D7" s="117">
        <v>95.99</v>
      </c>
      <c r="E7" s="117">
        <v>87.31</v>
      </c>
      <c r="F7" s="117">
        <v>71.7</v>
      </c>
      <c r="G7" s="117">
        <v>90.54</v>
      </c>
      <c r="H7" s="117">
        <v>134.94999999999999</v>
      </c>
      <c r="I7" s="117">
        <v>114.53</v>
      </c>
      <c r="J7" s="117">
        <v>95.62</v>
      </c>
      <c r="K7" s="117">
        <v>63.71</v>
      </c>
      <c r="L7" s="117">
        <v>70</v>
      </c>
      <c r="M7" s="117">
        <v>68.989999999999995</v>
      </c>
      <c r="N7" s="117">
        <v>70</v>
      </c>
      <c r="O7" s="117">
        <v>82.4</v>
      </c>
      <c r="P7" s="117">
        <v>87.25</v>
      </c>
      <c r="Q7" s="117">
        <v>99.98</v>
      </c>
      <c r="R7" s="117">
        <v>115</v>
      </c>
      <c r="S7" s="117">
        <v>120.96</v>
      </c>
      <c r="T7" s="117">
        <v>139.43</v>
      </c>
      <c r="U7" s="117">
        <v>200</v>
      </c>
      <c r="V7" s="117">
        <v>183.07</v>
      </c>
      <c r="W7" s="117">
        <v>159.91999999999999</v>
      </c>
      <c r="X7" s="117">
        <v>118.58</v>
      </c>
      <c r="Y7" s="117">
        <v>90.2</v>
      </c>
      <c r="Z7" s="118"/>
      <c r="AA7" s="119">
        <f>IF(SUM(B7:Z7)&lt;&gt;0,AVERAGEIF(B7:Z7,"&lt;&gt;"""),"")</f>
        <v>106.02499999999999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1125</v>
      </c>
      <c r="C13" s="129">
        <v>1095</v>
      </c>
      <c r="D13" s="129">
        <v>1123</v>
      </c>
      <c r="E13" s="129">
        <v>1108</v>
      </c>
      <c r="F13" s="129">
        <v>1076.5</v>
      </c>
      <c r="G13" s="129">
        <v>823.8</v>
      </c>
      <c r="H13" s="129"/>
      <c r="I13" s="129">
        <v>101.9</v>
      </c>
      <c r="J13" s="129">
        <v>730.2</v>
      </c>
      <c r="K13" s="129">
        <v>931.4</v>
      </c>
      <c r="L13" s="129">
        <v>1195</v>
      </c>
      <c r="M13" s="129">
        <v>1176</v>
      </c>
      <c r="N13" s="129">
        <v>1163</v>
      </c>
      <c r="O13" s="129">
        <v>1133</v>
      </c>
      <c r="P13" s="129">
        <v>1146</v>
      </c>
      <c r="Q13" s="129">
        <v>712.6</v>
      </c>
      <c r="R13" s="129">
        <v>45.5</v>
      </c>
      <c r="S13" s="129">
        <v>119.5</v>
      </c>
      <c r="T13" s="129"/>
      <c r="U13" s="129"/>
      <c r="V13" s="129"/>
      <c r="W13" s="129"/>
      <c r="X13" s="129"/>
      <c r="Y13" s="130">
        <v>595.6</v>
      </c>
      <c r="Z13" s="131"/>
      <c r="AA13" s="132">
        <f t="shared" si="0"/>
        <v>15401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500</v>
      </c>
      <c r="V15" s="133">
        <v>500</v>
      </c>
      <c r="W15" s="133"/>
      <c r="X15" s="133"/>
      <c r="Y15" s="133"/>
      <c r="Z15" s="131"/>
      <c r="AA15" s="132">
        <f t="shared" si="0"/>
        <v>1000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1125</v>
      </c>
      <c r="C16" s="135">
        <f t="shared" si="1"/>
        <v>1095</v>
      </c>
      <c r="D16" s="135">
        <f t="shared" si="1"/>
        <v>1123</v>
      </c>
      <c r="E16" s="135">
        <f t="shared" si="1"/>
        <v>1108</v>
      </c>
      <c r="F16" s="135">
        <f t="shared" si="1"/>
        <v>1076.5</v>
      </c>
      <c r="G16" s="135">
        <f t="shared" si="1"/>
        <v>823.8</v>
      </c>
      <c r="H16" s="135">
        <f t="shared" si="1"/>
        <v>0</v>
      </c>
      <c r="I16" s="135">
        <f t="shared" si="1"/>
        <v>101.9</v>
      </c>
      <c r="J16" s="135">
        <f t="shared" si="1"/>
        <v>730.2</v>
      </c>
      <c r="K16" s="135">
        <f t="shared" si="1"/>
        <v>931.4</v>
      </c>
      <c r="L16" s="135">
        <f t="shared" si="1"/>
        <v>1195</v>
      </c>
      <c r="M16" s="135">
        <f t="shared" si="1"/>
        <v>1176</v>
      </c>
      <c r="N16" s="135">
        <f t="shared" si="1"/>
        <v>1163</v>
      </c>
      <c r="O16" s="135">
        <f t="shared" si="1"/>
        <v>1133</v>
      </c>
      <c r="P16" s="135">
        <f t="shared" si="1"/>
        <v>1146</v>
      </c>
      <c r="Q16" s="135">
        <f t="shared" si="1"/>
        <v>712.6</v>
      </c>
      <c r="R16" s="135">
        <f t="shared" si="1"/>
        <v>45.5</v>
      </c>
      <c r="S16" s="135">
        <f t="shared" si="1"/>
        <v>119.5</v>
      </c>
      <c r="T16" s="135">
        <f t="shared" si="1"/>
        <v>0</v>
      </c>
      <c r="U16" s="135">
        <f t="shared" si="1"/>
        <v>500</v>
      </c>
      <c r="V16" s="135">
        <f t="shared" si="1"/>
        <v>500</v>
      </c>
      <c r="W16" s="135">
        <f t="shared" si="1"/>
        <v>0</v>
      </c>
      <c r="X16" s="135">
        <f t="shared" si="1"/>
        <v>0</v>
      </c>
      <c r="Y16" s="135">
        <f t="shared" si="1"/>
        <v>595.6</v>
      </c>
      <c r="Z16" s="136" t="str">
        <f t="shared" si="1"/>
        <v/>
      </c>
      <c r="AA16" s="90">
        <f t="shared" si="0"/>
        <v>16401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50.3</v>
      </c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161.30000000000001</v>
      </c>
      <c r="U21" s="129">
        <v>674.7</v>
      </c>
      <c r="V21" s="129">
        <v>421.3</v>
      </c>
      <c r="W21" s="129">
        <v>24.2</v>
      </c>
      <c r="X21" s="129">
        <v>96.6</v>
      </c>
      <c r="Y21" s="130"/>
      <c r="Z21" s="131"/>
      <c r="AA21" s="132">
        <f t="shared" si="2"/>
        <v>1428.4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352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355.5</v>
      </c>
      <c r="S23" s="133">
        <v>500</v>
      </c>
      <c r="T23" s="133">
        <v>114.2</v>
      </c>
      <c r="U23" s="133"/>
      <c r="V23" s="133"/>
      <c r="W23" s="133">
        <v>140</v>
      </c>
      <c r="X23" s="133">
        <v>500</v>
      </c>
      <c r="Y23" s="133">
        <v>500</v>
      </c>
      <c r="Z23" s="131"/>
      <c r="AA23" s="132">
        <f t="shared" si="2"/>
        <v>9961.7000000000007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402.3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355.5</v>
      </c>
      <c r="S24" s="135">
        <f t="shared" si="3"/>
        <v>500</v>
      </c>
      <c r="T24" s="135">
        <f t="shared" si="3"/>
        <v>275.5</v>
      </c>
      <c r="U24" s="135">
        <f t="shared" si="3"/>
        <v>674.7</v>
      </c>
      <c r="V24" s="135">
        <f t="shared" si="3"/>
        <v>421.3</v>
      </c>
      <c r="W24" s="135">
        <f t="shared" si="3"/>
        <v>164.2</v>
      </c>
      <c r="X24" s="135">
        <f t="shared" si="3"/>
        <v>596.6</v>
      </c>
      <c r="Y24" s="135">
        <f t="shared" si="3"/>
        <v>500</v>
      </c>
      <c r="Z24" s="136" t="str">
        <f t="shared" si="3"/>
        <v/>
      </c>
      <c r="AA24" s="90">
        <f t="shared" si="2"/>
        <v>11390.1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2024-07-28T11:07:52Z</dcterms:created>
  <dcterms:modified xsi:type="dcterms:W3CDTF">2024-07-28T11:07:53Z</dcterms:modified>
</cp:coreProperties>
</file>