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<sst xmlns="http://schemas.openxmlformats.org/spreadsheetml/2006/main" count="119" uniqueCount="54">
  <si>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27/07/2024 14:05:09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</si>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</sst>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639-4E03-8E74-E127948F609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639-4E03-8E74-E127948F609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639-4E03-8E74-E127948F609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A639-4E03-8E74-E127948F609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639-4E03-8E74-E127948F609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639-4E03-8E74-E127948F609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639-4E03-8E74-E127948F609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639-4E03-8E74-E127948F609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142</c:v>
                </c:pt>
                <c:pt idx="1">
                  <c:v>136</c:v>
                </c:pt>
                <c:pt idx="2">
                  <c:v>136</c:v>
                </c:pt>
                <c:pt idx="3">
                  <c:v>136</c:v>
                </c:pt>
                <c:pt idx="4">
                  <c:v>136</c:v>
                </c:pt>
                <c:pt idx="5">
                  <c:v>136</c:v>
                </c:pt>
                <c:pt idx="6">
                  <c:v>136</c:v>
                </c:pt>
                <c:pt idx="7">
                  <c:v>156</c:v>
                </c:pt>
                <c:pt idx="8">
                  <c:v>189</c:v>
                </c:pt>
                <c:pt idx="9">
                  <c:v>198</c:v>
                </c:pt>
                <c:pt idx="10">
                  <c:v>200</c:v>
                </c:pt>
                <c:pt idx="11">
                  <c:v>209</c:v>
                </c:pt>
                <c:pt idx="12">
                  <c:v>221</c:v>
                </c:pt>
                <c:pt idx="13">
                  <c:v>219</c:v>
                </c:pt>
                <c:pt idx="14">
                  <c:v>206</c:v>
                </c:pt>
                <c:pt idx="15">
                  <c:v>207</c:v>
                </c:pt>
                <c:pt idx="16">
                  <c:v>223</c:v>
                </c:pt>
                <c:pt idx="17">
                  <c:v>247</c:v>
                </c:pt>
                <c:pt idx="18">
                  <c:v>261</c:v>
                </c:pt>
                <c:pt idx="19">
                  <c:v>268.5</c:v>
                </c:pt>
                <c:pt idx="20">
                  <c:v>280.5</c:v>
                </c:pt>
                <c:pt idx="21">
                  <c:v>235.5</c:v>
                </c:pt>
                <c:pt idx="22">
                  <c:v>175</c:v>
                </c:pt>
                <c:pt idx="23">
                  <c:v>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639-4E03-8E74-E127948F609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4319.04</c:v>
                </c:pt>
                <c:pt idx="1">
                  <c:v>3929.721</c:v>
                </c:pt>
                <c:pt idx="2">
                  <c:v>3644.3789999999999</c:v>
                </c:pt>
                <c:pt idx="3">
                  <c:v>3679.154</c:v>
                </c:pt>
                <c:pt idx="4">
                  <c:v>3571.7819999999997</c:v>
                </c:pt>
                <c:pt idx="5">
                  <c:v>2792.9</c:v>
                </c:pt>
                <c:pt idx="6">
                  <c:v>2297.0210000000002</c:v>
                </c:pt>
                <c:pt idx="7">
                  <c:v>1152.9000000000001</c:v>
                </c:pt>
                <c:pt idx="8">
                  <c:v>482.9</c:v>
                </c:pt>
                <c:pt idx="9">
                  <c:v>397.9</c:v>
                </c:pt>
                <c:pt idx="10">
                  <c:v>222.9</c:v>
                </c:pt>
                <c:pt idx="11">
                  <c:v>222.9</c:v>
                </c:pt>
                <c:pt idx="12">
                  <c:v>222.9</c:v>
                </c:pt>
                <c:pt idx="13">
                  <c:v>222.9</c:v>
                </c:pt>
                <c:pt idx="14">
                  <c:v>222.9</c:v>
                </c:pt>
                <c:pt idx="15">
                  <c:v>484.9</c:v>
                </c:pt>
                <c:pt idx="16">
                  <c:v>1661.7240000000002</c:v>
                </c:pt>
                <c:pt idx="17">
                  <c:v>2700.4679999999998</c:v>
                </c:pt>
                <c:pt idx="18">
                  <c:v>3531.1959999999999</c:v>
                </c:pt>
                <c:pt idx="19">
                  <c:v>3597.8240000000001</c:v>
                </c:pt>
                <c:pt idx="20">
                  <c:v>3660.4119999999998</c:v>
                </c:pt>
                <c:pt idx="21">
                  <c:v>3687.3290000000002</c:v>
                </c:pt>
                <c:pt idx="22">
                  <c:v>3777.4290000000001</c:v>
                </c:pt>
                <c:pt idx="23">
                  <c:v>3707.6780000000003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639-4E03-8E74-E127948F609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677.8</c:v>
                </c:pt>
                <c:pt idx="1">
                  <c:v>733.9</c:v>
                </c:pt>
                <c:pt idx="2">
                  <c:v>941.5</c:v>
                </c:pt>
                <c:pt idx="3">
                  <c:v>600</c:v>
                </c:pt>
                <c:pt idx="4">
                  <c:v>499</c:v>
                </c:pt>
                <c:pt idx="5">
                  <c:v>851.6</c:v>
                </c:pt>
                <c:pt idx="6">
                  <c:v>1004.9</c:v>
                </c:pt>
                <c:pt idx="7">
                  <c:v>1473.2</c:v>
                </c:pt>
                <c:pt idx="8">
                  <c:v>1576.7</c:v>
                </c:pt>
                <c:pt idx="9">
                  <c:v>1587</c:v>
                </c:pt>
                <c:pt idx="10">
                  <c:v>1532</c:v>
                </c:pt>
                <c:pt idx="11">
                  <c:v>1530</c:v>
                </c:pt>
                <c:pt idx="12">
                  <c:v>1454</c:v>
                </c:pt>
                <c:pt idx="13">
                  <c:v>1466</c:v>
                </c:pt>
                <c:pt idx="14">
                  <c:v>1458.434</c:v>
                </c:pt>
                <c:pt idx="15">
                  <c:v>1545</c:v>
                </c:pt>
                <c:pt idx="16">
                  <c:v>1148.5999999999999</c:v>
                </c:pt>
                <c:pt idx="17">
                  <c:v>438</c:v>
                </c:pt>
                <c:pt idx="18">
                  <c:v>714.5</c:v>
                </c:pt>
                <c:pt idx="19">
                  <c:v>427</c:v>
                </c:pt>
                <c:pt idx="20">
                  <c:v>598.9</c:v>
                </c:pt>
                <c:pt idx="21">
                  <c:v>476</c:v>
                </c:pt>
                <c:pt idx="22">
                  <c:v>363</c:v>
                </c:pt>
                <c:pt idx="23">
                  <c:v>463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639-4E03-8E74-E127948F609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1690.2790000000002</c:v>
                </c:pt>
                <c:pt idx="1">
                  <c:v>1783.9279999999999</c:v>
                </c:pt>
                <c:pt idx="2">
                  <c:v>1871.8970000000002</c:v>
                </c:pt>
                <c:pt idx="3">
                  <c:v>2023.2430000000002</c:v>
                </c:pt>
                <c:pt idx="4">
                  <c:v>2191.3289999999997</c:v>
                </c:pt>
                <c:pt idx="5">
                  <c:v>2365.838999999999</c:v>
                </c:pt>
                <c:pt idx="6">
                  <c:v>2822.6960000000008</c:v>
                </c:pt>
                <c:pt idx="7">
                  <c:v>3872.5509999999995</c:v>
                </c:pt>
                <c:pt idx="8">
                  <c:v>5142.476999999999</c:v>
                </c:pt>
                <c:pt idx="9">
                  <c:v>6117.8</c:v>
                </c:pt>
                <c:pt idx="10">
                  <c:v>6786.2299999999987</c:v>
                </c:pt>
                <c:pt idx="11">
                  <c:v>7222.0050000000001</c:v>
                </c:pt>
                <c:pt idx="12">
                  <c:v>7477.5430000000006</c:v>
                </c:pt>
                <c:pt idx="13">
                  <c:v>7424.7869999999994</c:v>
                </c:pt>
                <c:pt idx="14">
                  <c:v>7143.8280000000013</c:v>
                </c:pt>
                <c:pt idx="15">
                  <c:v>6482.0619999999999</c:v>
                </c:pt>
                <c:pt idx="16">
                  <c:v>5440.9420000000018</c:v>
                </c:pt>
                <c:pt idx="17">
                  <c:v>4157.6850000000013</c:v>
                </c:pt>
                <c:pt idx="18">
                  <c:v>2895.893</c:v>
                </c:pt>
                <c:pt idx="19">
                  <c:v>2282.1799999999998</c:v>
                </c:pt>
                <c:pt idx="20">
                  <c:v>2142.4380000000006</c:v>
                </c:pt>
                <c:pt idx="21">
                  <c:v>2129.9090000000001</c:v>
                </c:pt>
                <c:pt idx="22">
                  <c:v>2153.8910000000005</c:v>
                </c:pt>
                <c:pt idx="23">
                  <c:v>2203.6199999999994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639-4E03-8E74-E127948F609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147</c:v>
                </c:pt>
                <c:pt idx="1">
                  <c:v>145</c:v>
                </c:pt>
                <c:pt idx="2">
                  <c:v>144</c:v>
                </c:pt>
                <c:pt idx="3">
                  <c:v>145</c:v>
                </c:pt>
                <c:pt idx="4">
                  <c:v>146</c:v>
                </c:pt>
                <c:pt idx="5">
                  <c:v>145</c:v>
                </c:pt>
                <c:pt idx="6">
                  <c:v>146</c:v>
                </c:pt>
                <c:pt idx="7">
                  <c:v>153</c:v>
                </c:pt>
                <c:pt idx="8">
                  <c:v>168</c:v>
                </c:pt>
                <c:pt idx="9">
                  <c:v>181</c:v>
                </c:pt>
                <c:pt idx="10">
                  <c:v>186</c:v>
                </c:pt>
                <c:pt idx="11">
                  <c:v>188</c:v>
                </c:pt>
                <c:pt idx="12">
                  <c:v>185</c:v>
                </c:pt>
                <c:pt idx="13">
                  <c:v>182</c:v>
                </c:pt>
                <c:pt idx="14">
                  <c:v>177</c:v>
                </c:pt>
                <c:pt idx="15">
                  <c:v>167</c:v>
                </c:pt>
                <c:pt idx="16">
                  <c:v>153</c:v>
                </c:pt>
                <c:pt idx="17">
                  <c:v>136</c:v>
                </c:pt>
                <c:pt idx="18">
                  <c:v>120</c:v>
                </c:pt>
                <c:pt idx="19">
                  <c:v>115</c:v>
                </c:pt>
                <c:pt idx="20">
                  <c:v>115</c:v>
                </c:pt>
                <c:pt idx="21">
                  <c:v>115</c:v>
                </c:pt>
                <c:pt idx="22">
                  <c:v>114</c:v>
                </c:pt>
                <c:pt idx="23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639-4E03-8E74-E127948F609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440</c:v>
                </c:pt>
                <c:pt idx="1">
                  <c:v>394</c:v>
                </c:pt>
                <c:pt idx="2">
                  <c:v>114</c:v>
                </c:pt>
                <c:pt idx="3">
                  <c:v>114</c:v>
                </c:pt>
                <c:pt idx="4">
                  <c:v>235</c:v>
                </c:pt>
                <c:pt idx="5">
                  <c:v>227</c:v>
                </c:pt>
                <c:pt idx="6">
                  <c:v>217</c:v>
                </c:pt>
                <c:pt idx="7">
                  <c:v>217</c:v>
                </c:pt>
                <c:pt idx="8">
                  <c:v>191</c:v>
                </c:pt>
                <c:pt idx="9">
                  <c:v>119</c:v>
                </c:pt>
                <c:pt idx="10">
                  <c:v>119</c:v>
                </c:pt>
                <c:pt idx="11">
                  <c:v>102</c:v>
                </c:pt>
                <c:pt idx="12">
                  <c:v>85</c:v>
                </c:pt>
                <c:pt idx="13">
                  <c:v>114</c:v>
                </c:pt>
                <c:pt idx="14">
                  <c:v>114</c:v>
                </c:pt>
                <c:pt idx="15">
                  <c:v>114</c:v>
                </c:pt>
                <c:pt idx="16">
                  <c:v>140</c:v>
                </c:pt>
                <c:pt idx="17">
                  <c:v>615</c:v>
                </c:pt>
                <c:pt idx="18">
                  <c:v>1403</c:v>
                </c:pt>
                <c:pt idx="19">
                  <c:v>1472</c:v>
                </c:pt>
                <c:pt idx="20">
                  <c:v>1474</c:v>
                </c:pt>
                <c:pt idx="21">
                  <c:v>1474</c:v>
                </c:pt>
                <c:pt idx="22">
                  <c:v>1364</c:v>
                </c:pt>
                <c:pt idx="23">
                  <c:v>1035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639-4E03-8E74-E127948F6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119.39</c:v>
                </c:pt>
                <c:pt idx="1">
                  <c:v>99.59</c:v>
                </c:pt>
                <c:pt idx="2">
                  <c:v>103.19</c:v>
                </c:pt>
                <c:pt idx="3">
                  <c:v>109.55</c:v>
                </c:pt>
                <c:pt idx="4">
                  <c:v>101.75</c:v>
                </c:pt>
                <c:pt idx="5">
                  <c:v>93.49</c:v>
                </c:pt>
                <c:pt idx="6">
                  <c:v>96.37</c:v>
                </c:pt>
                <c:pt idx="7">
                  <c:v>65.83</c:v>
                </c:pt>
                <c:pt idx="8">
                  <c:v>25.49</c:v>
                </c:pt>
                <c:pt idx="9">
                  <c:v>5.95</c:v>
                </c:pt>
                <c:pt idx="10">
                  <c:v>0.04</c:v>
                </c:pt>
                <c:pt idx="11">
                  <c:v>0.04</c:v>
                </c:pt>
                <c:pt idx="12">
                  <c:v>5.01</c:v>
                </c:pt>
                <c:pt idx="13">
                  <c:v>10</c:v>
                </c:pt>
                <c:pt idx="14">
                  <c:v>36.69</c:v>
                </c:pt>
                <c:pt idx="15">
                  <c:v>55</c:v>
                </c:pt>
                <c:pt idx="16">
                  <c:v>94.37</c:v>
                </c:pt>
                <c:pt idx="17">
                  <c:v>107</c:v>
                </c:pt>
                <c:pt idx="18">
                  <c:v>109.28</c:v>
                </c:pt>
                <c:pt idx="19">
                  <c:v>140.03</c:v>
                </c:pt>
                <c:pt idx="20">
                  <c:v>165.73</c:v>
                </c:pt>
                <c:pt idx="21">
                  <c:v>159.9</c:v>
                </c:pt>
                <c:pt idx="22">
                  <c:v>133.80000000000001</c:v>
                </c:pt>
                <c:pt idx="23">
                  <c:v>105.41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639-4E03-8E74-E127948F6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100.5</c:v>
                </c:pt>
                <c:pt idx="1">
                  <c:v>83</c:v>
                </c:pt>
                <c:pt idx="2">
                  <c:v>81.5</c:v>
                </c:pt>
                <c:pt idx="3">
                  <c:v>78</c:v>
                </c:pt>
                <c:pt idx="4">
                  <c:v>75</c:v>
                </c:pt>
                <c:pt idx="5">
                  <c:v>77.5</c:v>
                </c:pt>
                <c:pt idx="6">
                  <c:v>81.5</c:v>
                </c:pt>
                <c:pt idx="7">
                  <c:v>83</c:v>
                </c:pt>
                <c:pt idx="8">
                  <c:v>77</c:v>
                </c:pt>
                <c:pt idx="9">
                  <c:v>77</c:v>
                </c:pt>
                <c:pt idx="10">
                  <c:v>83</c:v>
                </c:pt>
                <c:pt idx="11">
                  <c:v>83.5</c:v>
                </c:pt>
                <c:pt idx="12">
                  <c:v>85</c:v>
                </c:pt>
                <c:pt idx="13">
                  <c:v>84</c:v>
                </c:pt>
                <c:pt idx="14">
                  <c:v>81</c:v>
                </c:pt>
                <c:pt idx="15">
                  <c:v>83.5</c:v>
                </c:pt>
                <c:pt idx="16">
                  <c:v>92</c:v>
                </c:pt>
                <c:pt idx="17">
                  <c:v>104</c:v>
                </c:pt>
                <c:pt idx="18">
                  <c:v>133</c:v>
                </c:pt>
                <c:pt idx="19">
                  <c:v>140.5</c:v>
                </c:pt>
                <c:pt idx="20">
                  <c:v>145.5</c:v>
                </c:pt>
                <c:pt idx="21">
                  <c:v>146</c:v>
                </c:pt>
                <c:pt idx="22">
                  <c:v>144</c:v>
                </c:pt>
                <c:pt idx="23">
                  <c:v>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BC-4FB2-A3C0-C829992F544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891.9860000000001</c:v>
                </c:pt>
                <c:pt idx="1">
                  <c:v>889.70099999999991</c:v>
                </c:pt>
                <c:pt idx="2">
                  <c:v>890.10699999999997</c:v>
                </c:pt>
                <c:pt idx="3">
                  <c:v>889.77</c:v>
                </c:pt>
                <c:pt idx="4">
                  <c:v>891.84</c:v>
                </c:pt>
                <c:pt idx="5">
                  <c:v>891.22500000000002</c:v>
                </c:pt>
                <c:pt idx="6">
                  <c:v>884.66300000000012</c:v>
                </c:pt>
                <c:pt idx="7">
                  <c:v>888.38800000000003</c:v>
                </c:pt>
                <c:pt idx="8">
                  <c:v>933.64699999999993</c:v>
                </c:pt>
                <c:pt idx="9">
                  <c:v>938.48000000000013</c:v>
                </c:pt>
                <c:pt idx="10">
                  <c:v>943.40499999999997</c:v>
                </c:pt>
                <c:pt idx="11">
                  <c:v>910.56299999999999</c:v>
                </c:pt>
                <c:pt idx="12">
                  <c:v>897.54200000000003</c:v>
                </c:pt>
                <c:pt idx="13">
                  <c:v>891.04600000000005</c:v>
                </c:pt>
                <c:pt idx="14">
                  <c:v>915.56100000000004</c:v>
                </c:pt>
                <c:pt idx="15">
                  <c:v>917.95899999999995</c:v>
                </c:pt>
                <c:pt idx="16">
                  <c:v>920.12599999999998</c:v>
                </c:pt>
                <c:pt idx="17">
                  <c:v>931.87</c:v>
                </c:pt>
                <c:pt idx="18">
                  <c:v>905.95</c:v>
                </c:pt>
                <c:pt idx="19">
                  <c:v>789.19700000000012</c:v>
                </c:pt>
                <c:pt idx="20">
                  <c:v>748.16100000000006</c:v>
                </c:pt>
                <c:pt idx="21">
                  <c:v>700.00800000000004</c:v>
                </c:pt>
                <c:pt idx="22">
                  <c:v>689.56700000000001</c:v>
                </c:pt>
                <c:pt idx="23">
                  <c:v>773.02500000000009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BC-4FB2-A3C0-C829992F544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1245.5999999999999</c:v>
                </c:pt>
                <c:pt idx="1">
                  <c:v>1210.6479999999997</c:v>
                </c:pt>
                <c:pt idx="2">
                  <c:v>1184.5340000000001</c:v>
                </c:pt>
                <c:pt idx="3">
                  <c:v>1177.057</c:v>
                </c:pt>
                <c:pt idx="4">
                  <c:v>1171.2139999999999</c:v>
                </c:pt>
                <c:pt idx="5">
                  <c:v>1159.1850000000002</c:v>
                </c:pt>
                <c:pt idx="6">
                  <c:v>1175.992</c:v>
                </c:pt>
                <c:pt idx="7">
                  <c:v>1213.421</c:v>
                </c:pt>
                <c:pt idx="8">
                  <c:v>1244.287</c:v>
                </c:pt>
                <c:pt idx="9">
                  <c:v>1273.8579999999999</c:v>
                </c:pt>
                <c:pt idx="10">
                  <c:v>1295.6959999999999</c:v>
                </c:pt>
                <c:pt idx="11">
                  <c:v>1305.3079999999998</c:v>
                </c:pt>
                <c:pt idx="12">
                  <c:v>1301.404</c:v>
                </c:pt>
                <c:pt idx="13">
                  <c:v>1320.2500000000002</c:v>
                </c:pt>
                <c:pt idx="14">
                  <c:v>1335.152</c:v>
                </c:pt>
                <c:pt idx="15">
                  <c:v>1355.5359999999998</c:v>
                </c:pt>
                <c:pt idx="16">
                  <c:v>1364.1920000000002</c:v>
                </c:pt>
                <c:pt idx="17">
                  <c:v>1365.8419999999999</c:v>
                </c:pt>
                <c:pt idx="18">
                  <c:v>1346.3650000000002</c:v>
                </c:pt>
                <c:pt idx="19">
                  <c:v>1328.74</c:v>
                </c:pt>
                <c:pt idx="20">
                  <c:v>1323.8700000000001</c:v>
                </c:pt>
                <c:pt idx="21">
                  <c:v>1276.1400000000003</c:v>
                </c:pt>
                <c:pt idx="22">
                  <c:v>1248.9720000000002</c:v>
                </c:pt>
                <c:pt idx="23">
                  <c:v>1230.5930000000001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BC-4FB2-A3C0-C829992F544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4064.8629999999998</c:v>
                </c:pt>
                <c:pt idx="1">
                  <c:v>3866.1699999999996</c:v>
                </c:pt>
                <c:pt idx="2">
                  <c:v>3650.666999999999</c:v>
                </c:pt>
                <c:pt idx="3">
                  <c:v>3524.9469999999992</c:v>
                </c:pt>
                <c:pt idx="4">
                  <c:v>3423.5739999999996</c:v>
                </c:pt>
                <c:pt idx="5">
                  <c:v>3340.779</c:v>
                </c:pt>
                <c:pt idx="6">
                  <c:v>3416.5519999999997</c:v>
                </c:pt>
                <c:pt idx="7">
                  <c:v>3741.7980000000007</c:v>
                </c:pt>
                <c:pt idx="8">
                  <c:v>4136.1350000000002</c:v>
                </c:pt>
                <c:pt idx="9">
                  <c:v>4588.3680000000013</c:v>
                </c:pt>
                <c:pt idx="10">
                  <c:v>5007.0290000000014</c:v>
                </c:pt>
                <c:pt idx="11">
                  <c:v>5369.5339999999997</c:v>
                </c:pt>
                <c:pt idx="12">
                  <c:v>5539.4970000000003</c:v>
                </c:pt>
                <c:pt idx="13">
                  <c:v>5530.3910000000005</c:v>
                </c:pt>
                <c:pt idx="14">
                  <c:v>5249.4490000000005</c:v>
                </c:pt>
                <c:pt idx="15">
                  <c:v>5097.6959999999999</c:v>
                </c:pt>
                <c:pt idx="16">
                  <c:v>5049.9730000000009</c:v>
                </c:pt>
                <c:pt idx="17">
                  <c:v>5069.6150000000007</c:v>
                </c:pt>
                <c:pt idx="18">
                  <c:v>4977.9939999999997</c:v>
                </c:pt>
                <c:pt idx="19">
                  <c:v>4945.6540000000005</c:v>
                </c:pt>
                <c:pt idx="20">
                  <c:v>5157.0210000000006</c:v>
                </c:pt>
                <c:pt idx="21">
                  <c:v>5086.6750000000002</c:v>
                </c:pt>
                <c:pt idx="22">
                  <c:v>4801.920000000001</c:v>
                </c:pt>
                <c:pt idx="23">
                  <c:v>4417.3170000000009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BC-4FB2-A3C0-C829992F544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408.99999999999994</c:v>
                </c:pt>
                <c:pt idx="1">
                  <c:v>388</c:v>
                </c:pt>
                <c:pt idx="2">
                  <c:v>372</c:v>
                </c:pt>
                <c:pt idx="3">
                  <c:v>364</c:v>
                </c:pt>
                <c:pt idx="4">
                  <c:v>363</c:v>
                </c:pt>
                <c:pt idx="5">
                  <c:v>371</c:v>
                </c:pt>
                <c:pt idx="6">
                  <c:v>405</c:v>
                </c:pt>
                <c:pt idx="7">
                  <c:v>458.99999999999994</c:v>
                </c:pt>
                <c:pt idx="8">
                  <c:v>507.00000000000006</c:v>
                </c:pt>
                <c:pt idx="9">
                  <c:v>529</c:v>
                </c:pt>
                <c:pt idx="10">
                  <c:v>536</c:v>
                </c:pt>
                <c:pt idx="11">
                  <c:v>547</c:v>
                </c:pt>
                <c:pt idx="12">
                  <c:v>556.00000000000011</c:v>
                </c:pt>
                <c:pt idx="13">
                  <c:v>551</c:v>
                </c:pt>
                <c:pt idx="14">
                  <c:v>532.99999999999989</c:v>
                </c:pt>
                <c:pt idx="15">
                  <c:v>524</c:v>
                </c:pt>
                <c:pt idx="16">
                  <c:v>526</c:v>
                </c:pt>
                <c:pt idx="17">
                  <c:v>532.99999999999989</c:v>
                </c:pt>
                <c:pt idx="18">
                  <c:v>531</c:v>
                </c:pt>
                <c:pt idx="19">
                  <c:v>524</c:v>
                </c:pt>
                <c:pt idx="20">
                  <c:v>508.00000000000006</c:v>
                </c:pt>
                <c:pt idx="21">
                  <c:v>473.00000000000011</c:v>
                </c:pt>
                <c:pt idx="22">
                  <c:v>439</c:v>
                </c:pt>
                <c:pt idx="23">
                  <c:v>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BBC-4FB2-A3C0-C829992F544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BBC-4FB2-A3C0-C829992F544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220</c:v>
                </c:pt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172.27099999999999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BBC-4FB2-A3C0-C829992F544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BBC-4FB2-A3C0-C829992F544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BBC-4FB2-A3C0-C829992F544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BBC-4FB2-A3C0-C829992F544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697.2</c:v>
                </c:pt>
                <c:pt idx="1">
                  <c:v>678</c:v>
                </c:pt>
                <c:pt idx="2">
                  <c:v>666</c:v>
                </c:pt>
                <c:pt idx="3">
                  <c:v>656.7</c:v>
                </c:pt>
                <c:pt idx="4">
                  <c:v>847.5</c:v>
                </c:pt>
                <c:pt idx="5">
                  <c:v>672</c:v>
                </c:pt>
                <c:pt idx="6">
                  <c:v>657</c:v>
                </c:pt>
                <c:pt idx="7">
                  <c:v>639</c:v>
                </c:pt>
                <c:pt idx="8">
                  <c:v>852</c:v>
                </c:pt>
                <c:pt idx="9">
                  <c:v>973.99400000000003</c:v>
                </c:pt>
                <c:pt idx="10">
                  <c:v>961</c:v>
                </c:pt>
                <c:pt idx="11">
                  <c:v>1038</c:v>
                </c:pt>
                <c:pt idx="12">
                  <c:v>1046</c:v>
                </c:pt>
                <c:pt idx="13">
                  <c:v>1032</c:v>
                </c:pt>
                <c:pt idx="14">
                  <c:v>988</c:v>
                </c:pt>
                <c:pt idx="15">
                  <c:v>849</c:v>
                </c:pt>
                <c:pt idx="16">
                  <c:v>815</c:v>
                </c:pt>
                <c:pt idx="17">
                  <c:v>289.89999999999998</c:v>
                </c:pt>
                <c:pt idx="18">
                  <c:v>1027.5</c:v>
                </c:pt>
                <c:pt idx="19">
                  <c:v>427.8</c:v>
                </c:pt>
                <c:pt idx="20">
                  <c:v>381.7</c:v>
                </c:pt>
                <c:pt idx="21">
                  <c:v>428.9</c:v>
                </c:pt>
                <c:pt idx="22">
                  <c:v>616.79999999999995</c:v>
                </c:pt>
                <c:pt idx="23">
                  <c:v>740.4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BBC-4FB2-A3C0-C829992F544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6.641</c:v>
                </c:pt>
                <c:pt idx="6">
                  <c:v>2.944</c:v>
                </c:pt>
                <c:pt idx="18">
                  <c:v>3.7320000000000002</c:v>
                </c:pt>
                <c:pt idx="19">
                  <c:v>6.5949999999999998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BBC-4FB2-A3C0-C829992F544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BBC-4FB2-A3C0-C829992F544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BBC-4FB2-A3C0-C829992F54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119.39</c:v>
                </c:pt>
                <c:pt idx="1">
                  <c:v>99.59</c:v>
                </c:pt>
                <c:pt idx="2">
                  <c:v>103.19</c:v>
                </c:pt>
                <c:pt idx="3">
                  <c:v>109.55</c:v>
                </c:pt>
                <c:pt idx="4">
                  <c:v>101.75</c:v>
                </c:pt>
                <c:pt idx="5">
                  <c:v>93.49</c:v>
                </c:pt>
                <c:pt idx="6">
                  <c:v>96.37</c:v>
                </c:pt>
                <c:pt idx="7">
                  <c:v>65.83</c:v>
                </c:pt>
                <c:pt idx="8">
                  <c:v>25.49</c:v>
                </c:pt>
                <c:pt idx="9">
                  <c:v>5.95</c:v>
                </c:pt>
                <c:pt idx="10">
                  <c:v>0.04</c:v>
                </c:pt>
                <c:pt idx="11">
                  <c:v>0.04</c:v>
                </c:pt>
                <c:pt idx="12">
                  <c:v>5.01</c:v>
                </c:pt>
                <c:pt idx="13">
                  <c:v>10</c:v>
                </c:pt>
                <c:pt idx="14">
                  <c:v>36.69</c:v>
                </c:pt>
                <c:pt idx="15">
                  <c:v>55</c:v>
                </c:pt>
                <c:pt idx="16">
                  <c:v>94.37</c:v>
                </c:pt>
                <c:pt idx="17">
                  <c:v>107</c:v>
                </c:pt>
                <c:pt idx="18">
                  <c:v>109.28</c:v>
                </c:pt>
                <c:pt idx="19">
                  <c:v>140.03</c:v>
                </c:pt>
                <c:pt idx="20">
                  <c:v>165.73</c:v>
                </c:pt>
                <c:pt idx="21">
                  <c:v>159.9</c:v>
                </c:pt>
                <c:pt idx="22">
                  <c:v>133.80000000000001</c:v>
                </c:pt>
                <c:pt idx="23">
                  <c:v>105.41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BBC-4FB2-A3C0-C829992F54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7416.1189999999988</v>
      </c>
      <c r="C4" s="18">
        <v>7122.5489999999972</v>
      </c>
      <c r="D4" s="18">
        <v>6851.7760000000007</v>
      </c>
      <c r="E4" s="18">
        <v>6697.3969999999999</v>
      </c>
      <c r="F4" s="18">
        <v>6779.1109999999999</v>
      </c>
      <c r="G4" s="18">
        <v>6518.3390000000009</v>
      </c>
      <c r="H4" s="18">
        <v>6623.6169999999975</v>
      </c>
      <c r="I4" s="18">
        <v>7024.6510000000007</v>
      </c>
      <c r="J4" s="18">
        <v>7750.0769999999966</v>
      </c>
      <c r="K4" s="18">
        <v>8600.6999999999971</v>
      </c>
      <c r="L4" s="18">
        <v>9046.1299999999974</v>
      </c>
      <c r="M4" s="18">
        <v>9473.9050000000025</v>
      </c>
      <c r="N4" s="18">
        <v>9645.4429999999993</v>
      </c>
      <c r="O4" s="18">
        <v>9628.6870000000017</v>
      </c>
      <c r="P4" s="18">
        <v>9322.1619999999984</v>
      </c>
      <c r="Q4" s="18">
        <v>8999.9619999999977</v>
      </c>
      <c r="R4" s="18">
        <v>8767.2659999999996</v>
      </c>
      <c r="S4" s="18">
        <v>8294.1530000000021</v>
      </c>
      <c r="T4" s="18">
        <v>8925.5889999999981</v>
      </c>
      <c r="U4" s="18">
        <v>8162.5040000000008</v>
      </c>
      <c r="V4" s="18">
        <v>8271.2500000000018</v>
      </c>
      <c r="W4" s="18">
        <v>8117.7379999999994</v>
      </c>
      <c r="X4" s="18">
        <v>7947.3200000000006</v>
      </c>
      <c r="Y4" s="18">
        <v>7663.2979999999989</v>
      </c>
      <c r="Z4" s="19"/>
      <c r="AA4" s="20">
        <f>SUM(B4:Z4)</f>
        <v>193649.74300000002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119.39</v>
      </c>
      <c r="C7" s="28">
        <v>99.59</v>
      </c>
      <c r="D7" s="28">
        <v>103.19</v>
      </c>
      <c r="E7" s="28">
        <v>109.55</v>
      </c>
      <c r="F7" s="28">
        <v>101.75</v>
      </c>
      <c r="G7" s="28">
        <v>93.49</v>
      </c>
      <c r="H7" s="28">
        <v>96.37</v>
      </c>
      <c r="I7" s="28">
        <v>65.83</v>
      </c>
      <c r="J7" s="28">
        <v>25.49</v>
      </c>
      <c r="K7" s="28">
        <v>5.95</v>
      </c>
      <c r="L7" s="28">
        <v>0.04</v>
      </c>
      <c r="M7" s="28">
        <v>0.04</v>
      </c>
      <c r="N7" s="28">
        <v>5.01</v>
      </c>
      <c r="O7" s="28">
        <v>10</v>
      </c>
      <c r="P7" s="28">
        <v>36.69</v>
      </c>
      <c r="Q7" s="28">
        <v>55</v>
      </c>
      <c r="R7" s="28">
        <v>94.37</v>
      </c>
      <c r="S7" s="28">
        <v>107</v>
      </c>
      <c r="T7" s="28">
        <v>109.28</v>
      </c>
      <c r="U7" s="28">
        <v>140.03</v>
      </c>
      <c r="V7" s="28">
        <v>165.73</v>
      </c>
      <c r="W7" s="28">
        <v>159.9</v>
      </c>
      <c r="X7" s="28">
        <v>133.80000000000001</v>
      </c>
      <c r="Y7" s="28">
        <v>105.41</v>
      </c>
      <c r="Z7" s="29"/>
      <c r="AA7" s="30">
        <f>IF(SUM(B7:Z7)&lt;&gt;0,AVERAGEIF(B7:Z7,"&lt;&gt;"""),"")</f>
        <v>80.954166666666666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142</v>
      </c>
      <c r="C11" s="47">
        <v>136</v>
      </c>
      <c r="D11" s="47">
        <v>136</v>
      </c>
      <c r="E11" s="47">
        <v>136</v>
      </c>
      <c r="F11" s="47">
        <v>136</v>
      </c>
      <c r="G11" s="47">
        <v>136</v>
      </c>
      <c r="H11" s="47">
        <v>136</v>
      </c>
      <c r="I11" s="47">
        <v>156</v>
      </c>
      <c r="J11" s="47">
        <v>189</v>
      </c>
      <c r="K11" s="47">
        <v>198</v>
      </c>
      <c r="L11" s="47">
        <v>200</v>
      </c>
      <c r="M11" s="47">
        <v>209</v>
      </c>
      <c r="N11" s="47">
        <v>221</v>
      </c>
      <c r="O11" s="47">
        <v>219</v>
      </c>
      <c r="P11" s="47">
        <v>206</v>
      </c>
      <c r="Q11" s="47">
        <v>207</v>
      </c>
      <c r="R11" s="47">
        <v>223</v>
      </c>
      <c r="S11" s="47">
        <v>247</v>
      </c>
      <c r="T11" s="47">
        <v>261</v>
      </c>
      <c r="U11" s="47">
        <v>268.5</v>
      </c>
      <c r="V11" s="47">
        <v>280.5</v>
      </c>
      <c r="W11" s="47">
        <v>235.5</v>
      </c>
      <c r="X11" s="47">
        <v>175</v>
      </c>
      <c r="Y11" s="47">
        <v>142</v>
      </c>
      <c r="Z11" s="48"/>
      <c r="AA11" s="49">
        <f t="shared" si="0"/>
        <v>4595.5</v>
      </c>
    </row>
    <row r="12" spans="1:27" ht="24.95" customHeight="1" x14ac:dyDescent="0.2">
      <c r="A12" s="50" t="s">
        <v>8</v>
      </c>
      <c r="B12" s="51">
        <v>4319.04</v>
      </c>
      <c r="C12" s="52">
        <v>3929.721</v>
      </c>
      <c r="D12" s="52">
        <v>3644.3789999999999</v>
      </c>
      <c r="E12" s="52">
        <v>3679.154</v>
      </c>
      <c r="F12" s="52">
        <v>3571.7819999999997</v>
      </c>
      <c r="G12" s="52">
        <v>2792.9</v>
      </c>
      <c r="H12" s="52">
        <v>2297.0210000000002</v>
      </c>
      <c r="I12" s="52">
        <v>1152.9000000000001</v>
      </c>
      <c r="J12" s="52">
        <v>482.9</v>
      </c>
      <c r="K12" s="52">
        <v>397.9</v>
      </c>
      <c r="L12" s="52">
        <v>222.9</v>
      </c>
      <c r="M12" s="52">
        <v>222.9</v>
      </c>
      <c r="N12" s="52">
        <v>222.9</v>
      </c>
      <c r="O12" s="52">
        <v>222.9</v>
      </c>
      <c r="P12" s="52">
        <v>222.9</v>
      </c>
      <c r="Q12" s="52">
        <v>484.9</v>
      </c>
      <c r="R12" s="52">
        <v>1661.7240000000002</v>
      </c>
      <c r="S12" s="52">
        <v>2700.4679999999998</v>
      </c>
      <c r="T12" s="52">
        <v>3531.1959999999999</v>
      </c>
      <c r="U12" s="52">
        <v>3597.8240000000001</v>
      </c>
      <c r="V12" s="52">
        <v>3660.4119999999998</v>
      </c>
      <c r="W12" s="52">
        <v>3687.3290000000002</v>
      </c>
      <c r="X12" s="52">
        <v>3777.4290000000001</v>
      </c>
      <c r="Y12" s="52">
        <v>3707.6780000000003</v>
      </c>
      <c r="Z12" s="53"/>
      <c r="AA12" s="54">
        <f t="shared" si="0"/>
        <v>54191.157000000007</v>
      </c>
    </row>
    <row r="13" spans="1:27" ht="24.95" customHeight="1" x14ac:dyDescent="0.2">
      <c r="A13" s="50" t="s">
        <v>9</v>
      </c>
      <c r="B13" s="51">
        <v>440</v>
      </c>
      <c r="C13" s="52">
        <v>394</v>
      </c>
      <c r="D13" s="52">
        <v>114</v>
      </c>
      <c r="E13" s="52">
        <v>114</v>
      </c>
      <c r="F13" s="52">
        <v>235</v>
      </c>
      <c r="G13" s="52">
        <v>227</v>
      </c>
      <c r="H13" s="52">
        <v>217</v>
      </c>
      <c r="I13" s="52">
        <v>217</v>
      </c>
      <c r="J13" s="52">
        <v>191</v>
      </c>
      <c r="K13" s="52">
        <v>119</v>
      </c>
      <c r="L13" s="52">
        <v>119</v>
      </c>
      <c r="M13" s="52">
        <v>102</v>
      </c>
      <c r="N13" s="52">
        <v>85</v>
      </c>
      <c r="O13" s="52">
        <v>114</v>
      </c>
      <c r="P13" s="52">
        <v>114</v>
      </c>
      <c r="Q13" s="52">
        <v>114</v>
      </c>
      <c r="R13" s="52">
        <v>140</v>
      </c>
      <c r="S13" s="52">
        <v>615</v>
      </c>
      <c r="T13" s="52">
        <v>1403</v>
      </c>
      <c r="U13" s="52">
        <v>1472</v>
      </c>
      <c r="V13" s="52">
        <v>1474</v>
      </c>
      <c r="W13" s="52">
        <v>1474</v>
      </c>
      <c r="X13" s="52">
        <v>1364</v>
      </c>
      <c r="Y13" s="52">
        <v>1035</v>
      </c>
      <c r="Z13" s="53"/>
      <c r="AA13" s="54">
        <f t="shared" si="0"/>
        <v>11893</v>
      </c>
    </row>
    <row r="14" spans="1:27" ht="24.95" customHeight="1" x14ac:dyDescent="0.2">
      <c r="A14" s="55" t="s">
        <v>10</v>
      </c>
      <c r="B14" s="56">
        <v>1690.2790000000002</v>
      </c>
      <c r="C14" s="57">
        <v>1783.9279999999999</v>
      </c>
      <c r="D14" s="57">
        <v>1871.8970000000002</v>
      </c>
      <c r="E14" s="57">
        <v>2023.2430000000002</v>
      </c>
      <c r="F14" s="57">
        <v>2191.3289999999997</v>
      </c>
      <c r="G14" s="57">
        <v>2365.838999999999</v>
      </c>
      <c r="H14" s="57">
        <v>2822.6960000000008</v>
      </c>
      <c r="I14" s="57">
        <v>3872.5509999999995</v>
      </c>
      <c r="J14" s="57">
        <v>5142.476999999999</v>
      </c>
      <c r="K14" s="57">
        <v>6117.8</v>
      </c>
      <c r="L14" s="57">
        <v>6786.2299999999987</v>
      </c>
      <c r="M14" s="57">
        <v>7222.0050000000001</v>
      </c>
      <c r="N14" s="57">
        <v>7477.5430000000006</v>
      </c>
      <c r="O14" s="57">
        <v>7424.7869999999994</v>
      </c>
      <c r="P14" s="57">
        <v>7143.8280000000013</v>
      </c>
      <c r="Q14" s="57">
        <v>6482.0619999999999</v>
      </c>
      <c r="R14" s="57">
        <v>5440.9420000000018</v>
      </c>
      <c r="S14" s="57">
        <v>4157.6850000000013</v>
      </c>
      <c r="T14" s="57">
        <v>2895.893</v>
      </c>
      <c r="U14" s="57">
        <v>2282.1799999999998</v>
      </c>
      <c r="V14" s="57">
        <v>2142.4380000000006</v>
      </c>
      <c r="W14" s="57">
        <v>2129.9090000000001</v>
      </c>
      <c r="X14" s="57">
        <v>2153.8910000000005</v>
      </c>
      <c r="Y14" s="57">
        <v>2203.6199999999994</v>
      </c>
      <c r="Z14" s="58"/>
      <c r="AA14" s="59">
        <f t="shared" si="0"/>
        <v>95825.051999999967</v>
      </c>
    </row>
    <row r="15" spans="1:27" ht="24.95" customHeight="1" x14ac:dyDescent="0.2">
      <c r="A15" s="55" t="s">
        <v>11</v>
      </c>
      <c r="B15" s="56">
        <v>147</v>
      </c>
      <c r="C15" s="57">
        <v>145</v>
      </c>
      <c r="D15" s="57">
        <v>144</v>
      </c>
      <c r="E15" s="57">
        <v>145</v>
      </c>
      <c r="F15" s="57">
        <v>146</v>
      </c>
      <c r="G15" s="57">
        <v>145</v>
      </c>
      <c r="H15" s="57">
        <v>146</v>
      </c>
      <c r="I15" s="57">
        <v>153</v>
      </c>
      <c r="J15" s="57">
        <v>168</v>
      </c>
      <c r="K15" s="57">
        <v>181</v>
      </c>
      <c r="L15" s="57">
        <v>186</v>
      </c>
      <c r="M15" s="57">
        <v>188</v>
      </c>
      <c r="N15" s="57">
        <v>185</v>
      </c>
      <c r="O15" s="57">
        <v>182</v>
      </c>
      <c r="P15" s="57">
        <v>177</v>
      </c>
      <c r="Q15" s="57">
        <v>167</v>
      </c>
      <c r="R15" s="57">
        <v>153</v>
      </c>
      <c r="S15" s="57">
        <v>136</v>
      </c>
      <c r="T15" s="57">
        <v>120</v>
      </c>
      <c r="U15" s="57">
        <v>115</v>
      </c>
      <c r="V15" s="57">
        <v>115</v>
      </c>
      <c r="W15" s="57">
        <v>115</v>
      </c>
      <c r="X15" s="57">
        <v>114</v>
      </c>
      <c r="Y15" s="57">
        <v>112</v>
      </c>
      <c r="Z15" s="58"/>
      <c r="AA15" s="59">
        <f t="shared" si="0"/>
        <v>3585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6738.3190000000004</v>
      </c>
      <c r="C16" s="62">
        <f t="shared" si="1"/>
        <v>6388.6489999999994</v>
      </c>
      <c r="D16" s="62">
        <f t="shared" si="1"/>
        <v>5910.2759999999998</v>
      </c>
      <c r="E16" s="62">
        <f t="shared" si="1"/>
        <v>6097.3969999999999</v>
      </c>
      <c r="F16" s="62">
        <f t="shared" si="1"/>
        <v>6280.110999999999</v>
      </c>
      <c r="G16" s="62">
        <f t="shared" si="1"/>
        <v>5666.7389999999996</v>
      </c>
      <c r="H16" s="62">
        <f t="shared" si="1"/>
        <v>5618.7170000000006</v>
      </c>
      <c r="I16" s="62">
        <f t="shared" si="1"/>
        <v>5551.4509999999991</v>
      </c>
      <c r="J16" s="62">
        <f t="shared" si="1"/>
        <v>6173.3769999999986</v>
      </c>
      <c r="K16" s="62">
        <f t="shared" si="1"/>
        <v>7013.7</v>
      </c>
      <c r="L16" s="62">
        <f t="shared" si="1"/>
        <v>7514.1299999999983</v>
      </c>
      <c r="M16" s="62">
        <f t="shared" si="1"/>
        <v>7943.9049999999997</v>
      </c>
      <c r="N16" s="62">
        <f t="shared" si="1"/>
        <v>8191.4430000000002</v>
      </c>
      <c r="O16" s="62">
        <f t="shared" si="1"/>
        <v>8162.686999999999</v>
      </c>
      <c r="P16" s="62">
        <f t="shared" si="1"/>
        <v>7863.728000000001</v>
      </c>
      <c r="Q16" s="62">
        <f t="shared" si="1"/>
        <v>7454.9619999999995</v>
      </c>
      <c r="R16" s="62">
        <f t="shared" si="1"/>
        <v>7618.666000000002</v>
      </c>
      <c r="S16" s="62">
        <f t="shared" si="1"/>
        <v>7856.1530000000012</v>
      </c>
      <c r="T16" s="62">
        <f t="shared" si="1"/>
        <v>8211.0889999999999</v>
      </c>
      <c r="U16" s="62">
        <f t="shared" si="1"/>
        <v>7735.5040000000008</v>
      </c>
      <c r="V16" s="62">
        <f t="shared" si="1"/>
        <v>7672.35</v>
      </c>
      <c r="W16" s="62">
        <f t="shared" si="1"/>
        <v>7641.7379999999994</v>
      </c>
      <c r="X16" s="62">
        <f t="shared" si="1"/>
        <v>7584.3200000000006</v>
      </c>
      <c r="Y16" s="62">
        <f t="shared" si="1"/>
        <v>7200.2979999999989</v>
      </c>
      <c r="Z16" s="63" t="str">
        <f t="shared" si="1"/>
        <v/>
      </c>
      <c r="AA16" s="64">
        <f>SUM(AA10:AA15)</f>
        <v>170089.70899999997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2675.9</v>
      </c>
      <c r="C29" s="72">
        <v>2692.9</v>
      </c>
      <c r="D29" s="72">
        <v>2489.9</v>
      </c>
      <c r="E29" s="72">
        <v>2571.9</v>
      </c>
      <c r="F29" s="72">
        <v>2780.9</v>
      </c>
      <c r="G29" s="72">
        <v>2759.9</v>
      </c>
      <c r="H29" s="72">
        <v>2618.9</v>
      </c>
      <c r="I29" s="72">
        <v>2760.9</v>
      </c>
      <c r="J29" s="72">
        <v>3287.9</v>
      </c>
      <c r="K29" s="72">
        <v>3705.9</v>
      </c>
      <c r="L29" s="72">
        <v>4015.9</v>
      </c>
      <c r="M29" s="72">
        <v>4177.8999999999996</v>
      </c>
      <c r="N29" s="72">
        <v>4223.8999999999996</v>
      </c>
      <c r="O29" s="72">
        <v>4187.8999999999996</v>
      </c>
      <c r="P29" s="72">
        <v>4003.9</v>
      </c>
      <c r="Q29" s="72">
        <v>3708.9</v>
      </c>
      <c r="R29" s="72">
        <v>3480.9</v>
      </c>
      <c r="S29" s="72">
        <v>3541.9</v>
      </c>
      <c r="T29" s="72">
        <v>4167.8999999999996</v>
      </c>
      <c r="U29" s="72">
        <v>4032.4</v>
      </c>
      <c r="V29" s="72">
        <v>4017.4</v>
      </c>
      <c r="W29" s="72">
        <v>3979.4</v>
      </c>
      <c r="X29" s="72">
        <v>3830.9</v>
      </c>
      <c r="Y29" s="72">
        <v>3515.9</v>
      </c>
      <c r="Z29" s="73"/>
      <c r="AA29" s="74">
        <f>SUM(B29:Z29)</f>
        <v>83230.099999999991</v>
      </c>
    </row>
    <row r="30" spans="1:27" ht="24.95" customHeight="1" x14ac:dyDescent="0.2">
      <c r="A30" s="75" t="s">
        <v>24</v>
      </c>
      <c r="B30" s="76">
        <v>2079.4189999999999</v>
      </c>
      <c r="C30" s="77">
        <v>1823.749</v>
      </c>
      <c r="D30" s="77">
        <v>2073.3760000000002</v>
      </c>
      <c r="E30" s="77">
        <v>2186.4969999999998</v>
      </c>
      <c r="F30" s="77">
        <v>2138.2109999999998</v>
      </c>
      <c r="G30" s="77">
        <v>1641.8389999999999</v>
      </c>
      <c r="H30" s="77">
        <v>2212.817</v>
      </c>
      <c r="I30" s="77">
        <v>2348.5509999999999</v>
      </c>
      <c r="J30" s="77">
        <v>3043.4769999999999</v>
      </c>
      <c r="K30" s="77">
        <v>3540.8</v>
      </c>
      <c r="L30" s="77">
        <v>3869.23</v>
      </c>
      <c r="M30" s="77">
        <v>4155.0050000000001</v>
      </c>
      <c r="N30" s="77">
        <v>4302.5429999999997</v>
      </c>
      <c r="O30" s="77">
        <v>4321.7870000000003</v>
      </c>
      <c r="P30" s="77">
        <v>4173.2619999999997</v>
      </c>
      <c r="Q30" s="77">
        <v>3851.0619999999999</v>
      </c>
      <c r="R30" s="77">
        <v>3546.7660000000001</v>
      </c>
      <c r="S30" s="77">
        <v>3383.2530000000002</v>
      </c>
      <c r="T30" s="77">
        <v>2529.1889999999999</v>
      </c>
      <c r="U30" s="77">
        <v>2175.1039999999998</v>
      </c>
      <c r="V30" s="77">
        <v>2183.9499999999998</v>
      </c>
      <c r="W30" s="77">
        <v>2181.3380000000002</v>
      </c>
      <c r="X30" s="77">
        <v>2158.42</v>
      </c>
      <c r="Y30" s="77">
        <v>2347.3980000000001</v>
      </c>
      <c r="Z30" s="78"/>
      <c r="AA30" s="79">
        <f>SUM(B30:Z30)</f>
        <v>68267.042999999991</v>
      </c>
    </row>
    <row r="31" spans="1:27" ht="24.95" customHeight="1" x14ac:dyDescent="0.2">
      <c r="A31" s="82" t="s">
        <v>25</v>
      </c>
      <c r="B31" s="80">
        <v>2279</v>
      </c>
      <c r="C31" s="81">
        <v>2319</v>
      </c>
      <c r="D31" s="81">
        <v>1810</v>
      </c>
      <c r="E31" s="81">
        <v>1790</v>
      </c>
      <c r="F31" s="81">
        <v>1860</v>
      </c>
      <c r="G31" s="81">
        <v>1740</v>
      </c>
      <c r="H31" s="81">
        <v>1290</v>
      </c>
      <c r="I31" s="81">
        <v>930</v>
      </c>
      <c r="J31" s="81">
        <v>260</v>
      </c>
      <c r="K31" s="81">
        <v>175</v>
      </c>
      <c r="L31" s="81"/>
      <c r="M31" s="81"/>
      <c r="N31" s="81"/>
      <c r="O31" s="81"/>
      <c r="P31" s="81"/>
      <c r="Q31" s="81">
        <v>262</v>
      </c>
      <c r="R31" s="81">
        <v>1005</v>
      </c>
      <c r="S31" s="81">
        <v>1320</v>
      </c>
      <c r="T31" s="81">
        <v>1931</v>
      </c>
      <c r="U31" s="81">
        <v>1955</v>
      </c>
      <c r="V31" s="81">
        <v>1957</v>
      </c>
      <c r="W31" s="81">
        <v>1957</v>
      </c>
      <c r="X31" s="81">
        <v>1958</v>
      </c>
      <c r="Y31" s="81">
        <v>1800</v>
      </c>
      <c r="Z31" s="83"/>
      <c r="AA31" s="84">
        <f>SUM(B31:Z31)</f>
        <v>28598</v>
      </c>
    </row>
    <row r="32" spans="1:27" ht="30" customHeight="1" thickBot="1" x14ac:dyDescent="0.25">
      <c r="A32" s="60" t="s">
        <v>26</v>
      </c>
      <c r="B32" s="61">
        <f>IF(LEN(B$2)&gt;0,SUM(B29:B31),"")</f>
        <v>7034.3189999999995</v>
      </c>
      <c r="C32" s="62">
        <f t="shared" ref="C32:Z32" si="4">IF(LEN(C$2)&gt;0,SUM(C29:C31),"")</f>
        <v>6835.6490000000003</v>
      </c>
      <c r="D32" s="62">
        <f t="shared" si="4"/>
        <v>6373.2759999999998</v>
      </c>
      <c r="E32" s="62">
        <f t="shared" si="4"/>
        <v>6548.3969999999999</v>
      </c>
      <c r="F32" s="62">
        <f t="shared" si="4"/>
        <v>6779.1109999999999</v>
      </c>
      <c r="G32" s="62">
        <f t="shared" si="4"/>
        <v>6141.7389999999996</v>
      </c>
      <c r="H32" s="62">
        <f t="shared" si="4"/>
        <v>6121.7170000000006</v>
      </c>
      <c r="I32" s="62">
        <f t="shared" si="4"/>
        <v>6039.451</v>
      </c>
      <c r="J32" s="62">
        <f t="shared" si="4"/>
        <v>6591.3770000000004</v>
      </c>
      <c r="K32" s="62">
        <f t="shared" si="4"/>
        <v>7421.7000000000007</v>
      </c>
      <c r="L32" s="62">
        <f t="shared" si="4"/>
        <v>7885.13</v>
      </c>
      <c r="M32" s="62">
        <f t="shared" si="4"/>
        <v>8332.9049999999988</v>
      </c>
      <c r="N32" s="62">
        <f t="shared" si="4"/>
        <v>8526.4429999999993</v>
      </c>
      <c r="O32" s="62">
        <f t="shared" si="4"/>
        <v>8509.6869999999999</v>
      </c>
      <c r="P32" s="62">
        <f t="shared" si="4"/>
        <v>8177.1620000000003</v>
      </c>
      <c r="Q32" s="62">
        <f t="shared" si="4"/>
        <v>7821.9619999999995</v>
      </c>
      <c r="R32" s="62">
        <f t="shared" si="4"/>
        <v>8032.6660000000002</v>
      </c>
      <c r="S32" s="62">
        <f t="shared" si="4"/>
        <v>8245.1530000000002</v>
      </c>
      <c r="T32" s="62">
        <f t="shared" si="4"/>
        <v>8628.0889999999999</v>
      </c>
      <c r="U32" s="62">
        <f t="shared" si="4"/>
        <v>8162.5039999999999</v>
      </c>
      <c r="V32" s="62">
        <f t="shared" si="4"/>
        <v>8158.35</v>
      </c>
      <c r="W32" s="62">
        <f t="shared" si="4"/>
        <v>8117.7380000000003</v>
      </c>
      <c r="X32" s="62">
        <f t="shared" si="4"/>
        <v>7947.32</v>
      </c>
      <c r="Y32" s="62">
        <f t="shared" si="4"/>
        <v>7663.2980000000007</v>
      </c>
      <c r="Z32" s="63" t="str">
        <f t="shared" si="4"/>
        <v/>
      </c>
      <c r="AA32" s="64">
        <f>SUM(AA29:AA31)</f>
        <v>180095.14299999998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29</v>
      </c>
      <c r="C35" s="95">
        <v>67</v>
      </c>
      <c r="D35" s="95">
        <v>74</v>
      </c>
      <c r="E35" s="95">
        <v>59</v>
      </c>
      <c r="F35" s="95">
        <v>74</v>
      </c>
      <c r="G35" s="95">
        <v>59</v>
      </c>
      <c r="H35" s="95">
        <v>70</v>
      </c>
      <c r="I35" s="95">
        <v>65</v>
      </c>
      <c r="J35" s="95">
        <v>42</v>
      </c>
      <c r="K35" s="95">
        <v>27</v>
      </c>
      <c r="L35" s="95">
        <v>10</v>
      </c>
      <c r="M35" s="95">
        <v>10</v>
      </c>
      <c r="N35" s="95">
        <v>10</v>
      </c>
      <c r="O35" s="95">
        <v>10</v>
      </c>
      <c r="P35" s="95">
        <v>10</v>
      </c>
      <c r="Q35" s="95">
        <v>10</v>
      </c>
      <c r="R35" s="95">
        <v>10</v>
      </c>
      <c r="S35" s="95">
        <v>59</v>
      </c>
      <c r="T35" s="95">
        <v>96</v>
      </c>
      <c r="U35" s="95">
        <v>120</v>
      </c>
      <c r="V35" s="95">
        <v>130</v>
      </c>
      <c r="W35" s="95">
        <v>120</v>
      </c>
      <c r="X35" s="95">
        <v>79</v>
      </c>
      <c r="Y35" s="95">
        <v>77</v>
      </c>
      <c r="Z35" s="96"/>
      <c r="AA35" s="74">
        <f t="shared" ref="AA35:AA40" si="5">SUM(B35:Z35)</f>
        <v>1317</v>
      </c>
    </row>
    <row r="36" spans="1:27" ht="24.95" customHeight="1" x14ac:dyDescent="0.2">
      <c r="A36" s="97" t="s">
        <v>29</v>
      </c>
      <c r="B36" s="98">
        <v>212</v>
      </c>
      <c r="C36" s="99">
        <v>325</v>
      </c>
      <c r="D36" s="99">
        <v>334</v>
      </c>
      <c r="E36" s="99">
        <v>337</v>
      </c>
      <c r="F36" s="99">
        <v>370</v>
      </c>
      <c r="G36" s="99">
        <v>361</v>
      </c>
      <c r="H36" s="99">
        <v>378</v>
      </c>
      <c r="I36" s="99">
        <v>368</v>
      </c>
      <c r="J36" s="99">
        <v>340</v>
      </c>
      <c r="K36" s="99">
        <v>352</v>
      </c>
      <c r="L36" s="99">
        <v>341</v>
      </c>
      <c r="M36" s="99">
        <v>359</v>
      </c>
      <c r="N36" s="99">
        <v>305</v>
      </c>
      <c r="O36" s="99">
        <v>317</v>
      </c>
      <c r="P36" s="99">
        <v>280</v>
      </c>
      <c r="Q36" s="99">
        <v>311</v>
      </c>
      <c r="R36" s="99">
        <v>343</v>
      </c>
      <c r="S36" s="99">
        <v>275</v>
      </c>
      <c r="T36" s="99">
        <v>266</v>
      </c>
      <c r="U36" s="99">
        <v>252</v>
      </c>
      <c r="V36" s="99">
        <v>301</v>
      </c>
      <c r="W36" s="99">
        <v>301</v>
      </c>
      <c r="X36" s="99">
        <v>229</v>
      </c>
      <c r="Y36" s="99">
        <v>331</v>
      </c>
      <c r="Z36" s="100"/>
      <c r="AA36" s="79">
        <f t="shared" si="5"/>
        <v>7588</v>
      </c>
    </row>
    <row r="37" spans="1:27" ht="24.95" customHeight="1" x14ac:dyDescent="0.2">
      <c r="A37" s="97" t="s">
        <v>30</v>
      </c>
      <c r="B37" s="98">
        <v>386.8</v>
      </c>
      <c r="C37" s="99">
        <v>291.89999999999998</v>
      </c>
      <c r="D37" s="99">
        <v>483.5</v>
      </c>
      <c r="E37" s="99">
        <v>154</v>
      </c>
      <c r="F37" s="99">
        <v>5</v>
      </c>
      <c r="G37" s="99">
        <v>381.6</v>
      </c>
      <c r="H37" s="99">
        <v>506.9</v>
      </c>
      <c r="I37" s="99">
        <v>990.2</v>
      </c>
      <c r="J37" s="99">
        <v>1163.7</v>
      </c>
      <c r="K37" s="99">
        <v>1184</v>
      </c>
      <c r="L37" s="99">
        <v>1166</v>
      </c>
      <c r="M37" s="99">
        <v>1146</v>
      </c>
      <c r="N37" s="99">
        <v>1124</v>
      </c>
      <c r="O37" s="99">
        <v>1124</v>
      </c>
      <c r="P37" s="99">
        <v>1150</v>
      </c>
      <c r="Q37" s="99">
        <v>1183</v>
      </c>
      <c r="R37" s="99">
        <v>739.6</v>
      </c>
      <c r="S37" s="99">
        <v>54</v>
      </c>
      <c r="T37" s="99">
        <v>5</v>
      </c>
      <c r="U37" s="99">
        <v>5</v>
      </c>
      <c r="V37" s="99">
        <v>117.9</v>
      </c>
      <c r="W37" s="99">
        <v>5</v>
      </c>
      <c r="X37" s="99">
        <v>5</v>
      </c>
      <c r="Y37" s="99">
        <v>5</v>
      </c>
      <c r="Z37" s="100"/>
      <c r="AA37" s="79">
        <f t="shared" si="5"/>
        <v>13377.1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31</v>
      </c>
      <c r="K38" s="99">
        <v>24</v>
      </c>
      <c r="L38" s="99">
        <v>15</v>
      </c>
      <c r="M38" s="99">
        <v>15</v>
      </c>
      <c r="N38" s="99">
        <v>15</v>
      </c>
      <c r="O38" s="99">
        <v>15</v>
      </c>
      <c r="P38" s="99">
        <v>18.434000000000001</v>
      </c>
      <c r="Q38" s="99">
        <v>41</v>
      </c>
      <c r="R38" s="99">
        <v>56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980.43399999999997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297.5</v>
      </c>
      <c r="U39" s="99"/>
      <c r="V39" s="99"/>
      <c r="W39" s="99"/>
      <c r="X39" s="99"/>
      <c r="Y39" s="99"/>
      <c r="Z39" s="100"/>
      <c r="AA39" s="79">
        <f t="shared" si="5"/>
        <v>297.5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677.8</v>
      </c>
      <c r="C40" s="88">
        <f t="shared" si="6"/>
        <v>733.9</v>
      </c>
      <c r="D40" s="88">
        <f t="shared" si="6"/>
        <v>941.5</v>
      </c>
      <c r="E40" s="88">
        <f t="shared" si="6"/>
        <v>600</v>
      </c>
      <c r="F40" s="88">
        <f t="shared" si="6"/>
        <v>499</v>
      </c>
      <c r="G40" s="88">
        <f t="shared" si="6"/>
        <v>851.6</v>
      </c>
      <c r="H40" s="88">
        <f t="shared" si="6"/>
        <v>1004.9</v>
      </c>
      <c r="I40" s="88">
        <f t="shared" si="6"/>
        <v>1473.2</v>
      </c>
      <c r="J40" s="88">
        <f t="shared" si="6"/>
        <v>1576.7</v>
      </c>
      <c r="K40" s="88">
        <f t="shared" si="6"/>
        <v>1587</v>
      </c>
      <c r="L40" s="88">
        <f t="shared" si="6"/>
        <v>1532</v>
      </c>
      <c r="M40" s="88">
        <f t="shared" si="6"/>
        <v>1530</v>
      </c>
      <c r="N40" s="88">
        <f t="shared" si="6"/>
        <v>1454</v>
      </c>
      <c r="O40" s="88">
        <f t="shared" si="6"/>
        <v>1466</v>
      </c>
      <c r="P40" s="88">
        <f t="shared" si="6"/>
        <v>1458.434</v>
      </c>
      <c r="Q40" s="88">
        <f t="shared" si="6"/>
        <v>1545</v>
      </c>
      <c r="R40" s="88">
        <f t="shared" si="6"/>
        <v>1148.5999999999999</v>
      </c>
      <c r="S40" s="88">
        <f t="shared" si="6"/>
        <v>438</v>
      </c>
      <c r="T40" s="88">
        <f t="shared" si="6"/>
        <v>714.5</v>
      </c>
      <c r="U40" s="88">
        <f t="shared" si="6"/>
        <v>427</v>
      </c>
      <c r="V40" s="88">
        <f t="shared" si="6"/>
        <v>598.9</v>
      </c>
      <c r="W40" s="88">
        <f t="shared" si="6"/>
        <v>476</v>
      </c>
      <c r="X40" s="88">
        <f t="shared" si="6"/>
        <v>363</v>
      </c>
      <c r="Y40" s="88">
        <f t="shared" si="6"/>
        <v>463</v>
      </c>
      <c r="Z40" s="89" t="str">
        <f t="shared" si="6"/>
        <v/>
      </c>
      <c r="AA40" s="90">
        <f t="shared" si="5"/>
        <v>23560.034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381.8</v>
      </c>
      <c r="C45" s="99">
        <v>286.89999999999998</v>
      </c>
      <c r="D45" s="99">
        <v>478.5</v>
      </c>
      <c r="E45" s="99">
        <v>149</v>
      </c>
      <c r="F45" s="99"/>
      <c r="G45" s="99">
        <v>376.6</v>
      </c>
      <c r="H45" s="99">
        <v>501.9</v>
      </c>
      <c r="I45" s="99">
        <v>985.2</v>
      </c>
      <c r="J45" s="99">
        <v>1158.7</v>
      </c>
      <c r="K45" s="99">
        <v>1179</v>
      </c>
      <c r="L45" s="99">
        <v>1161</v>
      </c>
      <c r="M45" s="99">
        <v>1141</v>
      </c>
      <c r="N45" s="99">
        <v>1119</v>
      </c>
      <c r="O45" s="99">
        <v>1119</v>
      </c>
      <c r="P45" s="99">
        <v>1145</v>
      </c>
      <c r="Q45" s="99">
        <v>1178</v>
      </c>
      <c r="R45" s="99">
        <v>734.6</v>
      </c>
      <c r="S45" s="99">
        <v>49</v>
      </c>
      <c r="T45" s="99"/>
      <c r="U45" s="99"/>
      <c r="V45" s="99">
        <v>112.9</v>
      </c>
      <c r="W45" s="99"/>
      <c r="X45" s="99"/>
      <c r="Y45" s="99"/>
      <c r="Z45" s="100"/>
      <c r="AA45" s="79">
        <f t="shared" si="7"/>
        <v>13257.1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297.5</v>
      </c>
      <c r="U47" s="99"/>
      <c r="V47" s="99"/>
      <c r="W47" s="99"/>
      <c r="X47" s="99"/>
      <c r="Y47" s="99"/>
      <c r="Z47" s="100"/>
      <c r="AA47" s="79">
        <f t="shared" si="7"/>
        <v>297.5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381.8</v>
      </c>
      <c r="C49" s="88">
        <f t="shared" ref="C49:Z49" si="8">IF(LEN(C$2)&gt;0,SUM(C43:C48),"")</f>
        <v>286.89999999999998</v>
      </c>
      <c r="D49" s="88">
        <f t="shared" si="8"/>
        <v>478.5</v>
      </c>
      <c r="E49" s="88">
        <f t="shared" si="8"/>
        <v>149</v>
      </c>
      <c r="F49" s="88">
        <f t="shared" si="8"/>
        <v>0</v>
      </c>
      <c r="G49" s="88">
        <f t="shared" si="8"/>
        <v>376.6</v>
      </c>
      <c r="H49" s="88">
        <f t="shared" si="8"/>
        <v>501.9</v>
      </c>
      <c r="I49" s="88">
        <f t="shared" si="8"/>
        <v>985.2</v>
      </c>
      <c r="J49" s="88">
        <f t="shared" si="8"/>
        <v>1158.7</v>
      </c>
      <c r="K49" s="88">
        <f t="shared" si="8"/>
        <v>1179</v>
      </c>
      <c r="L49" s="88">
        <f t="shared" si="8"/>
        <v>1161</v>
      </c>
      <c r="M49" s="88">
        <f t="shared" si="8"/>
        <v>1141</v>
      </c>
      <c r="N49" s="88">
        <f t="shared" si="8"/>
        <v>1119</v>
      </c>
      <c r="O49" s="88">
        <f t="shared" si="8"/>
        <v>1119</v>
      </c>
      <c r="P49" s="88">
        <f t="shared" si="8"/>
        <v>1145</v>
      </c>
      <c r="Q49" s="88">
        <f t="shared" si="8"/>
        <v>1178</v>
      </c>
      <c r="R49" s="88">
        <f t="shared" si="8"/>
        <v>734.6</v>
      </c>
      <c r="S49" s="88">
        <f t="shared" si="8"/>
        <v>49</v>
      </c>
      <c r="T49" s="88">
        <f t="shared" si="8"/>
        <v>297.5</v>
      </c>
      <c r="U49" s="88">
        <f t="shared" si="8"/>
        <v>0</v>
      </c>
      <c r="V49" s="88">
        <f t="shared" si="8"/>
        <v>112.9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13554.6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7416.1190000000006</v>
      </c>
      <c r="C52" s="88">
        <f t="shared" si="10"/>
        <v>7122.5489999999991</v>
      </c>
      <c r="D52" s="88">
        <f t="shared" si="10"/>
        <v>6851.7759999999998</v>
      </c>
      <c r="E52" s="88">
        <f t="shared" si="10"/>
        <v>6697.3969999999999</v>
      </c>
      <c r="F52" s="88">
        <f t="shared" si="10"/>
        <v>6779.110999999999</v>
      </c>
      <c r="G52" s="88">
        <f t="shared" si="10"/>
        <v>6518.3389999999999</v>
      </c>
      <c r="H52" s="88">
        <f t="shared" si="10"/>
        <v>6623.6170000000002</v>
      </c>
      <c r="I52" s="88">
        <f t="shared" si="10"/>
        <v>7024.6509999999989</v>
      </c>
      <c r="J52" s="88">
        <f t="shared" si="10"/>
        <v>7750.0769999999984</v>
      </c>
      <c r="K52" s="88">
        <f t="shared" si="10"/>
        <v>8600.7000000000007</v>
      </c>
      <c r="L52" s="88">
        <f t="shared" si="10"/>
        <v>9046.1299999999974</v>
      </c>
      <c r="M52" s="88">
        <f t="shared" si="10"/>
        <v>9473.9049999999988</v>
      </c>
      <c r="N52" s="88">
        <f t="shared" si="10"/>
        <v>9645.4429999999993</v>
      </c>
      <c r="O52" s="88">
        <f t="shared" si="10"/>
        <v>9628.6869999999981</v>
      </c>
      <c r="P52" s="88">
        <f t="shared" si="10"/>
        <v>9322.1620000000003</v>
      </c>
      <c r="Q52" s="88">
        <f t="shared" si="10"/>
        <v>8999.9619999999995</v>
      </c>
      <c r="R52" s="88">
        <f t="shared" si="10"/>
        <v>8767.2660000000014</v>
      </c>
      <c r="S52" s="88">
        <f t="shared" si="10"/>
        <v>8294.1530000000021</v>
      </c>
      <c r="T52" s="88">
        <f t="shared" si="10"/>
        <v>8925.5889999999999</v>
      </c>
      <c r="U52" s="88">
        <f t="shared" si="10"/>
        <v>8162.5040000000008</v>
      </c>
      <c r="V52" s="88">
        <f t="shared" si="10"/>
        <v>8271.25</v>
      </c>
      <c r="W52" s="88">
        <f t="shared" si="10"/>
        <v>8117.7379999999994</v>
      </c>
      <c r="X52" s="88">
        <f t="shared" si="10"/>
        <v>7947.3200000000006</v>
      </c>
      <c r="Y52" s="88">
        <f t="shared" si="10"/>
        <v>7663.2979999999989</v>
      </c>
      <c r="Z52" s="89" t="str">
        <f t="shared" si="10"/>
        <v/>
      </c>
      <c r="AA52" s="104">
        <f>SUM(B52:Z52)</f>
        <v>193649.74300000002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7416.1490000000013</v>
      </c>
      <c r="C4" s="18">
        <v>7122.5190000000021</v>
      </c>
      <c r="D4" s="18">
        <v>6851.808</v>
      </c>
      <c r="E4" s="18">
        <v>6697.4740000000011</v>
      </c>
      <c r="F4" s="18">
        <v>6779.1279999999997</v>
      </c>
      <c r="G4" s="18">
        <v>6518.329999999999</v>
      </c>
      <c r="H4" s="18">
        <v>6623.6510000000007</v>
      </c>
      <c r="I4" s="18">
        <v>7024.607</v>
      </c>
      <c r="J4" s="18">
        <v>7750.0690000000013</v>
      </c>
      <c r="K4" s="18">
        <v>8600.7000000000025</v>
      </c>
      <c r="L4" s="18">
        <v>9046.1299999999992</v>
      </c>
      <c r="M4" s="18">
        <v>9473.9050000000007</v>
      </c>
      <c r="N4" s="18">
        <v>9645.4430000000011</v>
      </c>
      <c r="O4" s="18">
        <v>9628.6870000000035</v>
      </c>
      <c r="P4" s="18">
        <v>9322.1620000000021</v>
      </c>
      <c r="Q4" s="18">
        <v>8999.9620000000014</v>
      </c>
      <c r="R4" s="18">
        <v>8767.2910000000029</v>
      </c>
      <c r="S4" s="18">
        <v>8294.2270000000008</v>
      </c>
      <c r="T4" s="18">
        <v>8925.5409999999993</v>
      </c>
      <c r="U4" s="18">
        <v>8162.4859999999999</v>
      </c>
      <c r="V4" s="18">
        <v>8271.2520000000004</v>
      </c>
      <c r="W4" s="18">
        <v>8117.722999999999</v>
      </c>
      <c r="X4" s="18">
        <v>7947.2590000000018</v>
      </c>
      <c r="Y4" s="18">
        <v>7663.3350000000009</v>
      </c>
      <c r="Z4" s="19"/>
      <c r="AA4" s="20">
        <f>SUM(B4:Z4)</f>
        <v>193649.83800000002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119.39</v>
      </c>
      <c r="C7" s="28">
        <v>99.59</v>
      </c>
      <c r="D7" s="28">
        <v>103.19</v>
      </c>
      <c r="E7" s="28">
        <v>109.55</v>
      </c>
      <c r="F7" s="28">
        <v>101.75</v>
      </c>
      <c r="G7" s="28">
        <v>93.49</v>
      </c>
      <c r="H7" s="28">
        <v>96.37</v>
      </c>
      <c r="I7" s="28">
        <v>65.83</v>
      </c>
      <c r="J7" s="28">
        <v>25.49</v>
      </c>
      <c r="K7" s="28">
        <v>5.95</v>
      </c>
      <c r="L7" s="28">
        <v>0.04</v>
      </c>
      <c r="M7" s="28">
        <v>0.04</v>
      </c>
      <c r="N7" s="28">
        <v>5.01</v>
      </c>
      <c r="O7" s="28">
        <v>10</v>
      </c>
      <c r="P7" s="28">
        <v>36.69</v>
      </c>
      <c r="Q7" s="28">
        <v>55</v>
      </c>
      <c r="R7" s="28">
        <v>94.37</v>
      </c>
      <c r="S7" s="28">
        <v>107</v>
      </c>
      <c r="T7" s="28">
        <v>109.28</v>
      </c>
      <c r="U7" s="28">
        <v>140.03</v>
      </c>
      <c r="V7" s="28">
        <v>165.73</v>
      </c>
      <c r="W7" s="28">
        <v>159.9</v>
      </c>
      <c r="X7" s="28">
        <v>133.80000000000001</v>
      </c>
      <c r="Y7" s="28">
        <v>105.41</v>
      </c>
      <c r="Z7" s="29"/>
      <c r="AA7" s="30">
        <f>IF(SUM(B7:Z7)&lt;&gt;0,AVERAGEIF(B7:Z7,"&lt;&gt;"""),"")</f>
        <v>80.954166666666666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6.641</v>
      </c>
      <c r="H14" s="57">
        <v>2.944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3.7320000000000002</v>
      </c>
      <c r="U14" s="57">
        <v>6.5949999999999998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82.912000000000006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6.641</v>
      </c>
      <c r="H16" s="62">
        <f t="shared" si="1"/>
        <v>2.944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3.7320000000000002</v>
      </c>
      <c r="U16" s="62">
        <f t="shared" si="1"/>
        <v>6.5949999999999998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82.912000000000006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891.9860000000001</v>
      </c>
      <c r="C19" s="72">
        <v>889.70099999999991</v>
      </c>
      <c r="D19" s="72">
        <v>890.10699999999997</v>
      </c>
      <c r="E19" s="72">
        <v>889.77</v>
      </c>
      <c r="F19" s="72">
        <v>891.84</v>
      </c>
      <c r="G19" s="72">
        <v>891.22500000000002</v>
      </c>
      <c r="H19" s="72">
        <v>884.66300000000012</v>
      </c>
      <c r="I19" s="72">
        <v>888.38800000000003</v>
      </c>
      <c r="J19" s="72">
        <v>933.64699999999993</v>
      </c>
      <c r="K19" s="72">
        <v>938.48000000000013</v>
      </c>
      <c r="L19" s="72">
        <v>943.40499999999997</v>
      </c>
      <c r="M19" s="72">
        <v>910.56299999999999</v>
      </c>
      <c r="N19" s="72">
        <v>897.54200000000003</v>
      </c>
      <c r="O19" s="72">
        <v>891.04600000000005</v>
      </c>
      <c r="P19" s="72">
        <v>915.56100000000004</v>
      </c>
      <c r="Q19" s="72">
        <v>917.95899999999995</v>
      </c>
      <c r="R19" s="72">
        <v>920.12599999999998</v>
      </c>
      <c r="S19" s="72">
        <v>931.87</v>
      </c>
      <c r="T19" s="72">
        <v>905.95</v>
      </c>
      <c r="U19" s="72">
        <v>789.19700000000012</v>
      </c>
      <c r="V19" s="72">
        <v>748.16100000000006</v>
      </c>
      <c r="W19" s="72">
        <v>700.00800000000004</v>
      </c>
      <c r="X19" s="72">
        <v>689.56700000000001</v>
      </c>
      <c r="Y19" s="72">
        <v>773.02500000000009</v>
      </c>
      <c r="Z19" s="73"/>
      <c r="AA19" s="74">
        <f t="shared" ref="AA19:AA25" si="2">SUM(B19:Z19)</f>
        <v>20923.787000000004</v>
      </c>
    </row>
    <row r="20" spans="1:27" ht="24.95" customHeight="1" x14ac:dyDescent="0.2">
      <c r="A20" s="75" t="s">
        <v>15</v>
      </c>
      <c r="B20" s="76">
        <v>1245.5999999999999</v>
      </c>
      <c r="C20" s="77">
        <v>1210.6479999999997</v>
      </c>
      <c r="D20" s="77">
        <v>1184.5340000000001</v>
      </c>
      <c r="E20" s="77">
        <v>1177.057</v>
      </c>
      <c r="F20" s="77">
        <v>1171.2139999999999</v>
      </c>
      <c r="G20" s="77">
        <v>1159.1850000000002</v>
      </c>
      <c r="H20" s="77">
        <v>1175.992</v>
      </c>
      <c r="I20" s="77">
        <v>1213.421</v>
      </c>
      <c r="J20" s="77">
        <v>1244.287</v>
      </c>
      <c r="K20" s="77">
        <v>1273.8579999999999</v>
      </c>
      <c r="L20" s="77">
        <v>1295.6959999999999</v>
      </c>
      <c r="M20" s="77">
        <v>1305.3079999999998</v>
      </c>
      <c r="N20" s="77">
        <v>1301.404</v>
      </c>
      <c r="O20" s="77">
        <v>1320.2500000000002</v>
      </c>
      <c r="P20" s="77">
        <v>1335.152</v>
      </c>
      <c r="Q20" s="77">
        <v>1355.5359999999998</v>
      </c>
      <c r="R20" s="77">
        <v>1364.1920000000002</v>
      </c>
      <c r="S20" s="77">
        <v>1365.8419999999999</v>
      </c>
      <c r="T20" s="77">
        <v>1346.3650000000002</v>
      </c>
      <c r="U20" s="77">
        <v>1328.74</v>
      </c>
      <c r="V20" s="77">
        <v>1323.8700000000001</v>
      </c>
      <c r="W20" s="77">
        <v>1276.1400000000003</v>
      </c>
      <c r="X20" s="77">
        <v>1248.9720000000002</v>
      </c>
      <c r="Y20" s="77">
        <v>1230.5930000000001</v>
      </c>
      <c r="Z20" s="78"/>
      <c r="AA20" s="79">
        <f t="shared" si="2"/>
        <v>30453.856000000003</v>
      </c>
    </row>
    <row r="21" spans="1:27" ht="24.95" customHeight="1" x14ac:dyDescent="0.2">
      <c r="A21" s="75" t="s">
        <v>16</v>
      </c>
      <c r="B21" s="80">
        <v>4064.8629999999998</v>
      </c>
      <c r="C21" s="81">
        <v>3866.1699999999996</v>
      </c>
      <c r="D21" s="81">
        <v>3650.666999999999</v>
      </c>
      <c r="E21" s="81">
        <v>3524.9469999999992</v>
      </c>
      <c r="F21" s="81">
        <v>3423.5739999999996</v>
      </c>
      <c r="G21" s="81">
        <v>3340.779</v>
      </c>
      <c r="H21" s="81">
        <v>3416.5519999999997</v>
      </c>
      <c r="I21" s="81">
        <v>3741.7980000000007</v>
      </c>
      <c r="J21" s="81">
        <v>4136.1350000000002</v>
      </c>
      <c r="K21" s="81">
        <v>4588.3680000000013</v>
      </c>
      <c r="L21" s="81">
        <v>5007.0290000000014</v>
      </c>
      <c r="M21" s="81">
        <v>5369.5339999999997</v>
      </c>
      <c r="N21" s="81">
        <v>5539.4970000000003</v>
      </c>
      <c r="O21" s="81">
        <v>5530.3910000000005</v>
      </c>
      <c r="P21" s="81">
        <v>5249.4490000000005</v>
      </c>
      <c r="Q21" s="81">
        <v>5097.6959999999999</v>
      </c>
      <c r="R21" s="81">
        <v>5049.9730000000009</v>
      </c>
      <c r="S21" s="81">
        <v>5069.6150000000007</v>
      </c>
      <c r="T21" s="81">
        <v>4977.9939999999997</v>
      </c>
      <c r="U21" s="81">
        <v>4945.6540000000005</v>
      </c>
      <c r="V21" s="81">
        <v>5157.0210000000006</v>
      </c>
      <c r="W21" s="81">
        <v>5086.6750000000002</v>
      </c>
      <c r="X21" s="81">
        <v>4801.920000000001</v>
      </c>
      <c r="Y21" s="81">
        <v>4417.3170000000009</v>
      </c>
      <c r="Z21" s="78"/>
      <c r="AA21" s="79">
        <f t="shared" si="2"/>
        <v>109053.618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220</v>
      </c>
      <c r="L22" s="81">
        <v>220</v>
      </c>
      <c r="M22" s="81">
        <v>220</v>
      </c>
      <c r="N22" s="81">
        <v>220</v>
      </c>
      <c r="O22" s="81">
        <v>220</v>
      </c>
      <c r="P22" s="81">
        <v>220</v>
      </c>
      <c r="Q22" s="81">
        <v>172.27099999999999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1492.271</v>
      </c>
    </row>
    <row r="23" spans="1:27" ht="24.95" customHeight="1" x14ac:dyDescent="0.2">
      <c r="A23" s="85" t="s">
        <v>18</v>
      </c>
      <c r="B23" s="77">
        <v>100.5</v>
      </c>
      <c r="C23" s="77">
        <v>83</v>
      </c>
      <c r="D23" s="77">
        <v>81.5</v>
      </c>
      <c r="E23" s="77">
        <v>78</v>
      </c>
      <c r="F23" s="77">
        <v>75</v>
      </c>
      <c r="G23" s="77">
        <v>77.5</v>
      </c>
      <c r="H23" s="77">
        <v>81.5</v>
      </c>
      <c r="I23" s="77">
        <v>83</v>
      </c>
      <c r="J23" s="77">
        <v>77</v>
      </c>
      <c r="K23" s="77">
        <v>77</v>
      </c>
      <c r="L23" s="77">
        <v>83</v>
      </c>
      <c r="M23" s="77">
        <v>83.5</v>
      </c>
      <c r="N23" s="77">
        <v>85</v>
      </c>
      <c r="O23" s="77">
        <v>84</v>
      </c>
      <c r="P23" s="77">
        <v>81</v>
      </c>
      <c r="Q23" s="77">
        <v>83.5</v>
      </c>
      <c r="R23" s="77">
        <v>92</v>
      </c>
      <c r="S23" s="77">
        <v>104</v>
      </c>
      <c r="T23" s="77">
        <v>133</v>
      </c>
      <c r="U23" s="77">
        <v>140.5</v>
      </c>
      <c r="V23" s="77">
        <v>145.5</v>
      </c>
      <c r="W23" s="77">
        <v>146</v>
      </c>
      <c r="X23" s="77">
        <v>144</v>
      </c>
      <c r="Y23" s="77">
        <v>106</v>
      </c>
      <c r="Z23" s="77"/>
      <c r="AA23" s="79">
        <f t="shared" si="2"/>
        <v>2325</v>
      </c>
    </row>
    <row r="24" spans="1:27" ht="24.95" customHeight="1" x14ac:dyDescent="0.2">
      <c r="A24" s="85" t="s">
        <v>19</v>
      </c>
      <c r="B24" s="77">
        <v>408.99999999999994</v>
      </c>
      <c r="C24" s="77">
        <v>388</v>
      </c>
      <c r="D24" s="77">
        <v>372</v>
      </c>
      <c r="E24" s="77">
        <v>364</v>
      </c>
      <c r="F24" s="77">
        <v>363</v>
      </c>
      <c r="G24" s="77">
        <v>371</v>
      </c>
      <c r="H24" s="77">
        <v>405</v>
      </c>
      <c r="I24" s="77">
        <v>458.99999999999994</v>
      </c>
      <c r="J24" s="77">
        <v>507.00000000000006</v>
      </c>
      <c r="K24" s="77">
        <v>529</v>
      </c>
      <c r="L24" s="77">
        <v>536</v>
      </c>
      <c r="M24" s="77">
        <v>547</v>
      </c>
      <c r="N24" s="77">
        <v>556.00000000000011</v>
      </c>
      <c r="O24" s="77">
        <v>551</v>
      </c>
      <c r="P24" s="77">
        <v>532.99999999999989</v>
      </c>
      <c r="Q24" s="77">
        <v>524</v>
      </c>
      <c r="R24" s="77">
        <v>526</v>
      </c>
      <c r="S24" s="77">
        <v>532.99999999999989</v>
      </c>
      <c r="T24" s="77">
        <v>531</v>
      </c>
      <c r="U24" s="77">
        <v>524</v>
      </c>
      <c r="V24" s="77">
        <v>508.00000000000006</v>
      </c>
      <c r="W24" s="77">
        <v>473.00000000000011</v>
      </c>
      <c r="X24" s="77">
        <v>439</v>
      </c>
      <c r="Y24" s="77">
        <v>389</v>
      </c>
      <c r="Z24" s="77"/>
      <c r="AA24" s="79">
        <f t="shared" si="2"/>
        <v>11337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6711.9490000000005</v>
      </c>
      <c r="C26" s="88">
        <f t="shared" ref="C26:Z26" si="3">IF(LEN(C$2)&gt;0,SUM(C19:C25),"")</f>
        <v>6437.5189999999993</v>
      </c>
      <c r="D26" s="88">
        <f t="shared" si="3"/>
        <v>6178.8079999999991</v>
      </c>
      <c r="E26" s="88">
        <f t="shared" si="3"/>
        <v>6033.7739999999994</v>
      </c>
      <c r="F26" s="88">
        <f t="shared" si="3"/>
        <v>5924.6279999999997</v>
      </c>
      <c r="G26" s="88">
        <f t="shared" si="3"/>
        <v>5839.6890000000003</v>
      </c>
      <c r="H26" s="88">
        <f t="shared" si="3"/>
        <v>5963.7070000000003</v>
      </c>
      <c r="I26" s="88">
        <f t="shared" si="3"/>
        <v>6385.6070000000009</v>
      </c>
      <c r="J26" s="88">
        <f t="shared" si="3"/>
        <v>6898.0690000000004</v>
      </c>
      <c r="K26" s="88">
        <f t="shared" si="3"/>
        <v>7626.7060000000019</v>
      </c>
      <c r="L26" s="88">
        <f t="shared" si="3"/>
        <v>8085.130000000001</v>
      </c>
      <c r="M26" s="88">
        <f t="shared" si="3"/>
        <v>8435.9049999999988</v>
      </c>
      <c r="N26" s="88">
        <f t="shared" si="3"/>
        <v>8599.4430000000011</v>
      </c>
      <c r="O26" s="88">
        <f t="shared" si="3"/>
        <v>8596.6870000000017</v>
      </c>
      <c r="P26" s="88">
        <f t="shared" si="3"/>
        <v>8334.1620000000003</v>
      </c>
      <c r="Q26" s="88">
        <f t="shared" si="3"/>
        <v>8150.9619999999995</v>
      </c>
      <c r="R26" s="88">
        <f t="shared" si="3"/>
        <v>7952.2910000000011</v>
      </c>
      <c r="S26" s="88">
        <f t="shared" si="3"/>
        <v>8004.3270000000011</v>
      </c>
      <c r="T26" s="88">
        <f t="shared" si="3"/>
        <v>7894.3090000000002</v>
      </c>
      <c r="U26" s="88">
        <f t="shared" si="3"/>
        <v>7728.0910000000003</v>
      </c>
      <c r="V26" s="88">
        <f t="shared" si="3"/>
        <v>7882.5520000000006</v>
      </c>
      <c r="W26" s="88">
        <f t="shared" si="3"/>
        <v>7681.8230000000003</v>
      </c>
      <c r="X26" s="88">
        <f t="shared" si="3"/>
        <v>7323.4590000000007</v>
      </c>
      <c r="Y26" s="88">
        <f t="shared" si="3"/>
        <v>6915.9350000000013</v>
      </c>
      <c r="Z26" s="89" t="str">
        <f t="shared" si="3"/>
        <v/>
      </c>
      <c r="AA26" s="90">
        <f>SUM(AA19:AA25)</f>
        <v>175585.53200000001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650.5</v>
      </c>
      <c r="C29" s="72">
        <v>650</v>
      </c>
      <c r="D29" s="72">
        <v>632.5</v>
      </c>
      <c r="E29" s="72">
        <v>621</v>
      </c>
      <c r="F29" s="72">
        <v>617</v>
      </c>
      <c r="G29" s="72">
        <v>627.5</v>
      </c>
      <c r="H29" s="72">
        <v>672.5</v>
      </c>
      <c r="I29" s="72">
        <v>728</v>
      </c>
      <c r="J29" s="72">
        <v>805</v>
      </c>
      <c r="K29" s="72">
        <v>842</v>
      </c>
      <c r="L29" s="72">
        <v>865</v>
      </c>
      <c r="M29" s="72">
        <v>876.5</v>
      </c>
      <c r="N29" s="72">
        <v>893</v>
      </c>
      <c r="O29" s="72">
        <v>887</v>
      </c>
      <c r="P29" s="72">
        <v>856</v>
      </c>
      <c r="Q29" s="72">
        <v>829.5</v>
      </c>
      <c r="R29" s="72">
        <v>820</v>
      </c>
      <c r="S29" s="72">
        <v>823</v>
      </c>
      <c r="T29" s="72">
        <v>844</v>
      </c>
      <c r="U29" s="72">
        <v>808.5</v>
      </c>
      <c r="V29" s="72">
        <v>797.5</v>
      </c>
      <c r="W29" s="72">
        <v>763</v>
      </c>
      <c r="X29" s="72">
        <v>763</v>
      </c>
      <c r="Y29" s="72">
        <v>679</v>
      </c>
      <c r="Z29" s="73"/>
      <c r="AA29" s="74">
        <f>SUM(B29:Z29)</f>
        <v>18351</v>
      </c>
    </row>
    <row r="30" spans="1:27" ht="24.95" customHeight="1" x14ac:dyDescent="0.2">
      <c r="A30" s="75" t="s">
        <v>24</v>
      </c>
      <c r="B30" s="76">
        <v>6268.4489999999996</v>
      </c>
      <c r="C30" s="77">
        <v>5972.5190000000002</v>
      </c>
      <c r="D30" s="77">
        <v>5719.308</v>
      </c>
      <c r="E30" s="77">
        <v>5578.7740000000003</v>
      </c>
      <c r="F30" s="77">
        <v>5477.6279999999997</v>
      </c>
      <c r="G30" s="77">
        <v>5390.83</v>
      </c>
      <c r="H30" s="77">
        <v>5451.1509999999998</v>
      </c>
      <c r="I30" s="77">
        <v>5796.607</v>
      </c>
      <c r="J30" s="77">
        <v>6445.0690000000004</v>
      </c>
      <c r="K30" s="77">
        <v>7258.7</v>
      </c>
      <c r="L30" s="77">
        <v>7681.13</v>
      </c>
      <c r="M30" s="77">
        <v>8097.4049999999997</v>
      </c>
      <c r="N30" s="77">
        <v>8252.4429999999993</v>
      </c>
      <c r="O30" s="77">
        <v>8241.6869999999999</v>
      </c>
      <c r="P30" s="77">
        <v>7966.1620000000003</v>
      </c>
      <c r="Q30" s="77">
        <v>7670.4620000000004</v>
      </c>
      <c r="R30" s="77">
        <v>7447.2910000000002</v>
      </c>
      <c r="S30" s="77">
        <v>7435.3270000000002</v>
      </c>
      <c r="T30" s="77">
        <v>7275.0410000000002</v>
      </c>
      <c r="U30" s="77">
        <v>7053.1859999999997</v>
      </c>
      <c r="V30" s="77">
        <v>7271.0519999999997</v>
      </c>
      <c r="W30" s="77">
        <v>7024.8230000000003</v>
      </c>
      <c r="X30" s="77">
        <v>6716.4589999999998</v>
      </c>
      <c r="Y30" s="77">
        <v>6477.9350000000004</v>
      </c>
      <c r="Z30" s="78"/>
      <c r="AA30" s="79">
        <f>SUM(B30:Z30)</f>
        <v>163969.43799999999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6918.9489999999996</v>
      </c>
      <c r="C32" s="62">
        <f t="shared" ref="C32:Z32" si="4">IF(LEN(C$2)&gt;0,SUM(C29:C31),"")</f>
        <v>6622.5190000000002</v>
      </c>
      <c r="D32" s="62">
        <f t="shared" si="4"/>
        <v>6351.808</v>
      </c>
      <c r="E32" s="62">
        <f t="shared" si="4"/>
        <v>6199.7740000000003</v>
      </c>
      <c r="F32" s="62">
        <f t="shared" si="4"/>
        <v>6094.6279999999997</v>
      </c>
      <c r="G32" s="62">
        <f t="shared" si="4"/>
        <v>6018.33</v>
      </c>
      <c r="H32" s="62">
        <f t="shared" si="4"/>
        <v>6123.6509999999998</v>
      </c>
      <c r="I32" s="62">
        <f t="shared" si="4"/>
        <v>6524.607</v>
      </c>
      <c r="J32" s="62">
        <f t="shared" si="4"/>
        <v>7250.0690000000004</v>
      </c>
      <c r="K32" s="62">
        <f t="shared" si="4"/>
        <v>8100.7</v>
      </c>
      <c r="L32" s="62">
        <f t="shared" si="4"/>
        <v>8546.130000000001</v>
      </c>
      <c r="M32" s="62">
        <f t="shared" si="4"/>
        <v>8973.9049999999988</v>
      </c>
      <c r="N32" s="62">
        <f t="shared" si="4"/>
        <v>9145.4429999999993</v>
      </c>
      <c r="O32" s="62">
        <f t="shared" si="4"/>
        <v>9128.6869999999999</v>
      </c>
      <c r="P32" s="62">
        <f t="shared" si="4"/>
        <v>8822.1620000000003</v>
      </c>
      <c r="Q32" s="62">
        <f t="shared" si="4"/>
        <v>8499.9619999999995</v>
      </c>
      <c r="R32" s="62">
        <f t="shared" si="4"/>
        <v>8267.2910000000011</v>
      </c>
      <c r="S32" s="62">
        <f t="shared" si="4"/>
        <v>8258.3270000000011</v>
      </c>
      <c r="T32" s="62">
        <f t="shared" si="4"/>
        <v>8119.0410000000002</v>
      </c>
      <c r="U32" s="62">
        <f t="shared" si="4"/>
        <v>7861.6859999999997</v>
      </c>
      <c r="V32" s="62">
        <f t="shared" si="4"/>
        <v>8068.5519999999997</v>
      </c>
      <c r="W32" s="62">
        <f t="shared" si="4"/>
        <v>7787.8230000000003</v>
      </c>
      <c r="X32" s="62">
        <f t="shared" si="4"/>
        <v>7479.4589999999998</v>
      </c>
      <c r="Y32" s="62">
        <f t="shared" si="4"/>
        <v>7156.9350000000004</v>
      </c>
      <c r="Z32" s="63" t="str">
        <f t="shared" si="4"/>
        <v/>
      </c>
      <c r="AA32" s="64">
        <f>SUM(AA29:AA31)</f>
        <v>182320.43799999999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143</v>
      </c>
      <c r="C35" s="95">
        <v>178</v>
      </c>
      <c r="D35" s="95">
        <v>166</v>
      </c>
      <c r="E35" s="95">
        <v>158</v>
      </c>
      <c r="F35" s="95">
        <v>163</v>
      </c>
      <c r="G35" s="95">
        <v>162</v>
      </c>
      <c r="H35" s="95">
        <v>152</v>
      </c>
      <c r="I35" s="95">
        <v>130</v>
      </c>
      <c r="J35" s="95">
        <v>161</v>
      </c>
      <c r="K35" s="95">
        <v>234</v>
      </c>
      <c r="L35" s="95">
        <v>250</v>
      </c>
      <c r="M35" s="95">
        <v>250</v>
      </c>
      <c r="N35" s="95">
        <v>250</v>
      </c>
      <c r="O35" s="95">
        <v>250</v>
      </c>
      <c r="P35" s="95">
        <v>252</v>
      </c>
      <c r="Q35" s="95">
        <v>252</v>
      </c>
      <c r="R35" s="95">
        <v>235</v>
      </c>
      <c r="S35" s="95">
        <v>163</v>
      </c>
      <c r="T35" s="95">
        <v>121</v>
      </c>
      <c r="U35" s="95">
        <v>44</v>
      </c>
      <c r="V35" s="95">
        <v>44</v>
      </c>
      <c r="W35" s="95">
        <v>45</v>
      </c>
      <c r="X35" s="95">
        <v>117</v>
      </c>
      <c r="Y35" s="95">
        <v>218</v>
      </c>
      <c r="Z35" s="96"/>
      <c r="AA35" s="74">
        <f t="shared" ref="AA35:AA40" si="5">SUM(B35:Z35)</f>
        <v>4138</v>
      </c>
    </row>
    <row r="36" spans="1:27" ht="24.95" customHeight="1" x14ac:dyDescent="0.2">
      <c r="A36" s="97" t="s">
        <v>42</v>
      </c>
      <c r="B36" s="98">
        <v>57</v>
      </c>
      <c r="C36" s="99"/>
      <c r="D36" s="99"/>
      <c r="E36" s="99">
        <v>1</v>
      </c>
      <c r="F36" s="99"/>
      <c r="G36" s="99">
        <v>10</v>
      </c>
      <c r="H36" s="99">
        <v>5</v>
      </c>
      <c r="I36" s="99">
        <v>9</v>
      </c>
      <c r="J36" s="99">
        <v>115</v>
      </c>
      <c r="K36" s="99">
        <v>49.994</v>
      </c>
      <c r="L36" s="99">
        <v>30</v>
      </c>
      <c r="M36" s="99">
        <v>107</v>
      </c>
      <c r="N36" s="99">
        <v>115</v>
      </c>
      <c r="O36" s="99">
        <v>101</v>
      </c>
      <c r="P36" s="99">
        <v>139</v>
      </c>
      <c r="Q36" s="99">
        <v>91</v>
      </c>
      <c r="R36" s="99">
        <v>74</v>
      </c>
      <c r="S36" s="99">
        <v>91</v>
      </c>
      <c r="T36" s="99">
        <v>100</v>
      </c>
      <c r="U36" s="99">
        <v>83</v>
      </c>
      <c r="V36" s="99">
        <v>135</v>
      </c>
      <c r="W36" s="99">
        <v>54</v>
      </c>
      <c r="X36" s="99">
        <v>32</v>
      </c>
      <c r="Y36" s="99">
        <v>16</v>
      </c>
      <c r="Z36" s="100"/>
      <c r="AA36" s="79">
        <f t="shared" si="5"/>
        <v>1414.9940000000001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184.5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806.5</v>
      </c>
      <c r="U37" s="99">
        <v>172.1</v>
      </c>
      <c r="V37" s="99"/>
      <c r="W37" s="99">
        <v>27.4</v>
      </c>
      <c r="X37" s="99">
        <v>221.2</v>
      </c>
      <c r="Y37" s="99">
        <v>6.4</v>
      </c>
      <c r="Z37" s="100"/>
      <c r="AA37" s="79">
        <f t="shared" si="5"/>
        <v>1418.1000000000001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76</v>
      </c>
      <c r="K38" s="99">
        <v>190</v>
      </c>
      <c r="L38" s="99">
        <v>181</v>
      </c>
      <c r="M38" s="99">
        <v>181</v>
      </c>
      <c r="N38" s="99">
        <v>181</v>
      </c>
      <c r="O38" s="99">
        <v>181</v>
      </c>
      <c r="P38" s="99">
        <v>97</v>
      </c>
      <c r="Q38" s="99">
        <v>6</v>
      </c>
      <c r="R38" s="99">
        <v>6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1099</v>
      </c>
    </row>
    <row r="39" spans="1:27" ht="24.95" customHeight="1" x14ac:dyDescent="0.2">
      <c r="A39" s="97" t="s">
        <v>45</v>
      </c>
      <c r="B39" s="98">
        <v>497.2</v>
      </c>
      <c r="C39" s="99">
        <v>500</v>
      </c>
      <c r="D39" s="99">
        <v>500</v>
      </c>
      <c r="E39" s="99">
        <v>497.7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35.9</v>
      </c>
      <c r="T39" s="99"/>
      <c r="U39" s="99">
        <v>128.69999999999999</v>
      </c>
      <c r="V39" s="99">
        <v>202.7</v>
      </c>
      <c r="W39" s="99">
        <v>302.5</v>
      </c>
      <c r="X39" s="99">
        <v>246.6</v>
      </c>
      <c r="Y39" s="99">
        <v>500</v>
      </c>
      <c r="Z39" s="100"/>
      <c r="AA39" s="79">
        <f t="shared" si="5"/>
        <v>9911.3000000000011</v>
      </c>
    </row>
    <row r="40" spans="1:27" ht="30" customHeight="1" thickBot="1" x14ac:dyDescent="0.25">
      <c r="A40" s="86" t="s">
        <v>46</v>
      </c>
      <c r="B40" s="87">
        <f>IF(LEN(B$2)&gt;0,SUM(B35:B39),"")</f>
        <v>697.2</v>
      </c>
      <c r="C40" s="88">
        <f t="shared" ref="C40:Z40" si="6">IF(LEN(C$2)&gt;0,SUM(C35:C39),"")</f>
        <v>678</v>
      </c>
      <c r="D40" s="88">
        <f t="shared" si="6"/>
        <v>666</v>
      </c>
      <c r="E40" s="88">
        <f t="shared" si="6"/>
        <v>656.7</v>
      </c>
      <c r="F40" s="88">
        <f t="shared" si="6"/>
        <v>847.5</v>
      </c>
      <c r="G40" s="88">
        <f t="shared" si="6"/>
        <v>672</v>
      </c>
      <c r="H40" s="88">
        <f t="shared" si="6"/>
        <v>657</v>
      </c>
      <c r="I40" s="88">
        <f t="shared" si="6"/>
        <v>639</v>
      </c>
      <c r="J40" s="88">
        <f t="shared" si="6"/>
        <v>852</v>
      </c>
      <c r="K40" s="88">
        <f t="shared" si="6"/>
        <v>973.99400000000003</v>
      </c>
      <c r="L40" s="88">
        <f t="shared" si="6"/>
        <v>961</v>
      </c>
      <c r="M40" s="88">
        <f t="shared" si="6"/>
        <v>1038</v>
      </c>
      <c r="N40" s="88">
        <f t="shared" si="6"/>
        <v>1046</v>
      </c>
      <c r="O40" s="88">
        <f t="shared" si="6"/>
        <v>1032</v>
      </c>
      <c r="P40" s="88">
        <f t="shared" si="6"/>
        <v>988</v>
      </c>
      <c r="Q40" s="88">
        <f t="shared" si="6"/>
        <v>849</v>
      </c>
      <c r="R40" s="88">
        <f t="shared" si="6"/>
        <v>815</v>
      </c>
      <c r="S40" s="88">
        <f t="shared" si="6"/>
        <v>289.89999999999998</v>
      </c>
      <c r="T40" s="88">
        <f t="shared" si="6"/>
        <v>1027.5</v>
      </c>
      <c r="U40" s="88">
        <f t="shared" si="6"/>
        <v>427.8</v>
      </c>
      <c r="V40" s="88">
        <f t="shared" si="6"/>
        <v>381.7</v>
      </c>
      <c r="W40" s="88">
        <f t="shared" si="6"/>
        <v>428.9</v>
      </c>
      <c r="X40" s="88">
        <f t="shared" si="6"/>
        <v>616.79999999999995</v>
      </c>
      <c r="Y40" s="88">
        <f t="shared" si="6"/>
        <v>740.4</v>
      </c>
      <c r="Z40" s="89" t="str">
        <f t="shared" si="6"/>
        <v/>
      </c>
      <c r="AA40" s="90">
        <f t="shared" si="5"/>
        <v>17981.394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>
        <v>184.5</v>
      </c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806.5</v>
      </c>
      <c r="U45" s="99">
        <v>172.1</v>
      </c>
      <c r="V45" s="99"/>
      <c r="W45" s="99">
        <v>27.4</v>
      </c>
      <c r="X45" s="99">
        <v>221.2</v>
      </c>
      <c r="Y45" s="99">
        <v>6.4</v>
      </c>
      <c r="Z45" s="100"/>
      <c r="AA45" s="79">
        <f t="shared" si="7"/>
        <v>1418.1000000000001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497.2</v>
      </c>
      <c r="C47" s="99">
        <v>500</v>
      </c>
      <c r="D47" s="99">
        <v>500</v>
      </c>
      <c r="E47" s="99">
        <v>497.7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35.9</v>
      </c>
      <c r="T47" s="99"/>
      <c r="U47" s="99">
        <v>128.69999999999999</v>
      </c>
      <c r="V47" s="99">
        <v>202.7</v>
      </c>
      <c r="W47" s="99">
        <v>302.5</v>
      </c>
      <c r="X47" s="99">
        <v>246.6</v>
      </c>
      <c r="Y47" s="99">
        <v>500</v>
      </c>
      <c r="Z47" s="100"/>
      <c r="AA47" s="79">
        <f t="shared" si="7"/>
        <v>9911.3000000000011</v>
      </c>
    </row>
    <row r="48" spans="1:27" ht="24.95" customHeight="1" x14ac:dyDescent="0.2">
      <c r="A48" s="85" t="s">
        <v>48</v>
      </c>
      <c r="B48" s="98">
        <v>120</v>
      </c>
      <c r="C48" s="99">
        <v>107</v>
      </c>
      <c r="D48" s="99">
        <v>92</v>
      </c>
      <c r="E48" s="99">
        <v>83</v>
      </c>
      <c r="F48" s="99">
        <v>81</v>
      </c>
      <c r="G48" s="99">
        <v>90</v>
      </c>
      <c r="H48" s="99">
        <v>123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140.5</v>
      </c>
      <c r="V48" s="99">
        <v>112.5</v>
      </c>
      <c r="W48" s="99">
        <v>122.5</v>
      </c>
      <c r="X48" s="99">
        <v>150</v>
      </c>
      <c r="Y48" s="99">
        <v>135</v>
      </c>
      <c r="Z48" s="100"/>
      <c r="AA48" s="79">
        <f t="shared" si="7"/>
        <v>3156.5</v>
      </c>
    </row>
    <row r="49" spans="1:27" ht="30" customHeight="1" thickBot="1" x14ac:dyDescent="0.25">
      <c r="A49" s="86" t="s">
        <v>49</v>
      </c>
      <c r="B49" s="87">
        <f>IF(LEN(B$2)&gt;0,SUM(B43:B48),"")</f>
        <v>617.20000000000005</v>
      </c>
      <c r="C49" s="88">
        <f t="shared" ref="C49:Z49" si="8">IF(LEN(C$2)&gt;0,SUM(C43:C48),"")</f>
        <v>607</v>
      </c>
      <c r="D49" s="88">
        <f t="shared" si="8"/>
        <v>592</v>
      </c>
      <c r="E49" s="88">
        <f t="shared" si="8"/>
        <v>580.70000000000005</v>
      </c>
      <c r="F49" s="88">
        <f t="shared" si="8"/>
        <v>765.5</v>
      </c>
      <c r="G49" s="88">
        <f t="shared" si="8"/>
        <v>590</v>
      </c>
      <c r="H49" s="88">
        <f t="shared" si="8"/>
        <v>623</v>
      </c>
      <c r="I49" s="88">
        <f t="shared" si="8"/>
        <v>650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650</v>
      </c>
      <c r="S49" s="88">
        <f t="shared" si="8"/>
        <v>185.9</v>
      </c>
      <c r="T49" s="88">
        <f t="shared" si="8"/>
        <v>956.5</v>
      </c>
      <c r="U49" s="88">
        <f t="shared" si="8"/>
        <v>441.29999999999995</v>
      </c>
      <c r="V49" s="88">
        <f t="shared" si="8"/>
        <v>315.2</v>
      </c>
      <c r="W49" s="88">
        <f t="shared" si="8"/>
        <v>452.4</v>
      </c>
      <c r="X49" s="88">
        <f t="shared" si="8"/>
        <v>617.79999999999995</v>
      </c>
      <c r="Y49" s="88">
        <f t="shared" si="8"/>
        <v>641.4</v>
      </c>
      <c r="Z49" s="89" t="str">
        <f t="shared" si="8"/>
        <v/>
      </c>
      <c r="AA49" s="90">
        <f t="shared" si="7"/>
        <v>14485.899999999998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7416.1490000000003</v>
      </c>
      <c r="C52" s="88">
        <f t="shared" ref="C52:Z52" si="10">IF(LEN(C$2)&gt;0,SUM(C10:C15)+C26+C40,"")</f>
        <v>7122.5189999999993</v>
      </c>
      <c r="D52" s="88">
        <f t="shared" si="10"/>
        <v>6851.8079999999991</v>
      </c>
      <c r="E52" s="88">
        <f t="shared" si="10"/>
        <v>6697.4739999999993</v>
      </c>
      <c r="F52" s="88">
        <f t="shared" si="10"/>
        <v>6779.1279999999997</v>
      </c>
      <c r="G52" s="88">
        <f t="shared" si="10"/>
        <v>6518.33</v>
      </c>
      <c r="H52" s="88">
        <f t="shared" si="10"/>
        <v>6623.6510000000007</v>
      </c>
      <c r="I52" s="88">
        <f t="shared" si="10"/>
        <v>7024.6070000000009</v>
      </c>
      <c r="J52" s="88">
        <f t="shared" si="10"/>
        <v>7750.0690000000004</v>
      </c>
      <c r="K52" s="88">
        <f t="shared" si="10"/>
        <v>8600.7000000000025</v>
      </c>
      <c r="L52" s="88">
        <f t="shared" si="10"/>
        <v>9046.130000000001</v>
      </c>
      <c r="M52" s="88">
        <f t="shared" si="10"/>
        <v>9473.9049999999988</v>
      </c>
      <c r="N52" s="88">
        <f t="shared" si="10"/>
        <v>9645.4430000000011</v>
      </c>
      <c r="O52" s="88">
        <f t="shared" si="10"/>
        <v>9628.6870000000017</v>
      </c>
      <c r="P52" s="88">
        <f t="shared" si="10"/>
        <v>9322.1620000000003</v>
      </c>
      <c r="Q52" s="88">
        <f t="shared" si="10"/>
        <v>8999.9619999999995</v>
      </c>
      <c r="R52" s="88">
        <f t="shared" si="10"/>
        <v>8767.2910000000011</v>
      </c>
      <c r="S52" s="88">
        <f t="shared" si="10"/>
        <v>8294.2270000000008</v>
      </c>
      <c r="T52" s="88">
        <f t="shared" si="10"/>
        <v>8925.5410000000011</v>
      </c>
      <c r="U52" s="88">
        <f t="shared" si="10"/>
        <v>8162.4860000000008</v>
      </c>
      <c r="V52" s="88">
        <f t="shared" si="10"/>
        <v>8271.2520000000004</v>
      </c>
      <c r="W52" s="88">
        <f t="shared" si="10"/>
        <v>8117.723</v>
      </c>
      <c r="X52" s="88">
        <f t="shared" si="10"/>
        <v>7947.2590000000009</v>
      </c>
      <c r="Y52" s="88">
        <f t="shared" si="10"/>
        <v>7663.3350000000009</v>
      </c>
      <c r="Z52" s="89" t="str">
        <f t="shared" si="10"/>
        <v/>
      </c>
      <c r="AA52" s="104">
        <f>SUM(B52:Z52)</f>
        <v>193649.83800000002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115.39999999999998</v>
      </c>
      <c r="C4" s="18">
        <v>213.10000000000002</v>
      </c>
      <c r="D4" s="18">
        <v>21.5</v>
      </c>
      <c r="E4" s="18">
        <v>348.7</v>
      </c>
      <c r="F4" s="18">
        <v>684.5</v>
      </c>
      <c r="G4" s="18">
        <v>123.39999999999998</v>
      </c>
      <c r="H4" s="18">
        <v>-1.8999999999999773</v>
      </c>
      <c r="I4" s="18">
        <v>-485.20000000000005</v>
      </c>
      <c r="J4" s="18">
        <v>-658.7</v>
      </c>
      <c r="K4" s="18">
        <v>-679</v>
      </c>
      <c r="L4" s="18">
        <v>-661</v>
      </c>
      <c r="M4" s="18">
        <v>-641</v>
      </c>
      <c r="N4" s="18">
        <v>-619</v>
      </c>
      <c r="O4" s="18">
        <v>-619</v>
      </c>
      <c r="P4" s="18">
        <v>-645</v>
      </c>
      <c r="Q4" s="18">
        <v>-678</v>
      </c>
      <c r="R4" s="18">
        <v>-234.60000000000002</v>
      </c>
      <c r="S4" s="18">
        <v>-13.100000000000001</v>
      </c>
      <c r="T4" s="18">
        <v>509</v>
      </c>
      <c r="U4" s="18">
        <v>300.79999999999995</v>
      </c>
      <c r="V4" s="18">
        <v>89.799999999999983</v>
      </c>
      <c r="W4" s="18">
        <v>329.9</v>
      </c>
      <c r="X4" s="18">
        <v>467.79999999999995</v>
      </c>
      <c r="Y4" s="18">
        <v>506.4</v>
      </c>
      <c r="Z4" s="19"/>
      <c r="AA4" s="111">
        <f>SUM(B4:Z4)</f>
        <v>-2225.2000000000012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119.39</v>
      </c>
      <c r="C7" s="117">
        <v>99.59</v>
      </c>
      <c r="D7" s="117">
        <v>103.19</v>
      </c>
      <c r="E7" s="117">
        <v>109.55</v>
      </c>
      <c r="F7" s="117">
        <v>101.75</v>
      </c>
      <c r="G7" s="117">
        <v>93.49</v>
      </c>
      <c r="H7" s="117">
        <v>96.37</v>
      </c>
      <c r="I7" s="117">
        <v>65.83</v>
      </c>
      <c r="J7" s="117">
        <v>25.49</v>
      </c>
      <c r="K7" s="117">
        <v>5.95</v>
      </c>
      <c r="L7" s="117">
        <v>0.04</v>
      </c>
      <c r="M7" s="117">
        <v>0.04</v>
      </c>
      <c r="N7" s="117">
        <v>5.01</v>
      </c>
      <c r="O7" s="117">
        <v>10</v>
      </c>
      <c r="P7" s="117">
        <v>36.69</v>
      </c>
      <c r="Q7" s="117">
        <v>55</v>
      </c>
      <c r="R7" s="117">
        <v>94.37</v>
      </c>
      <c r="S7" s="117">
        <v>107</v>
      </c>
      <c r="T7" s="117">
        <v>109.28</v>
      </c>
      <c r="U7" s="117">
        <v>140.03</v>
      </c>
      <c r="V7" s="117">
        <v>165.73</v>
      </c>
      <c r="W7" s="117">
        <v>159.9</v>
      </c>
      <c r="X7" s="117">
        <v>133.80000000000001</v>
      </c>
      <c r="Y7" s="117">
        <v>105.41</v>
      </c>
      <c r="Z7" s="118"/>
      <c r="AA7" s="119">
        <f>IF(SUM(B7:Z7)&lt;&gt;0,AVERAGEIF(B7:Z7,"&lt;&gt;"""),"")</f>
        <v>80.954166666666666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381.8</v>
      </c>
      <c r="C13" s="129">
        <v>286.89999999999998</v>
      </c>
      <c r="D13" s="129">
        <v>478.5</v>
      </c>
      <c r="E13" s="129">
        <v>149</v>
      </c>
      <c r="F13" s="129"/>
      <c r="G13" s="129">
        <v>376.6</v>
      </c>
      <c r="H13" s="129">
        <v>501.9</v>
      </c>
      <c r="I13" s="129">
        <v>985.2</v>
      </c>
      <c r="J13" s="129">
        <v>1158.7</v>
      </c>
      <c r="K13" s="129">
        <v>1179</v>
      </c>
      <c r="L13" s="129">
        <v>1161</v>
      </c>
      <c r="M13" s="129">
        <v>1141</v>
      </c>
      <c r="N13" s="129">
        <v>1119</v>
      </c>
      <c r="O13" s="129">
        <v>1119</v>
      </c>
      <c r="P13" s="129">
        <v>1145</v>
      </c>
      <c r="Q13" s="129">
        <v>1178</v>
      </c>
      <c r="R13" s="129">
        <v>734.6</v>
      </c>
      <c r="S13" s="129">
        <v>49</v>
      </c>
      <c r="T13" s="129"/>
      <c r="U13" s="129"/>
      <c r="V13" s="129">
        <v>112.9</v>
      </c>
      <c r="W13" s="129"/>
      <c r="X13" s="129"/>
      <c r="Y13" s="130"/>
      <c r="Z13" s="131"/>
      <c r="AA13" s="132">
        <f t="shared" si="0"/>
        <v>13257.1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297.5</v>
      </c>
      <c r="U15" s="133"/>
      <c r="V15" s="133"/>
      <c r="W15" s="133"/>
      <c r="X15" s="133"/>
      <c r="Y15" s="133"/>
      <c r="Z15" s="131"/>
      <c r="AA15" s="132">
        <f t="shared" si="0"/>
        <v>297.5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381.8</v>
      </c>
      <c r="C16" s="135">
        <f t="shared" si="1"/>
        <v>286.89999999999998</v>
      </c>
      <c r="D16" s="135">
        <f t="shared" si="1"/>
        <v>478.5</v>
      </c>
      <c r="E16" s="135">
        <f t="shared" si="1"/>
        <v>149</v>
      </c>
      <c r="F16" s="135">
        <f t="shared" si="1"/>
        <v>0</v>
      </c>
      <c r="G16" s="135">
        <f t="shared" si="1"/>
        <v>376.6</v>
      </c>
      <c r="H16" s="135">
        <f t="shared" si="1"/>
        <v>501.9</v>
      </c>
      <c r="I16" s="135">
        <f t="shared" si="1"/>
        <v>985.2</v>
      </c>
      <c r="J16" s="135">
        <f t="shared" si="1"/>
        <v>1158.7</v>
      </c>
      <c r="K16" s="135">
        <f t="shared" si="1"/>
        <v>1179</v>
      </c>
      <c r="L16" s="135">
        <f t="shared" si="1"/>
        <v>1161</v>
      </c>
      <c r="M16" s="135">
        <f t="shared" si="1"/>
        <v>1141</v>
      </c>
      <c r="N16" s="135">
        <f t="shared" si="1"/>
        <v>1119</v>
      </c>
      <c r="O16" s="135">
        <f t="shared" si="1"/>
        <v>1119</v>
      </c>
      <c r="P16" s="135">
        <f t="shared" si="1"/>
        <v>1145</v>
      </c>
      <c r="Q16" s="135">
        <f t="shared" si="1"/>
        <v>1178</v>
      </c>
      <c r="R16" s="135">
        <f t="shared" si="1"/>
        <v>734.6</v>
      </c>
      <c r="S16" s="135">
        <f t="shared" si="1"/>
        <v>49</v>
      </c>
      <c r="T16" s="135">
        <f t="shared" si="1"/>
        <v>297.5</v>
      </c>
      <c r="U16" s="135">
        <f t="shared" si="1"/>
        <v>0</v>
      </c>
      <c r="V16" s="135">
        <f t="shared" si="1"/>
        <v>112.9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13554.6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>
        <v>184.5</v>
      </c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806.5</v>
      </c>
      <c r="U21" s="129">
        <v>172.1</v>
      </c>
      <c r="V21" s="129"/>
      <c r="W21" s="129">
        <v>27.4</v>
      </c>
      <c r="X21" s="129">
        <v>221.2</v>
      </c>
      <c r="Y21" s="130">
        <v>6.4</v>
      </c>
      <c r="Z21" s="131"/>
      <c r="AA21" s="132">
        <f t="shared" si="2"/>
        <v>1418.1000000000001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497.2</v>
      </c>
      <c r="C23" s="133">
        <v>500</v>
      </c>
      <c r="D23" s="133">
        <v>500</v>
      </c>
      <c r="E23" s="133">
        <v>497.7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35.9</v>
      </c>
      <c r="T23" s="133"/>
      <c r="U23" s="133">
        <v>128.69999999999999</v>
      </c>
      <c r="V23" s="133">
        <v>202.7</v>
      </c>
      <c r="W23" s="133">
        <v>302.5</v>
      </c>
      <c r="X23" s="133">
        <v>246.6</v>
      </c>
      <c r="Y23" s="133">
        <v>500</v>
      </c>
      <c r="Z23" s="131"/>
      <c r="AA23" s="132">
        <f t="shared" si="2"/>
        <v>9911.3000000000011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497.2</v>
      </c>
      <c r="C24" s="135">
        <f t="shared" si="3"/>
        <v>500</v>
      </c>
      <c r="D24" s="135">
        <f t="shared" si="3"/>
        <v>500</v>
      </c>
      <c r="E24" s="135">
        <f t="shared" si="3"/>
        <v>497.7</v>
      </c>
      <c r="F24" s="135">
        <f t="shared" si="3"/>
        <v>684.5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35.9</v>
      </c>
      <c r="T24" s="135">
        <f t="shared" si="3"/>
        <v>806.5</v>
      </c>
      <c r="U24" s="135">
        <f t="shared" si="3"/>
        <v>300.79999999999995</v>
      </c>
      <c r="V24" s="135">
        <f t="shared" si="3"/>
        <v>202.7</v>
      </c>
      <c r="W24" s="135">
        <f t="shared" si="3"/>
        <v>329.9</v>
      </c>
      <c r="X24" s="135">
        <f t="shared" si="3"/>
        <v>467.79999999999995</v>
      </c>
      <c r="Y24" s="135">
        <f t="shared" si="3"/>
        <v>506.4</v>
      </c>
      <c r="Z24" s="136" t="str">
        <f t="shared" si="3"/>
        <v/>
      </c>
      <c r="AA24" s="90">
        <f t="shared" si="2"/>
        <v>11329.399999999998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2024-07-27T11:05:09Z</dcterms:created>
  <dcterms:modified xsi:type="dcterms:W3CDTF">2024-07-27T11:05:10Z</dcterms:modified>
</cp:coreProperties>
</file>