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<sst xmlns="http://schemas.openxmlformats.org/spreadsheetml/2006/main" count="119" uniqueCount="54">
  <si>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26/07/2024 14:11:37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</si>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</sst>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28-48F4-9949-3453542FC5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28-48F4-9949-3453542FC5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128-48F4-9949-3453542FC5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A128-48F4-9949-3453542FC5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128-48F4-9949-3453542FC5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28-48F4-9949-3453542FC5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28-48F4-9949-3453542FC5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A128-48F4-9949-3453542FC5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208</c:v>
                </c:pt>
                <c:pt idx="1">
                  <c:v>175</c:v>
                </c:pt>
                <c:pt idx="2">
                  <c:v>147</c:v>
                </c:pt>
                <c:pt idx="3">
                  <c:v>136</c:v>
                </c:pt>
                <c:pt idx="4">
                  <c:v>136</c:v>
                </c:pt>
                <c:pt idx="5">
                  <c:v>136</c:v>
                </c:pt>
                <c:pt idx="6">
                  <c:v>176</c:v>
                </c:pt>
                <c:pt idx="7">
                  <c:v>231</c:v>
                </c:pt>
                <c:pt idx="8">
                  <c:v>271</c:v>
                </c:pt>
                <c:pt idx="9">
                  <c:v>283</c:v>
                </c:pt>
                <c:pt idx="10">
                  <c:v>282</c:v>
                </c:pt>
                <c:pt idx="11">
                  <c:v>288</c:v>
                </c:pt>
                <c:pt idx="12">
                  <c:v>297</c:v>
                </c:pt>
                <c:pt idx="13">
                  <c:v>294</c:v>
                </c:pt>
                <c:pt idx="14">
                  <c:v>279</c:v>
                </c:pt>
                <c:pt idx="15">
                  <c:v>275</c:v>
                </c:pt>
                <c:pt idx="16">
                  <c:v>287</c:v>
                </c:pt>
                <c:pt idx="17">
                  <c:v>311</c:v>
                </c:pt>
                <c:pt idx="18">
                  <c:v>318</c:v>
                </c:pt>
                <c:pt idx="19">
                  <c:v>317</c:v>
                </c:pt>
                <c:pt idx="20">
                  <c:v>306</c:v>
                </c:pt>
                <c:pt idx="21">
                  <c:v>280.5</c:v>
                </c:pt>
                <c:pt idx="22">
                  <c:v>235</c:v>
                </c:pt>
                <c:pt idx="23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128-48F4-9949-3453542FC5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3902.9570000000003</c:v>
                </c:pt>
                <c:pt idx="1">
                  <c:v>3932.6079999999997</c:v>
                </c:pt>
                <c:pt idx="2">
                  <c:v>3899.6070000000004</c:v>
                </c:pt>
                <c:pt idx="3">
                  <c:v>3850.3040000000001</c:v>
                </c:pt>
                <c:pt idx="4">
                  <c:v>3612.6289999999995</c:v>
                </c:pt>
                <c:pt idx="5">
                  <c:v>3579.2589999999996</c:v>
                </c:pt>
                <c:pt idx="6">
                  <c:v>3416.8879999999995</c:v>
                </c:pt>
                <c:pt idx="7">
                  <c:v>2852.4670000000001</c:v>
                </c:pt>
                <c:pt idx="8">
                  <c:v>2408.799</c:v>
                </c:pt>
                <c:pt idx="9">
                  <c:v>1886.692</c:v>
                </c:pt>
                <c:pt idx="10">
                  <c:v>1437.01</c:v>
                </c:pt>
                <c:pt idx="11">
                  <c:v>1277.9000000000001</c:v>
                </c:pt>
                <c:pt idx="12">
                  <c:v>1247.9000000000001</c:v>
                </c:pt>
                <c:pt idx="13">
                  <c:v>1247.9000000000001</c:v>
                </c:pt>
                <c:pt idx="14">
                  <c:v>1277.9000000000001</c:v>
                </c:pt>
                <c:pt idx="15">
                  <c:v>1677.9</c:v>
                </c:pt>
                <c:pt idx="16">
                  <c:v>2499.4690000000001</c:v>
                </c:pt>
                <c:pt idx="17">
                  <c:v>3636.22</c:v>
                </c:pt>
                <c:pt idx="18">
                  <c:v>3637.864</c:v>
                </c:pt>
                <c:pt idx="19">
                  <c:v>3783.692</c:v>
                </c:pt>
                <c:pt idx="20">
                  <c:v>3812.5239999999999</c:v>
                </c:pt>
                <c:pt idx="21">
                  <c:v>3838.806</c:v>
                </c:pt>
                <c:pt idx="22">
                  <c:v>3886.6730000000002</c:v>
                </c:pt>
                <c:pt idx="23">
                  <c:v>3840.942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128-48F4-9949-3453542FC5B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1616</c:v>
                </c:pt>
                <c:pt idx="1">
                  <c:v>1654</c:v>
                </c:pt>
                <c:pt idx="2">
                  <c:v>1648</c:v>
                </c:pt>
                <c:pt idx="3">
                  <c:v>1656</c:v>
                </c:pt>
                <c:pt idx="4">
                  <c:v>1663</c:v>
                </c:pt>
                <c:pt idx="5">
                  <c:v>1615</c:v>
                </c:pt>
                <c:pt idx="6">
                  <c:v>1566</c:v>
                </c:pt>
                <c:pt idx="7">
                  <c:v>1581</c:v>
                </c:pt>
                <c:pt idx="8">
                  <c:v>1479</c:v>
                </c:pt>
                <c:pt idx="9">
                  <c:v>1363</c:v>
                </c:pt>
                <c:pt idx="10">
                  <c:v>1350</c:v>
                </c:pt>
                <c:pt idx="11">
                  <c:v>1375.097</c:v>
                </c:pt>
                <c:pt idx="12">
                  <c:v>1398</c:v>
                </c:pt>
                <c:pt idx="13">
                  <c:v>1407</c:v>
                </c:pt>
                <c:pt idx="14">
                  <c:v>1430.8140000000001</c:v>
                </c:pt>
                <c:pt idx="15">
                  <c:v>1417</c:v>
                </c:pt>
                <c:pt idx="16">
                  <c:v>1453</c:v>
                </c:pt>
                <c:pt idx="17">
                  <c:v>274.60000000000002</c:v>
                </c:pt>
                <c:pt idx="18">
                  <c:v>905</c:v>
                </c:pt>
                <c:pt idx="19">
                  <c:v>646.70000000000005</c:v>
                </c:pt>
                <c:pt idx="20">
                  <c:v>616.4</c:v>
                </c:pt>
                <c:pt idx="21">
                  <c:v>697.8</c:v>
                </c:pt>
                <c:pt idx="22">
                  <c:v>797.7</c:v>
                </c:pt>
                <c:pt idx="23">
                  <c:v>399.5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28-48F4-9949-3453542FC5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710.4910000000001</c:v>
                </c:pt>
                <c:pt idx="1">
                  <c:v>737.21699999999987</c:v>
                </c:pt>
                <c:pt idx="2">
                  <c:v>790.56499999999994</c:v>
                </c:pt>
                <c:pt idx="3">
                  <c:v>856.14799999999991</c:v>
                </c:pt>
                <c:pt idx="4">
                  <c:v>958.36300000000006</c:v>
                </c:pt>
                <c:pt idx="5">
                  <c:v>1077.8209999999999</c:v>
                </c:pt>
                <c:pt idx="6">
                  <c:v>1479.6810000000003</c:v>
                </c:pt>
                <c:pt idx="7">
                  <c:v>2465.4110000000005</c:v>
                </c:pt>
                <c:pt idx="8">
                  <c:v>3740.6479999999992</c:v>
                </c:pt>
                <c:pt idx="9">
                  <c:v>4916.7689999999984</c:v>
                </c:pt>
                <c:pt idx="10">
                  <c:v>5729.6509999999998</c:v>
                </c:pt>
                <c:pt idx="11">
                  <c:v>6243.2460000000001</c:v>
                </c:pt>
                <c:pt idx="12">
                  <c:v>6463.8019999999997</c:v>
                </c:pt>
                <c:pt idx="13">
                  <c:v>6458.5669999999982</c:v>
                </c:pt>
                <c:pt idx="14">
                  <c:v>6179.2370000000001</c:v>
                </c:pt>
                <c:pt idx="15">
                  <c:v>5601.6039999999985</c:v>
                </c:pt>
                <c:pt idx="16">
                  <c:v>4704.424</c:v>
                </c:pt>
                <c:pt idx="17">
                  <c:v>3531.0699999999997</c:v>
                </c:pt>
                <c:pt idx="18">
                  <c:v>2367.7870000000003</c:v>
                </c:pt>
                <c:pt idx="19">
                  <c:v>1787.2079999999996</c:v>
                </c:pt>
                <c:pt idx="20">
                  <c:v>1670.1370000000002</c:v>
                </c:pt>
                <c:pt idx="21">
                  <c:v>1656.0129999999999</c:v>
                </c:pt>
                <c:pt idx="22">
                  <c:v>1668.9319999999998</c:v>
                </c:pt>
                <c:pt idx="23">
                  <c:v>1750.2240000000002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28-48F4-9949-3453542FC5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117</c:v>
                </c:pt>
                <c:pt idx="1">
                  <c:v>122</c:v>
                </c:pt>
                <c:pt idx="2">
                  <c:v>129</c:v>
                </c:pt>
                <c:pt idx="3">
                  <c:v>135</c:v>
                </c:pt>
                <c:pt idx="4">
                  <c:v>140</c:v>
                </c:pt>
                <c:pt idx="5">
                  <c:v>144</c:v>
                </c:pt>
                <c:pt idx="6">
                  <c:v>150</c:v>
                </c:pt>
                <c:pt idx="7">
                  <c:v>161</c:v>
                </c:pt>
                <c:pt idx="8">
                  <c:v>178</c:v>
                </c:pt>
                <c:pt idx="9">
                  <c:v>195</c:v>
                </c:pt>
                <c:pt idx="10">
                  <c:v>207</c:v>
                </c:pt>
                <c:pt idx="11">
                  <c:v>214</c:v>
                </c:pt>
                <c:pt idx="12">
                  <c:v>217</c:v>
                </c:pt>
                <c:pt idx="13">
                  <c:v>217</c:v>
                </c:pt>
                <c:pt idx="14">
                  <c:v>213</c:v>
                </c:pt>
                <c:pt idx="15">
                  <c:v>205</c:v>
                </c:pt>
                <c:pt idx="16">
                  <c:v>192</c:v>
                </c:pt>
                <c:pt idx="17">
                  <c:v>177</c:v>
                </c:pt>
                <c:pt idx="18">
                  <c:v>164</c:v>
                </c:pt>
                <c:pt idx="19">
                  <c:v>158</c:v>
                </c:pt>
                <c:pt idx="20">
                  <c:v>156</c:v>
                </c:pt>
                <c:pt idx="21">
                  <c:v>154</c:v>
                </c:pt>
                <c:pt idx="22">
                  <c:v>151</c:v>
                </c:pt>
                <c:pt idx="23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128-48F4-9949-3453542FC5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454</c:v>
                </c:pt>
                <c:pt idx="1">
                  <c:v>272</c:v>
                </c:pt>
                <c:pt idx="2">
                  <c:v>114</c:v>
                </c:pt>
                <c:pt idx="3">
                  <c:v>114</c:v>
                </c:pt>
                <c:pt idx="4">
                  <c:v>235</c:v>
                </c:pt>
                <c:pt idx="5">
                  <c:v>227</c:v>
                </c:pt>
                <c:pt idx="6">
                  <c:v>217</c:v>
                </c:pt>
                <c:pt idx="7">
                  <c:v>217</c:v>
                </c:pt>
                <c:pt idx="8">
                  <c:v>191</c:v>
                </c:pt>
                <c:pt idx="9">
                  <c:v>119</c:v>
                </c:pt>
                <c:pt idx="10">
                  <c:v>119</c:v>
                </c:pt>
                <c:pt idx="11">
                  <c:v>102</c:v>
                </c:pt>
                <c:pt idx="12">
                  <c:v>85</c:v>
                </c:pt>
                <c:pt idx="13">
                  <c:v>114</c:v>
                </c:pt>
                <c:pt idx="14">
                  <c:v>114</c:v>
                </c:pt>
                <c:pt idx="15">
                  <c:v>114</c:v>
                </c:pt>
                <c:pt idx="16">
                  <c:v>140</c:v>
                </c:pt>
                <c:pt idx="17">
                  <c:v>743</c:v>
                </c:pt>
                <c:pt idx="18">
                  <c:v>1387</c:v>
                </c:pt>
                <c:pt idx="19">
                  <c:v>1456</c:v>
                </c:pt>
                <c:pt idx="20">
                  <c:v>1458</c:v>
                </c:pt>
                <c:pt idx="21">
                  <c:v>1458</c:v>
                </c:pt>
                <c:pt idx="22">
                  <c:v>1367</c:v>
                </c:pt>
                <c:pt idx="23">
                  <c:v>1076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A128-48F4-9949-3453542FC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107.89</c:v>
                </c:pt>
                <c:pt idx="1">
                  <c:v>110.76</c:v>
                </c:pt>
                <c:pt idx="2">
                  <c:v>106.2</c:v>
                </c:pt>
                <c:pt idx="3">
                  <c:v>105.67</c:v>
                </c:pt>
                <c:pt idx="4">
                  <c:v>99.57</c:v>
                </c:pt>
                <c:pt idx="5">
                  <c:v>99.59</c:v>
                </c:pt>
                <c:pt idx="6">
                  <c:v>98.46</c:v>
                </c:pt>
                <c:pt idx="7">
                  <c:v>85.23</c:v>
                </c:pt>
                <c:pt idx="8">
                  <c:v>89.77</c:v>
                </c:pt>
                <c:pt idx="9">
                  <c:v>96.73</c:v>
                </c:pt>
                <c:pt idx="10">
                  <c:v>87.82</c:v>
                </c:pt>
                <c:pt idx="11">
                  <c:v>57.41</c:v>
                </c:pt>
                <c:pt idx="12">
                  <c:v>55</c:v>
                </c:pt>
                <c:pt idx="13">
                  <c:v>56.09</c:v>
                </c:pt>
                <c:pt idx="14">
                  <c:v>82.81</c:v>
                </c:pt>
                <c:pt idx="15">
                  <c:v>92.35</c:v>
                </c:pt>
                <c:pt idx="16">
                  <c:v>84.81</c:v>
                </c:pt>
                <c:pt idx="17">
                  <c:v>105</c:v>
                </c:pt>
                <c:pt idx="18">
                  <c:v>122.8</c:v>
                </c:pt>
                <c:pt idx="19">
                  <c:v>160.03</c:v>
                </c:pt>
                <c:pt idx="20">
                  <c:v>185</c:v>
                </c:pt>
                <c:pt idx="21">
                  <c:v>165.73</c:v>
                </c:pt>
                <c:pt idx="22">
                  <c:v>123.71</c:v>
                </c:pt>
                <c:pt idx="23">
                  <c:v>106.36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28-48F4-9949-3453542FC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122.5</c:v>
                </c:pt>
                <c:pt idx="1">
                  <c:v>108.5</c:v>
                </c:pt>
                <c:pt idx="2">
                  <c:v>107.5</c:v>
                </c:pt>
                <c:pt idx="3">
                  <c:v>101</c:v>
                </c:pt>
                <c:pt idx="4">
                  <c:v>96</c:v>
                </c:pt>
                <c:pt idx="5">
                  <c:v>99</c:v>
                </c:pt>
                <c:pt idx="6">
                  <c:v>105</c:v>
                </c:pt>
                <c:pt idx="7">
                  <c:v>107.5</c:v>
                </c:pt>
                <c:pt idx="8">
                  <c:v>87.5</c:v>
                </c:pt>
                <c:pt idx="9">
                  <c:v>80</c:v>
                </c:pt>
                <c:pt idx="10">
                  <c:v>78</c:v>
                </c:pt>
                <c:pt idx="11">
                  <c:v>79.5</c:v>
                </c:pt>
                <c:pt idx="12">
                  <c:v>79.5</c:v>
                </c:pt>
                <c:pt idx="13">
                  <c:v>80.5</c:v>
                </c:pt>
                <c:pt idx="14">
                  <c:v>84.5</c:v>
                </c:pt>
                <c:pt idx="15">
                  <c:v>90.5</c:v>
                </c:pt>
                <c:pt idx="16">
                  <c:v>103</c:v>
                </c:pt>
                <c:pt idx="17">
                  <c:v>117</c:v>
                </c:pt>
                <c:pt idx="18">
                  <c:v>139.5</c:v>
                </c:pt>
                <c:pt idx="19">
                  <c:v>144.5</c:v>
                </c:pt>
                <c:pt idx="20">
                  <c:v>146.5</c:v>
                </c:pt>
                <c:pt idx="21">
                  <c:v>146</c:v>
                </c:pt>
                <c:pt idx="22">
                  <c:v>148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A4-4538-93AE-8122BA93F5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767.25900000000013</c:v>
                </c:pt>
                <c:pt idx="1">
                  <c:v>789.88300000000004</c:v>
                </c:pt>
                <c:pt idx="2">
                  <c:v>787.01400000000001</c:v>
                </c:pt>
                <c:pt idx="3">
                  <c:v>786.49400000000014</c:v>
                </c:pt>
                <c:pt idx="4">
                  <c:v>786.86899999999991</c:v>
                </c:pt>
                <c:pt idx="5">
                  <c:v>858.10899999999992</c:v>
                </c:pt>
                <c:pt idx="6">
                  <c:v>867.0680000000001</c:v>
                </c:pt>
                <c:pt idx="7">
                  <c:v>867.06799999999998</c:v>
                </c:pt>
                <c:pt idx="8">
                  <c:v>876.27600000000007</c:v>
                </c:pt>
                <c:pt idx="9">
                  <c:v>878.11500000000001</c:v>
                </c:pt>
                <c:pt idx="10">
                  <c:v>880.28599999999994</c:v>
                </c:pt>
                <c:pt idx="11">
                  <c:v>883.35699999999997</c:v>
                </c:pt>
                <c:pt idx="12">
                  <c:v>886.17200000000003</c:v>
                </c:pt>
                <c:pt idx="13">
                  <c:v>883.32800000000009</c:v>
                </c:pt>
                <c:pt idx="14">
                  <c:v>884.18799999999999</c:v>
                </c:pt>
                <c:pt idx="15">
                  <c:v>886.08199999999988</c:v>
                </c:pt>
                <c:pt idx="16">
                  <c:v>881.05900000000008</c:v>
                </c:pt>
                <c:pt idx="17">
                  <c:v>882.48099999999999</c:v>
                </c:pt>
                <c:pt idx="18">
                  <c:v>883.24699999999984</c:v>
                </c:pt>
                <c:pt idx="19">
                  <c:v>727.22300000000007</c:v>
                </c:pt>
                <c:pt idx="20">
                  <c:v>724.30199999999991</c:v>
                </c:pt>
                <c:pt idx="21">
                  <c:v>697.3130000000001</c:v>
                </c:pt>
                <c:pt idx="22">
                  <c:v>689.46699999999998</c:v>
                </c:pt>
                <c:pt idx="23">
                  <c:v>765.80400000000009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A4-4538-93AE-8122BA93F5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1369.3789999999997</c:v>
                </c:pt>
                <c:pt idx="1">
                  <c:v>1380.8680000000002</c:v>
                </c:pt>
                <c:pt idx="2">
                  <c:v>1355.9489999999998</c:v>
                </c:pt>
                <c:pt idx="3">
                  <c:v>1344.163</c:v>
                </c:pt>
                <c:pt idx="4">
                  <c:v>1340.4410000000003</c:v>
                </c:pt>
                <c:pt idx="5">
                  <c:v>1348.2620000000004</c:v>
                </c:pt>
                <c:pt idx="6">
                  <c:v>1412.82</c:v>
                </c:pt>
                <c:pt idx="7">
                  <c:v>1478.0010000000002</c:v>
                </c:pt>
                <c:pt idx="8">
                  <c:v>1520.5</c:v>
                </c:pt>
                <c:pt idx="9">
                  <c:v>1524.0409999999999</c:v>
                </c:pt>
                <c:pt idx="10">
                  <c:v>1517.7940000000001</c:v>
                </c:pt>
                <c:pt idx="11">
                  <c:v>1520.4780000000001</c:v>
                </c:pt>
                <c:pt idx="12">
                  <c:v>1512.0990000000002</c:v>
                </c:pt>
                <c:pt idx="13">
                  <c:v>1488.5519999999999</c:v>
                </c:pt>
                <c:pt idx="14">
                  <c:v>1480.5830000000001</c:v>
                </c:pt>
                <c:pt idx="15">
                  <c:v>1493.6949999999999</c:v>
                </c:pt>
                <c:pt idx="16">
                  <c:v>1514.479</c:v>
                </c:pt>
                <c:pt idx="17">
                  <c:v>1507.2480000000005</c:v>
                </c:pt>
                <c:pt idx="18">
                  <c:v>1473.5070000000001</c:v>
                </c:pt>
                <c:pt idx="19">
                  <c:v>1414.799</c:v>
                </c:pt>
                <c:pt idx="20">
                  <c:v>1369.4350000000002</c:v>
                </c:pt>
                <c:pt idx="21">
                  <c:v>1278.2729999999999</c:v>
                </c:pt>
                <c:pt idx="22">
                  <c:v>1240.2549999999999</c:v>
                </c:pt>
                <c:pt idx="23">
                  <c:v>1211.425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2A4-4538-93AE-8122BA93F5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4045.3100000000004</c:v>
                </c:pt>
                <c:pt idx="1">
                  <c:v>3768.1939999999995</c:v>
                </c:pt>
                <c:pt idx="2">
                  <c:v>3588.9399999999996</c:v>
                </c:pt>
                <c:pt idx="3">
                  <c:v>3474.7059999999997</c:v>
                </c:pt>
                <c:pt idx="4">
                  <c:v>3430.6819999999993</c:v>
                </c:pt>
                <c:pt idx="5">
                  <c:v>3327.087</c:v>
                </c:pt>
                <c:pt idx="6">
                  <c:v>3473.7819999999997</c:v>
                </c:pt>
                <c:pt idx="7">
                  <c:v>3846.3090000000002</c:v>
                </c:pt>
                <c:pt idx="8">
                  <c:v>4303.1709999999994</c:v>
                </c:pt>
                <c:pt idx="9">
                  <c:v>4701.3050000000012</c:v>
                </c:pt>
                <c:pt idx="10">
                  <c:v>4977.581000000001</c:v>
                </c:pt>
                <c:pt idx="11">
                  <c:v>5252.9080000000013</c:v>
                </c:pt>
                <c:pt idx="12">
                  <c:v>5499.7240000000011</c:v>
                </c:pt>
                <c:pt idx="13">
                  <c:v>5514.2890000000007</c:v>
                </c:pt>
                <c:pt idx="14">
                  <c:v>5337.68</c:v>
                </c:pt>
                <c:pt idx="15">
                  <c:v>5173.8170000000018</c:v>
                </c:pt>
                <c:pt idx="16">
                  <c:v>5140.3549999999996</c:v>
                </c:pt>
                <c:pt idx="17">
                  <c:v>5129.152000000001</c:v>
                </c:pt>
                <c:pt idx="18">
                  <c:v>4969.454999999999</c:v>
                </c:pt>
                <c:pt idx="19">
                  <c:v>4921.0720000000001</c:v>
                </c:pt>
                <c:pt idx="20">
                  <c:v>5023.808</c:v>
                </c:pt>
                <c:pt idx="21">
                  <c:v>4852.9139999999989</c:v>
                </c:pt>
                <c:pt idx="22">
                  <c:v>4582.8969999999999</c:v>
                </c:pt>
                <c:pt idx="23">
                  <c:v>4276.13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2A4-4538-93AE-8122BA93F5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466</c:v>
                </c:pt>
                <c:pt idx="1">
                  <c:v>441.99999999999994</c:v>
                </c:pt>
                <c:pt idx="2">
                  <c:v>425.99999999999994</c:v>
                </c:pt>
                <c:pt idx="3">
                  <c:v>415</c:v>
                </c:pt>
                <c:pt idx="4">
                  <c:v>411</c:v>
                </c:pt>
                <c:pt idx="5">
                  <c:v>425.99999999999994</c:v>
                </c:pt>
                <c:pt idx="6">
                  <c:v>476.00000000000006</c:v>
                </c:pt>
                <c:pt idx="7">
                  <c:v>542</c:v>
                </c:pt>
                <c:pt idx="8">
                  <c:v>599</c:v>
                </c:pt>
                <c:pt idx="9">
                  <c:v>628</c:v>
                </c:pt>
                <c:pt idx="10">
                  <c:v>639</c:v>
                </c:pt>
                <c:pt idx="11">
                  <c:v>652</c:v>
                </c:pt>
                <c:pt idx="12">
                  <c:v>664</c:v>
                </c:pt>
                <c:pt idx="13">
                  <c:v>661</c:v>
                </c:pt>
                <c:pt idx="14">
                  <c:v>642</c:v>
                </c:pt>
                <c:pt idx="15">
                  <c:v>630.00000000000011</c:v>
                </c:pt>
                <c:pt idx="16">
                  <c:v>629.00000000000011</c:v>
                </c:pt>
                <c:pt idx="17">
                  <c:v>638</c:v>
                </c:pt>
                <c:pt idx="18">
                  <c:v>632</c:v>
                </c:pt>
                <c:pt idx="19">
                  <c:v>625.00000000000011</c:v>
                </c:pt>
                <c:pt idx="20">
                  <c:v>612.00000000000011</c:v>
                </c:pt>
                <c:pt idx="21">
                  <c:v>576</c:v>
                </c:pt>
                <c:pt idx="22">
                  <c:v>536</c:v>
                </c:pt>
                <c:pt idx="23">
                  <c:v>476.00000000000006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2A4-4538-93AE-8122BA93F5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2A4-4538-93AE-8122BA93F5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2">
                  <c:v>8.2070000000000007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2A4-4538-93AE-8122BA93F5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32A4-4538-93AE-8122BA93F5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2A4-4538-93AE-8122BA93F5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32A4-4538-93AE-8122BA93F53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703</c:v>
                </c:pt>
                <c:pt idx="1">
                  <c:v>396.4</c:v>
                </c:pt>
                <c:pt idx="2">
                  <c:v>455.8</c:v>
                </c:pt>
                <c:pt idx="3">
                  <c:v>619.1</c:v>
                </c:pt>
                <c:pt idx="4">
                  <c:v>673</c:v>
                </c:pt>
                <c:pt idx="5">
                  <c:v>714</c:v>
                </c:pt>
                <c:pt idx="6">
                  <c:v>668</c:v>
                </c:pt>
                <c:pt idx="7">
                  <c:v>667</c:v>
                </c:pt>
                <c:pt idx="8">
                  <c:v>882</c:v>
                </c:pt>
                <c:pt idx="9">
                  <c:v>952</c:v>
                </c:pt>
                <c:pt idx="10">
                  <c:v>1032</c:v>
                </c:pt>
                <c:pt idx="11">
                  <c:v>1112</c:v>
                </c:pt>
                <c:pt idx="12">
                  <c:v>1059</c:v>
                </c:pt>
                <c:pt idx="13">
                  <c:v>1110.798</c:v>
                </c:pt>
                <c:pt idx="14">
                  <c:v>1065</c:v>
                </c:pt>
                <c:pt idx="15">
                  <c:v>1016.4</c:v>
                </c:pt>
                <c:pt idx="16">
                  <c:v>1008</c:v>
                </c:pt>
                <c:pt idx="17">
                  <c:v>399</c:v>
                </c:pt>
                <c:pt idx="18">
                  <c:v>678.2</c:v>
                </c:pt>
                <c:pt idx="19">
                  <c:v>309.5</c:v>
                </c:pt>
                <c:pt idx="20">
                  <c:v>136</c:v>
                </c:pt>
                <c:pt idx="21">
                  <c:v>527.6</c:v>
                </c:pt>
                <c:pt idx="22">
                  <c:v>902.7</c:v>
                </c:pt>
                <c:pt idx="23">
                  <c:v>544.29999999999995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A4-4538-93AE-8122BA93F5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6.6219999999999999</c:v>
                </c:pt>
                <c:pt idx="6">
                  <c:v>2.899</c:v>
                </c:pt>
                <c:pt idx="18">
                  <c:v>3.7160000000000002</c:v>
                </c:pt>
                <c:pt idx="19">
                  <c:v>6.5890000000000004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2A4-4538-93AE-8122BA93F5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2A4-4538-93AE-8122BA93F5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2A4-4538-93AE-8122BA93F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107.89</c:v>
                </c:pt>
                <c:pt idx="1">
                  <c:v>110.76</c:v>
                </c:pt>
                <c:pt idx="2">
                  <c:v>106.2</c:v>
                </c:pt>
                <c:pt idx="3">
                  <c:v>105.67</c:v>
                </c:pt>
                <c:pt idx="4">
                  <c:v>99.57</c:v>
                </c:pt>
                <c:pt idx="5">
                  <c:v>99.59</c:v>
                </c:pt>
                <c:pt idx="6">
                  <c:v>98.46</c:v>
                </c:pt>
                <c:pt idx="7">
                  <c:v>85.23</c:v>
                </c:pt>
                <c:pt idx="8">
                  <c:v>89.77</c:v>
                </c:pt>
                <c:pt idx="9">
                  <c:v>96.73</c:v>
                </c:pt>
                <c:pt idx="10">
                  <c:v>87.82</c:v>
                </c:pt>
                <c:pt idx="11">
                  <c:v>57.41</c:v>
                </c:pt>
                <c:pt idx="12">
                  <c:v>55</c:v>
                </c:pt>
                <c:pt idx="13">
                  <c:v>56.09</c:v>
                </c:pt>
                <c:pt idx="14">
                  <c:v>82.81</c:v>
                </c:pt>
                <c:pt idx="15">
                  <c:v>92.35</c:v>
                </c:pt>
                <c:pt idx="16">
                  <c:v>84.81</c:v>
                </c:pt>
                <c:pt idx="17">
                  <c:v>105</c:v>
                </c:pt>
                <c:pt idx="18">
                  <c:v>122.8</c:v>
                </c:pt>
                <c:pt idx="19">
                  <c:v>160.03</c:v>
                </c:pt>
                <c:pt idx="20">
                  <c:v>185</c:v>
                </c:pt>
                <c:pt idx="21">
                  <c:v>165.73</c:v>
                </c:pt>
                <c:pt idx="22">
                  <c:v>123.71</c:v>
                </c:pt>
                <c:pt idx="23">
                  <c:v>106.36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2A4-4538-93AE-8122BA93F5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7480.4480000000003</v>
      </c>
      <c r="C4" s="18">
        <v>6892.8249999999998</v>
      </c>
      <c r="D4" s="18">
        <v>6728.1720000000005</v>
      </c>
      <c r="E4" s="18">
        <v>6747.4520000000011</v>
      </c>
      <c r="F4" s="18">
        <v>6744.9920000000002</v>
      </c>
      <c r="G4" s="18">
        <v>6779.0799999999981</v>
      </c>
      <c r="H4" s="18">
        <v>7005.5690000000004</v>
      </c>
      <c r="I4" s="18">
        <v>7507.8780000000015</v>
      </c>
      <c r="J4" s="18">
        <v>8268.4470000000019</v>
      </c>
      <c r="K4" s="18">
        <v>8763.4610000000011</v>
      </c>
      <c r="L4" s="18">
        <v>9124.6609999999982</v>
      </c>
      <c r="M4" s="18">
        <v>9500.2429999999949</v>
      </c>
      <c r="N4" s="18">
        <v>9708.7019999999993</v>
      </c>
      <c r="O4" s="18">
        <v>9738.4670000000006</v>
      </c>
      <c r="P4" s="18">
        <v>9493.9510000000046</v>
      </c>
      <c r="Q4" s="18">
        <v>9290.503999999999</v>
      </c>
      <c r="R4" s="18">
        <v>9275.893</v>
      </c>
      <c r="S4" s="18">
        <v>8672.89</v>
      </c>
      <c r="T4" s="18">
        <v>8779.6509999999998</v>
      </c>
      <c r="U4" s="18">
        <v>8148.6</v>
      </c>
      <c r="V4" s="18">
        <v>8019.0609999999997</v>
      </c>
      <c r="W4" s="18">
        <v>8085.1189999999997</v>
      </c>
      <c r="X4" s="18">
        <v>8106.3049999999994</v>
      </c>
      <c r="Y4" s="18">
        <v>7392.6659999999993</v>
      </c>
      <c r="Z4" s="19"/>
      <c r="AA4" s="20">
        <f>SUM(B4:Z4)</f>
        <v>196255.03700000001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107.89</v>
      </c>
      <c r="C7" s="28">
        <v>110.76</v>
      </c>
      <c r="D7" s="28">
        <v>106.2</v>
      </c>
      <c r="E7" s="28">
        <v>105.67</v>
      </c>
      <c r="F7" s="28">
        <v>99.57</v>
      </c>
      <c r="G7" s="28">
        <v>99.59</v>
      </c>
      <c r="H7" s="28">
        <v>98.46</v>
      </c>
      <c r="I7" s="28">
        <v>85.23</v>
      </c>
      <c r="J7" s="28">
        <v>89.77</v>
      </c>
      <c r="K7" s="28">
        <v>96.73</v>
      </c>
      <c r="L7" s="28">
        <v>87.82</v>
      </c>
      <c r="M7" s="28">
        <v>57.41</v>
      </c>
      <c r="N7" s="28">
        <v>55</v>
      </c>
      <c r="O7" s="28">
        <v>56.09</v>
      </c>
      <c r="P7" s="28">
        <v>82.81</v>
      </c>
      <c r="Q7" s="28">
        <v>92.35</v>
      </c>
      <c r="R7" s="28">
        <v>84.81</v>
      </c>
      <c r="S7" s="28">
        <v>105</v>
      </c>
      <c r="T7" s="28">
        <v>122.8</v>
      </c>
      <c r="U7" s="28">
        <v>160.03</v>
      </c>
      <c r="V7" s="28">
        <v>185</v>
      </c>
      <c r="W7" s="28">
        <v>165.73</v>
      </c>
      <c r="X7" s="28">
        <v>123.71</v>
      </c>
      <c r="Y7" s="28">
        <v>106.36</v>
      </c>
      <c r="Z7" s="29"/>
      <c r="AA7" s="30">
        <f>IF(SUM(B7:Z7)&lt;&gt;0,AVERAGEIF(B7:Z7,"&lt;&gt;"""),"")</f>
        <v>103.53291666666667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472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472</v>
      </c>
    </row>
    <row r="11" spans="1:27" ht="24.95" customHeight="1" x14ac:dyDescent="0.2">
      <c r="A11" s="45" t="s">
        <v>7</v>
      </c>
      <c r="B11" s="46">
        <v>208</v>
      </c>
      <c r="C11" s="47">
        <v>175</v>
      </c>
      <c r="D11" s="47">
        <v>147</v>
      </c>
      <c r="E11" s="47">
        <v>136</v>
      </c>
      <c r="F11" s="47">
        <v>136</v>
      </c>
      <c r="G11" s="47">
        <v>136</v>
      </c>
      <c r="H11" s="47">
        <v>176</v>
      </c>
      <c r="I11" s="47">
        <v>231</v>
      </c>
      <c r="J11" s="47">
        <v>271</v>
      </c>
      <c r="K11" s="47">
        <v>283</v>
      </c>
      <c r="L11" s="47">
        <v>282</v>
      </c>
      <c r="M11" s="47">
        <v>288</v>
      </c>
      <c r="N11" s="47">
        <v>297</v>
      </c>
      <c r="O11" s="47">
        <v>294</v>
      </c>
      <c r="P11" s="47">
        <v>279</v>
      </c>
      <c r="Q11" s="47">
        <v>275</v>
      </c>
      <c r="R11" s="47">
        <v>287</v>
      </c>
      <c r="S11" s="47">
        <v>311</v>
      </c>
      <c r="T11" s="47">
        <v>318</v>
      </c>
      <c r="U11" s="47">
        <v>317</v>
      </c>
      <c r="V11" s="47">
        <v>306</v>
      </c>
      <c r="W11" s="47">
        <v>280.5</v>
      </c>
      <c r="X11" s="47">
        <v>235</v>
      </c>
      <c r="Y11" s="47">
        <v>178</v>
      </c>
      <c r="Z11" s="48"/>
      <c r="AA11" s="49">
        <f t="shared" si="0"/>
        <v>5846.5</v>
      </c>
    </row>
    <row r="12" spans="1:27" ht="24.95" customHeight="1" x14ac:dyDescent="0.2">
      <c r="A12" s="50" t="s">
        <v>8</v>
      </c>
      <c r="B12" s="51">
        <v>3902.9570000000003</v>
      </c>
      <c r="C12" s="52">
        <v>3932.6079999999997</v>
      </c>
      <c r="D12" s="52">
        <v>3899.6070000000004</v>
      </c>
      <c r="E12" s="52">
        <v>3850.3040000000001</v>
      </c>
      <c r="F12" s="52">
        <v>3612.6289999999995</v>
      </c>
      <c r="G12" s="52">
        <v>3579.2589999999996</v>
      </c>
      <c r="H12" s="52">
        <v>3416.8879999999995</v>
      </c>
      <c r="I12" s="52">
        <v>2852.4670000000001</v>
      </c>
      <c r="J12" s="52">
        <v>2408.799</v>
      </c>
      <c r="K12" s="52">
        <v>1886.692</v>
      </c>
      <c r="L12" s="52">
        <v>1437.01</v>
      </c>
      <c r="M12" s="52">
        <v>1277.9000000000001</v>
      </c>
      <c r="N12" s="52">
        <v>1247.9000000000001</v>
      </c>
      <c r="O12" s="52">
        <v>1247.9000000000001</v>
      </c>
      <c r="P12" s="52">
        <v>1277.9000000000001</v>
      </c>
      <c r="Q12" s="52">
        <v>1677.9</v>
      </c>
      <c r="R12" s="52">
        <v>2499.4690000000001</v>
      </c>
      <c r="S12" s="52">
        <v>3636.22</v>
      </c>
      <c r="T12" s="52">
        <v>3637.864</v>
      </c>
      <c r="U12" s="52">
        <v>3783.692</v>
      </c>
      <c r="V12" s="52">
        <v>3812.5239999999999</v>
      </c>
      <c r="W12" s="52">
        <v>3838.806</v>
      </c>
      <c r="X12" s="52">
        <v>3886.6730000000002</v>
      </c>
      <c r="Y12" s="52">
        <v>3840.942</v>
      </c>
      <c r="Z12" s="53"/>
      <c r="AA12" s="54">
        <f t="shared" si="0"/>
        <v>70444.91</v>
      </c>
    </row>
    <row r="13" spans="1:27" ht="24.95" customHeight="1" x14ac:dyDescent="0.2">
      <c r="A13" s="50" t="s">
        <v>9</v>
      </c>
      <c r="B13" s="51">
        <v>454</v>
      </c>
      <c r="C13" s="52">
        <v>272</v>
      </c>
      <c r="D13" s="52">
        <v>114</v>
      </c>
      <c r="E13" s="52">
        <v>114</v>
      </c>
      <c r="F13" s="52">
        <v>235</v>
      </c>
      <c r="G13" s="52">
        <v>227</v>
      </c>
      <c r="H13" s="52">
        <v>217</v>
      </c>
      <c r="I13" s="52">
        <v>217</v>
      </c>
      <c r="J13" s="52">
        <v>191</v>
      </c>
      <c r="K13" s="52">
        <v>119</v>
      </c>
      <c r="L13" s="52">
        <v>119</v>
      </c>
      <c r="M13" s="52">
        <v>102</v>
      </c>
      <c r="N13" s="52">
        <v>85</v>
      </c>
      <c r="O13" s="52">
        <v>114</v>
      </c>
      <c r="P13" s="52">
        <v>114</v>
      </c>
      <c r="Q13" s="52">
        <v>114</v>
      </c>
      <c r="R13" s="52">
        <v>140</v>
      </c>
      <c r="S13" s="52">
        <v>743</v>
      </c>
      <c r="T13" s="52">
        <v>1387</v>
      </c>
      <c r="U13" s="52">
        <v>1456</v>
      </c>
      <c r="V13" s="52">
        <v>1458</v>
      </c>
      <c r="W13" s="52">
        <v>1458</v>
      </c>
      <c r="X13" s="52">
        <v>1367</v>
      </c>
      <c r="Y13" s="52">
        <v>1076</v>
      </c>
      <c r="Z13" s="53"/>
      <c r="AA13" s="54">
        <f t="shared" si="0"/>
        <v>11893</v>
      </c>
    </row>
    <row r="14" spans="1:27" ht="24.95" customHeight="1" x14ac:dyDescent="0.2">
      <c r="A14" s="55" t="s">
        <v>10</v>
      </c>
      <c r="B14" s="56">
        <v>710.4910000000001</v>
      </c>
      <c r="C14" s="57">
        <v>737.21699999999987</v>
      </c>
      <c r="D14" s="57">
        <v>790.56499999999994</v>
      </c>
      <c r="E14" s="57">
        <v>856.14799999999991</v>
      </c>
      <c r="F14" s="57">
        <v>958.36300000000006</v>
      </c>
      <c r="G14" s="57">
        <v>1077.8209999999999</v>
      </c>
      <c r="H14" s="57">
        <v>1479.6810000000003</v>
      </c>
      <c r="I14" s="57">
        <v>2465.4110000000005</v>
      </c>
      <c r="J14" s="57">
        <v>3740.6479999999992</v>
      </c>
      <c r="K14" s="57">
        <v>4916.7689999999984</v>
      </c>
      <c r="L14" s="57">
        <v>5729.6509999999998</v>
      </c>
      <c r="M14" s="57">
        <v>6243.2460000000001</v>
      </c>
      <c r="N14" s="57">
        <v>6463.8019999999997</v>
      </c>
      <c r="O14" s="57">
        <v>6458.5669999999982</v>
      </c>
      <c r="P14" s="57">
        <v>6179.2370000000001</v>
      </c>
      <c r="Q14" s="57">
        <v>5601.6039999999985</v>
      </c>
      <c r="R14" s="57">
        <v>4704.424</v>
      </c>
      <c r="S14" s="57">
        <v>3531.0699999999997</v>
      </c>
      <c r="T14" s="57">
        <v>2367.7870000000003</v>
      </c>
      <c r="U14" s="57">
        <v>1787.2079999999996</v>
      </c>
      <c r="V14" s="57">
        <v>1670.1370000000002</v>
      </c>
      <c r="W14" s="57">
        <v>1656.0129999999999</v>
      </c>
      <c r="X14" s="57">
        <v>1668.9319999999998</v>
      </c>
      <c r="Y14" s="57">
        <v>1750.2240000000002</v>
      </c>
      <c r="Z14" s="58"/>
      <c r="AA14" s="59">
        <f t="shared" si="0"/>
        <v>73545.016000000003</v>
      </c>
    </row>
    <row r="15" spans="1:27" ht="24.95" customHeight="1" x14ac:dyDescent="0.2">
      <c r="A15" s="55" t="s">
        <v>11</v>
      </c>
      <c r="B15" s="56">
        <v>117</v>
      </c>
      <c r="C15" s="57">
        <v>122</v>
      </c>
      <c r="D15" s="57">
        <v>129</v>
      </c>
      <c r="E15" s="57">
        <v>135</v>
      </c>
      <c r="F15" s="57">
        <v>140</v>
      </c>
      <c r="G15" s="57">
        <v>144</v>
      </c>
      <c r="H15" s="57">
        <v>150</v>
      </c>
      <c r="I15" s="57">
        <v>161</v>
      </c>
      <c r="J15" s="57">
        <v>178</v>
      </c>
      <c r="K15" s="57">
        <v>195</v>
      </c>
      <c r="L15" s="57">
        <v>207</v>
      </c>
      <c r="M15" s="57">
        <v>214</v>
      </c>
      <c r="N15" s="57">
        <v>217</v>
      </c>
      <c r="O15" s="57">
        <v>217</v>
      </c>
      <c r="P15" s="57">
        <v>213</v>
      </c>
      <c r="Q15" s="57">
        <v>205</v>
      </c>
      <c r="R15" s="57">
        <v>192</v>
      </c>
      <c r="S15" s="57">
        <v>177</v>
      </c>
      <c r="T15" s="57">
        <v>164</v>
      </c>
      <c r="U15" s="57">
        <v>158</v>
      </c>
      <c r="V15" s="57">
        <v>156</v>
      </c>
      <c r="W15" s="57">
        <v>154</v>
      </c>
      <c r="X15" s="57">
        <v>151</v>
      </c>
      <c r="Y15" s="57">
        <v>148</v>
      </c>
      <c r="Z15" s="58"/>
      <c r="AA15" s="59">
        <f t="shared" si="0"/>
        <v>4044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5864.4480000000003</v>
      </c>
      <c r="C16" s="62">
        <f t="shared" si="1"/>
        <v>5238.8249999999998</v>
      </c>
      <c r="D16" s="62">
        <f t="shared" si="1"/>
        <v>5080.1719999999996</v>
      </c>
      <c r="E16" s="62">
        <f t="shared" si="1"/>
        <v>5091.4520000000002</v>
      </c>
      <c r="F16" s="62">
        <f t="shared" si="1"/>
        <v>5081.9919999999993</v>
      </c>
      <c r="G16" s="62">
        <f t="shared" si="1"/>
        <v>5164.08</v>
      </c>
      <c r="H16" s="62">
        <f t="shared" si="1"/>
        <v>5439.5689999999995</v>
      </c>
      <c r="I16" s="62">
        <f t="shared" si="1"/>
        <v>5926.8780000000006</v>
      </c>
      <c r="J16" s="62">
        <f t="shared" si="1"/>
        <v>6789.4469999999992</v>
      </c>
      <c r="K16" s="62">
        <f t="shared" si="1"/>
        <v>7400.4609999999984</v>
      </c>
      <c r="L16" s="62">
        <f t="shared" si="1"/>
        <v>7774.6610000000001</v>
      </c>
      <c r="M16" s="62">
        <f t="shared" si="1"/>
        <v>8125.1460000000006</v>
      </c>
      <c r="N16" s="62">
        <f t="shared" si="1"/>
        <v>8310.7019999999993</v>
      </c>
      <c r="O16" s="62">
        <f t="shared" si="1"/>
        <v>8331.4669999999987</v>
      </c>
      <c r="P16" s="62">
        <f t="shared" si="1"/>
        <v>8063.1370000000006</v>
      </c>
      <c r="Q16" s="62">
        <f t="shared" si="1"/>
        <v>7873.503999999999</v>
      </c>
      <c r="R16" s="62">
        <f t="shared" si="1"/>
        <v>7822.893</v>
      </c>
      <c r="S16" s="62">
        <f t="shared" si="1"/>
        <v>8398.2899999999991</v>
      </c>
      <c r="T16" s="62">
        <f t="shared" si="1"/>
        <v>7874.6509999999998</v>
      </c>
      <c r="U16" s="62">
        <f t="shared" si="1"/>
        <v>7501.9</v>
      </c>
      <c r="V16" s="62">
        <f t="shared" si="1"/>
        <v>7402.6610000000001</v>
      </c>
      <c r="W16" s="62">
        <f t="shared" si="1"/>
        <v>7387.3190000000004</v>
      </c>
      <c r="X16" s="62">
        <f t="shared" si="1"/>
        <v>7308.6050000000005</v>
      </c>
      <c r="Y16" s="62">
        <f t="shared" si="1"/>
        <v>6993.1660000000002</v>
      </c>
      <c r="Z16" s="63" t="str">
        <f t="shared" si="1"/>
        <v/>
      </c>
      <c r="AA16" s="64">
        <f>SUM(AA10:AA15)</f>
        <v>166245.42600000001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2275.9</v>
      </c>
      <c r="C29" s="72">
        <v>2103.9</v>
      </c>
      <c r="D29" s="72">
        <v>1954.9</v>
      </c>
      <c r="E29" s="72">
        <v>1988.9</v>
      </c>
      <c r="F29" s="72">
        <v>2158.9</v>
      </c>
      <c r="G29" s="72">
        <v>2212.9</v>
      </c>
      <c r="H29" s="72">
        <v>2370.9</v>
      </c>
      <c r="I29" s="72">
        <v>2786.9</v>
      </c>
      <c r="J29" s="72">
        <v>3220.9</v>
      </c>
      <c r="K29" s="72">
        <v>3446.9</v>
      </c>
      <c r="L29" s="72">
        <v>3576.9</v>
      </c>
      <c r="M29" s="72">
        <v>3793.9</v>
      </c>
      <c r="N29" s="72">
        <v>3857.9</v>
      </c>
      <c r="O29" s="72">
        <v>3889.9</v>
      </c>
      <c r="P29" s="72">
        <v>3791.9</v>
      </c>
      <c r="Q29" s="72">
        <v>3770.9</v>
      </c>
      <c r="R29" s="72">
        <v>3602.9</v>
      </c>
      <c r="S29" s="72">
        <v>3768.9</v>
      </c>
      <c r="T29" s="72">
        <v>3986.9</v>
      </c>
      <c r="U29" s="72">
        <v>3883.9</v>
      </c>
      <c r="V29" s="72">
        <v>3827.9</v>
      </c>
      <c r="W29" s="72">
        <v>3823.4</v>
      </c>
      <c r="X29" s="72">
        <v>3670.9</v>
      </c>
      <c r="Y29" s="72">
        <v>3363.9</v>
      </c>
      <c r="Z29" s="73"/>
      <c r="AA29" s="74">
        <f>SUM(B29:Z29)</f>
        <v>77131.099999999991</v>
      </c>
    </row>
    <row r="30" spans="1:27" ht="24.95" customHeight="1" x14ac:dyDescent="0.2">
      <c r="A30" s="75" t="s">
        <v>24</v>
      </c>
      <c r="B30" s="76">
        <v>1478.548</v>
      </c>
      <c r="C30" s="77">
        <v>1495.925</v>
      </c>
      <c r="D30" s="77">
        <v>1526.2719999999999</v>
      </c>
      <c r="E30" s="77">
        <v>1601.5519999999999</v>
      </c>
      <c r="F30" s="77">
        <v>1305.0920000000001</v>
      </c>
      <c r="G30" s="77">
        <v>1315.18</v>
      </c>
      <c r="H30" s="77">
        <v>1415.6690000000001</v>
      </c>
      <c r="I30" s="77">
        <v>1751.9780000000001</v>
      </c>
      <c r="J30" s="77">
        <v>2729.547</v>
      </c>
      <c r="K30" s="77">
        <v>3301.5610000000001</v>
      </c>
      <c r="L30" s="77">
        <v>3697.761</v>
      </c>
      <c r="M30" s="77">
        <v>3856.3429999999998</v>
      </c>
      <c r="N30" s="77">
        <v>4000.8020000000001</v>
      </c>
      <c r="O30" s="77">
        <v>3998.567</v>
      </c>
      <c r="P30" s="77">
        <v>3832.0509999999999</v>
      </c>
      <c r="Q30" s="77">
        <v>3491.6039999999998</v>
      </c>
      <c r="R30" s="77">
        <v>2938.9929999999999</v>
      </c>
      <c r="S30" s="77">
        <v>2934.39</v>
      </c>
      <c r="T30" s="77">
        <v>2225.7510000000002</v>
      </c>
      <c r="U30" s="77">
        <v>1985</v>
      </c>
      <c r="V30" s="77">
        <v>1936.761</v>
      </c>
      <c r="W30" s="77">
        <v>1912.9190000000001</v>
      </c>
      <c r="X30" s="77">
        <v>1838.7049999999999</v>
      </c>
      <c r="Y30" s="77">
        <v>1927.2660000000001</v>
      </c>
      <c r="Z30" s="78"/>
      <c r="AA30" s="79">
        <f>SUM(B30:Z30)</f>
        <v>58498.237000000001</v>
      </c>
    </row>
    <row r="31" spans="1:27" ht="24.95" customHeight="1" x14ac:dyDescent="0.2">
      <c r="A31" s="82" t="s">
        <v>25</v>
      </c>
      <c r="B31" s="80">
        <v>2477</v>
      </c>
      <c r="C31" s="81">
        <v>2061</v>
      </c>
      <c r="D31" s="81">
        <v>2021</v>
      </c>
      <c r="E31" s="81">
        <v>1950</v>
      </c>
      <c r="F31" s="81">
        <v>2080</v>
      </c>
      <c r="G31" s="81">
        <v>2050</v>
      </c>
      <c r="H31" s="81">
        <v>2050</v>
      </c>
      <c r="I31" s="81">
        <v>1820</v>
      </c>
      <c r="J31" s="81">
        <v>1194</v>
      </c>
      <c r="K31" s="81">
        <v>920</v>
      </c>
      <c r="L31" s="81">
        <v>755</v>
      </c>
      <c r="M31" s="81">
        <v>755</v>
      </c>
      <c r="N31" s="81">
        <v>755</v>
      </c>
      <c r="O31" s="81">
        <v>755</v>
      </c>
      <c r="P31" s="81">
        <v>755</v>
      </c>
      <c r="Q31" s="81">
        <v>875</v>
      </c>
      <c r="R31" s="81">
        <v>1515</v>
      </c>
      <c r="S31" s="81">
        <v>1890</v>
      </c>
      <c r="T31" s="81">
        <v>2067</v>
      </c>
      <c r="U31" s="81">
        <v>2152</v>
      </c>
      <c r="V31" s="81">
        <v>2155</v>
      </c>
      <c r="W31" s="81">
        <v>2157</v>
      </c>
      <c r="X31" s="81">
        <v>2158</v>
      </c>
      <c r="Y31" s="81">
        <v>2001</v>
      </c>
      <c r="Z31" s="83"/>
      <c r="AA31" s="84">
        <f>SUM(B31:Z31)</f>
        <v>39368</v>
      </c>
    </row>
    <row r="32" spans="1:27" ht="30" customHeight="1" thickBot="1" x14ac:dyDescent="0.25">
      <c r="A32" s="60" t="s">
        <v>26</v>
      </c>
      <c r="B32" s="61">
        <f>IF(LEN(B$2)&gt;0,SUM(B29:B31),"")</f>
        <v>6231.4480000000003</v>
      </c>
      <c r="C32" s="62">
        <f t="shared" ref="C32:Z32" si="4">IF(LEN(C$2)&gt;0,SUM(C29:C31),"")</f>
        <v>5660.8249999999998</v>
      </c>
      <c r="D32" s="62">
        <f t="shared" si="4"/>
        <v>5502.1720000000005</v>
      </c>
      <c r="E32" s="62">
        <f t="shared" si="4"/>
        <v>5540.4520000000002</v>
      </c>
      <c r="F32" s="62">
        <f t="shared" si="4"/>
        <v>5543.9920000000002</v>
      </c>
      <c r="G32" s="62">
        <f t="shared" si="4"/>
        <v>5578.08</v>
      </c>
      <c r="H32" s="62">
        <f t="shared" si="4"/>
        <v>5836.5690000000004</v>
      </c>
      <c r="I32" s="62">
        <f t="shared" si="4"/>
        <v>6358.8780000000006</v>
      </c>
      <c r="J32" s="62">
        <f t="shared" si="4"/>
        <v>7144.4470000000001</v>
      </c>
      <c r="K32" s="62">
        <f t="shared" si="4"/>
        <v>7668.4610000000002</v>
      </c>
      <c r="L32" s="62">
        <f t="shared" si="4"/>
        <v>8029.6610000000001</v>
      </c>
      <c r="M32" s="62">
        <f t="shared" si="4"/>
        <v>8405.2430000000004</v>
      </c>
      <c r="N32" s="62">
        <f t="shared" si="4"/>
        <v>8613.7020000000011</v>
      </c>
      <c r="O32" s="62">
        <f t="shared" si="4"/>
        <v>8643.4670000000006</v>
      </c>
      <c r="P32" s="62">
        <f t="shared" si="4"/>
        <v>8378.9510000000009</v>
      </c>
      <c r="Q32" s="62">
        <f t="shared" si="4"/>
        <v>8137.5039999999999</v>
      </c>
      <c r="R32" s="62">
        <f t="shared" si="4"/>
        <v>8056.893</v>
      </c>
      <c r="S32" s="62">
        <f t="shared" si="4"/>
        <v>8593.2900000000009</v>
      </c>
      <c r="T32" s="62">
        <f t="shared" si="4"/>
        <v>8279.6509999999998</v>
      </c>
      <c r="U32" s="62">
        <f t="shared" si="4"/>
        <v>8020.9</v>
      </c>
      <c r="V32" s="62">
        <f t="shared" si="4"/>
        <v>7919.6610000000001</v>
      </c>
      <c r="W32" s="62">
        <f t="shared" si="4"/>
        <v>7893.3190000000004</v>
      </c>
      <c r="X32" s="62">
        <f t="shared" si="4"/>
        <v>7667.6049999999996</v>
      </c>
      <c r="Y32" s="62">
        <f t="shared" si="4"/>
        <v>7292.1660000000002</v>
      </c>
      <c r="Z32" s="63" t="str">
        <f t="shared" si="4"/>
        <v/>
      </c>
      <c r="AA32" s="64">
        <f>SUM(AA29:AA31)</f>
        <v>174997.337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66</v>
      </c>
      <c r="C35" s="95">
        <v>66</v>
      </c>
      <c r="D35" s="95">
        <v>76</v>
      </c>
      <c r="E35" s="95">
        <v>100</v>
      </c>
      <c r="F35" s="95">
        <v>100</v>
      </c>
      <c r="G35" s="95">
        <v>79</v>
      </c>
      <c r="H35" s="95">
        <v>89</v>
      </c>
      <c r="I35" s="95">
        <v>87</v>
      </c>
      <c r="J35" s="95">
        <v>30</v>
      </c>
      <c r="K35" s="95">
        <v>20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15</v>
      </c>
      <c r="S35" s="95">
        <v>26</v>
      </c>
      <c r="T35" s="95">
        <v>106</v>
      </c>
      <c r="U35" s="95">
        <v>196</v>
      </c>
      <c r="V35" s="95">
        <v>197</v>
      </c>
      <c r="W35" s="95">
        <v>187</v>
      </c>
      <c r="X35" s="95">
        <v>35</v>
      </c>
      <c r="Y35" s="95">
        <v>26</v>
      </c>
      <c r="Z35" s="96"/>
      <c r="AA35" s="74">
        <f t="shared" ref="AA35:AA40" si="5">SUM(B35:Z35)</f>
        <v>1561</v>
      </c>
    </row>
    <row r="36" spans="1:27" ht="24.95" customHeight="1" x14ac:dyDescent="0.2">
      <c r="A36" s="97" t="s">
        <v>29</v>
      </c>
      <c r="B36" s="98">
        <v>246</v>
      </c>
      <c r="C36" s="99">
        <v>301</v>
      </c>
      <c r="D36" s="99">
        <v>291</v>
      </c>
      <c r="E36" s="99">
        <v>294</v>
      </c>
      <c r="F36" s="99">
        <v>307</v>
      </c>
      <c r="G36" s="99">
        <v>280</v>
      </c>
      <c r="H36" s="99">
        <v>253</v>
      </c>
      <c r="I36" s="99">
        <v>291</v>
      </c>
      <c r="J36" s="99">
        <v>270</v>
      </c>
      <c r="K36" s="99">
        <v>193</v>
      </c>
      <c r="L36" s="99">
        <v>170</v>
      </c>
      <c r="M36" s="99">
        <v>196</v>
      </c>
      <c r="N36" s="99">
        <v>237</v>
      </c>
      <c r="O36" s="99">
        <v>255</v>
      </c>
      <c r="P36" s="99">
        <v>254</v>
      </c>
      <c r="Q36" s="99">
        <v>199</v>
      </c>
      <c r="R36" s="99">
        <v>164</v>
      </c>
      <c r="S36" s="99">
        <v>114</v>
      </c>
      <c r="T36" s="99">
        <v>244</v>
      </c>
      <c r="U36" s="99">
        <v>268</v>
      </c>
      <c r="V36" s="99">
        <v>265</v>
      </c>
      <c r="W36" s="99">
        <v>264</v>
      </c>
      <c r="X36" s="99">
        <v>269</v>
      </c>
      <c r="Y36" s="99">
        <v>218</v>
      </c>
      <c r="Z36" s="100"/>
      <c r="AA36" s="79">
        <f t="shared" si="5"/>
        <v>5843</v>
      </c>
    </row>
    <row r="37" spans="1:27" ht="24.95" customHeight="1" x14ac:dyDescent="0.2">
      <c r="A37" s="97" t="s">
        <v>30</v>
      </c>
      <c r="B37" s="98">
        <v>1254</v>
      </c>
      <c r="C37" s="99">
        <v>1237</v>
      </c>
      <c r="D37" s="99">
        <v>1231</v>
      </c>
      <c r="E37" s="99">
        <v>1212</v>
      </c>
      <c r="F37" s="99">
        <v>1206</v>
      </c>
      <c r="G37" s="99">
        <v>1206</v>
      </c>
      <c r="H37" s="99">
        <v>1174</v>
      </c>
      <c r="I37" s="99">
        <v>1154</v>
      </c>
      <c r="J37" s="99">
        <v>1129</v>
      </c>
      <c r="K37" s="99">
        <v>1100</v>
      </c>
      <c r="L37" s="99">
        <v>1100</v>
      </c>
      <c r="M37" s="99">
        <v>1100</v>
      </c>
      <c r="N37" s="99">
        <v>1100</v>
      </c>
      <c r="O37" s="99">
        <v>1100</v>
      </c>
      <c r="P37" s="99">
        <v>1120</v>
      </c>
      <c r="Q37" s="99">
        <v>1158</v>
      </c>
      <c r="R37" s="99">
        <v>1224</v>
      </c>
      <c r="S37" s="99">
        <v>6.3</v>
      </c>
      <c r="T37" s="99">
        <v>5</v>
      </c>
      <c r="U37" s="99">
        <v>5</v>
      </c>
      <c r="V37" s="99">
        <v>29</v>
      </c>
      <c r="W37" s="99">
        <v>5</v>
      </c>
      <c r="X37" s="99">
        <v>5</v>
      </c>
      <c r="Y37" s="99">
        <v>105.5</v>
      </c>
      <c r="Z37" s="100"/>
      <c r="AA37" s="79">
        <f t="shared" si="5"/>
        <v>19965.8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49</v>
      </c>
      <c r="J38" s="99">
        <v>50</v>
      </c>
      <c r="K38" s="99">
        <v>50</v>
      </c>
      <c r="L38" s="99">
        <v>70</v>
      </c>
      <c r="M38" s="99">
        <v>69.096999999999994</v>
      </c>
      <c r="N38" s="99">
        <v>51</v>
      </c>
      <c r="O38" s="99">
        <v>42</v>
      </c>
      <c r="P38" s="99">
        <v>46.814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1227.9110000000001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78.3</v>
      </c>
      <c r="T39" s="99">
        <v>500</v>
      </c>
      <c r="U39" s="99">
        <v>127.7</v>
      </c>
      <c r="V39" s="99">
        <v>75.400000000000006</v>
      </c>
      <c r="W39" s="99">
        <v>191.8</v>
      </c>
      <c r="X39" s="99">
        <v>438.7</v>
      </c>
      <c r="Y39" s="99"/>
      <c r="Z39" s="100"/>
      <c r="AA39" s="79">
        <f t="shared" si="5"/>
        <v>1411.9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1616</v>
      </c>
      <c r="C40" s="88">
        <f t="shared" si="6"/>
        <v>1654</v>
      </c>
      <c r="D40" s="88">
        <f t="shared" si="6"/>
        <v>1648</v>
      </c>
      <c r="E40" s="88">
        <f t="shared" si="6"/>
        <v>1656</v>
      </c>
      <c r="F40" s="88">
        <f t="shared" si="6"/>
        <v>1663</v>
      </c>
      <c r="G40" s="88">
        <f t="shared" si="6"/>
        <v>1615</v>
      </c>
      <c r="H40" s="88">
        <f t="shared" si="6"/>
        <v>1566</v>
      </c>
      <c r="I40" s="88">
        <f t="shared" si="6"/>
        <v>1581</v>
      </c>
      <c r="J40" s="88">
        <f t="shared" si="6"/>
        <v>1479</v>
      </c>
      <c r="K40" s="88">
        <f t="shared" si="6"/>
        <v>1363</v>
      </c>
      <c r="L40" s="88">
        <f t="shared" si="6"/>
        <v>1350</v>
      </c>
      <c r="M40" s="88">
        <f t="shared" si="6"/>
        <v>1375.097</v>
      </c>
      <c r="N40" s="88">
        <f t="shared" si="6"/>
        <v>1398</v>
      </c>
      <c r="O40" s="88">
        <f t="shared" si="6"/>
        <v>1407</v>
      </c>
      <c r="P40" s="88">
        <f t="shared" si="6"/>
        <v>1430.8140000000001</v>
      </c>
      <c r="Q40" s="88">
        <f t="shared" si="6"/>
        <v>1417</v>
      </c>
      <c r="R40" s="88">
        <f t="shared" si="6"/>
        <v>1453</v>
      </c>
      <c r="S40" s="88">
        <f t="shared" si="6"/>
        <v>274.60000000000002</v>
      </c>
      <c r="T40" s="88">
        <f t="shared" si="6"/>
        <v>905</v>
      </c>
      <c r="U40" s="88">
        <f t="shared" si="6"/>
        <v>646.70000000000005</v>
      </c>
      <c r="V40" s="88">
        <f t="shared" si="6"/>
        <v>616.4</v>
      </c>
      <c r="W40" s="88">
        <f t="shared" si="6"/>
        <v>697.8</v>
      </c>
      <c r="X40" s="88">
        <f t="shared" si="6"/>
        <v>797.7</v>
      </c>
      <c r="Y40" s="88">
        <f t="shared" si="6"/>
        <v>399.5</v>
      </c>
      <c r="Z40" s="89" t="str">
        <f t="shared" si="6"/>
        <v/>
      </c>
      <c r="AA40" s="90">
        <f t="shared" si="5"/>
        <v>30009.611000000001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1249</v>
      </c>
      <c r="C45" s="99">
        <v>1232</v>
      </c>
      <c r="D45" s="99">
        <v>1226</v>
      </c>
      <c r="E45" s="99">
        <v>1207</v>
      </c>
      <c r="F45" s="99">
        <v>1201</v>
      </c>
      <c r="G45" s="99">
        <v>1201</v>
      </c>
      <c r="H45" s="99">
        <v>1169</v>
      </c>
      <c r="I45" s="99">
        <v>1149</v>
      </c>
      <c r="J45" s="99">
        <v>1124</v>
      </c>
      <c r="K45" s="99">
        <v>1095</v>
      </c>
      <c r="L45" s="99">
        <v>1095</v>
      </c>
      <c r="M45" s="99">
        <v>1095</v>
      </c>
      <c r="N45" s="99">
        <v>1095</v>
      </c>
      <c r="O45" s="99">
        <v>1095</v>
      </c>
      <c r="P45" s="99">
        <v>1115</v>
      </c>
      <c r="Q45" s="99">
        <v>1153</v>
      </c>
      <c r="R45" s="99">
        <v>1219</v>
      </c>
      <c r="S45" s="99">
        <v>1.3</v>
      </c>
      <c r="T45" s="99"/>
      <c r="U45" s="99"/>
      <c r="V45" s="99">
        <v>24</v>
      </c>
      <c r="W45" s="99"/>
      <c r="X45" s="99"/>
      <c r="Y45" s="99">
        <v>100.5</v>
      </c>
      <c r="Z45" s="100"/>
      <c r="AA45" s="79">
        <f t="shared" si="7"/>
        <v>19845.8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78.3</v>
      </c>
      <c r="T47" s="99">
        <v>500</v>
      </c>
      <c r="U47" s="99">
        <v>127.7</v>
      </c>
      <c r="V47" s="99">
        <v>75.400000000000006</v>
      </c>
      <c r="W47" s="99">
        <v>191.8</v>
      </c>
      <c r="X47" s="99">
        <v>438.7</v>
      </c>
      <c r="Y47" s="99"/>
      <c r="Z47" s="100"/>
      <c r="AA47" s="79">
        <f t="shared" si="7"/>
        <v>1411.9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1249</v>
      </c>
      <c r="C49" s="88">
        <f t="shared" ref="C49:Z49" si="8">IF(LEN(C$2)&gt;0,SUM(C43:C48),"")</f>
        <v>1232</v>
      </c>
      <c r="D49" s="88">
        <f t="shared" si="8"/>
        <v>1226</v>
      </c>
      <c r="E49" s="88">
        <f t="shared" si="8"/>
        <v>1207</v>
      </c>
      <c r="F49" s="88">
        <f t="shared" si="8"/>
        <v>1201</v>
      </c>
      <c r="G49" s="88">
        <f t="shared" si="8"/>
        <v>1201</v>
      </c>
      <c r="H49" s="88">
        <f t="shared" si="8"/>
        <v>1169</v>
      </c>
      <c r="I49" s="88">
        <f t="shared" si="8"/>
        <v>1149</v>
      </c>
      <c r="J49" s="88">
        <f t="shared" si="8"/>
        <v>1124</v>
      </c>
      <c r="K49" s="88">
        <f t="shared" si="8"/>
        <v>1095</v>
      </c>
      <c r="L49" s="88">
        <f t="shared" si="8"/>
        <v>1095</v>
      </c>
      <c r="M49" s="88">
        <f t="shared" si="8"/>
        <v>1095</v>
      </c>
      <c r="N49" s="88">
        <f t="shared" si="8"/>
        <v>1095</v>
      </c>
      <c r="O49" s="88">
        <f t="shared" si="8"/>
        <v>1095</v>
      </c>
      <c r="P49" s="88">
        <f t="shared" si="8"/>
        <v>1115</v>
      </c>
      <c r="Q49" s="88">
        <f t="shared" si="8"/>
        <v>1153</v>
      </c>
      <c r="R49" s="88">
        <f t="shared" si="8"/>
        <v>1219</v>
      </c>
      <c r="S49" s="88">
        <f t="shared" si="8"/>
        <v>79.599999999999994</v>
      </c>
      <c r="T49" s="88">
        <f t="shared" si="8"/>
        <v>500</v>
      </c>
      <c r="U49" s="88">
        <f t="shared" si="8"/>
        <v>127.7</v>
      </c>
      <c r="V49" s="88">
        <f t="shared" si="8"/>
        <v>99.4</v>
      </c>
      <c r="W49" s="88">
        <f t="shared" si="8"/>
        <v>191.8</v>
      </c>
      <c r="X49" s="88">
        <f t="shared" si="8"/>
        <v>438.7</v>
      </c>
      <c r="Y49" s="88">
        <f t="shared" si="8"/>
        <v>100.5</v>
      </c>
      <c r="Z49" s="89" t="str">
        <f t="shared" si="8"/>
        <v/>
      </c>
      <c r="AA49" s="90">
        <f t="shared" si="7"/>
        <v>21257.7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7480.4480000000003</v>
      </c>
      <c r="C52" s="88">
        <f t="shared" si="10"/>
        <v>6892.8249999999998</v>
      </c>
      <c r="D52" s="88">
        <f t="shared" si="10"/>
        <v>6728.1719999999996</v>
      </c>
      <c r="E52" s="88">
        <f t="shared" si="10"/>
        <v>6747.4520000000002</v>
      </c>
      <c r="F52" s="88">
        <f t="shared" si="10"/>
        <v>6744.9919999999993</v>
      </c>
      <c r="G52" s="88">
        <f t="shared" si="10"/>
        <v>6779.08</v>
      </c>
      <c r="H52" s="88">
        <f t="shared" si="10"/>
        <v>7005.5689999999995</v>
      </c>
      <c r="I52" s="88">
        <f t="shared" si="10"/>
        <v>7507.8780000000006</v>
      </c>
      <c r="J52" s="88">
        <f t="shared" si="10"/>
        <v>8268.4470000000001</v>
      </c>
      <c r="K52" s="88">
        <f t="shared" si="10"/>
        <v>8763.4609999999993</v>
      </c>
      <c r="L52" s="88">
        <f t="shared" si="10"/>
        <v>9124.6610000000001</v>
      </c>
      <c r="M52" s="88">
        <f t="shared" si="10"/>
        <v>9500.2430000000004</v>
      </c>
      <c r="N52" s="88">
        <f t="shared" si="10"/>
        <v>9708.7019999999993</v>
      </c>
      <c r="O52" s="88">
        <f t="shared" si="10"/>
        <v>9738.4669999999987</v>
      </c>
      <c r="P52" s="88">
        <f t="shared" si="10"/>
        <v>9493.9510000000009</v>
      </c>
      <c r="Q52" s="88">
        <f t="shared" si="10"/>
        <v>9290.503999999999</v>
      </c>
      <c r="R52" s="88">
        <f t="shared" si="10"/>
        <v>9275.893</v>
      </c>
      <c r="S52" s="88">
        <f t="shared" si="10"/>
        <v>8672.89</v>
      </c>
      <c r="T52" s="88">
        <f t="shared" si="10"/>
        <v>8779.6509999999998</v>
      </c>
      <c r="U52" s="88">
        <f t="shared" si="10"/>
        <v>8148.5999999999995</v>
      </c>
      <c r="V52" s="88">
        <f t="shared" si="10"/>
        <v>8019.0609999999997</v>
      </c>
      <c r="W52" s="88">
        <f t="shared" si="10"/>
        <v>8085.1190000000006</v>
      </c>
      <c r="X52" s="88">
        <f t="shared" si="10"/>
        <v>8106.3050000000003</v>
      </c>
      <c r="Y52" s="88">
        <f t="shared" si="10"/>
        <v>7392.6660000000002</v>
      </c>
      <c r="Z52" s="89" t="str">
        <f t="shared" si="10"/>
        <v/>
      </c>
      <c r="AA52" s="104">
        <f>SUM(B52:Z52)</f>
        <v>196255.03700000001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7480.4480000000012</v>
      </c>
      <c r="C4" s="18">
        <v>6892.8450000000003</v>
      </c>
      <c r="D4" s="18">
        <v>6728.2030000000022</v>
      </c>
      <c r="E4" s="18">
        <v>6747.4630000000016</v>
      </c>
      <c r="F4" s="18">
        <v>6744.9920000000011</v>
      </c>
      <c r="G4" s="18">
        <v>6779.079999999999</v>
      </c>
      <c r="H4" s="18">
        <v>7005.5690000000013</v>
      </c>
      <c r="I4" s="18">
        <v>7507.8780000000006</v>
      </c>
      <c r="J4" s="18">
        <v>8268.4470000000001</v>
      </c>
      <c r="K4" s="18">
        <v>8763.4609999999993</v>
      </c>
      <c r="L4" s="18">
        <v>9124.6610000000001</v>
      </c>
      <c r="M4" s="18">
        <v>9500.2429999999968</v>
      </c>
      <c r="N4" s="18">
        <v>9708.702000000003</v>
      </c>
      <c r="O4" s="18">
        <v>9738.4670000000006</v>
      </c>
      <c r="P4" s="18">
        <v>9493.9509999999991</v>
      </c>
      <c r="Q4" s="18">
        <v>9290.4939999999988</v>
      </c>
      <c r="R4" s="18">
        <v>9275.893</v>
      </c>
      <c r="S4" s="18">
        <v>8672.8809999999994</v>
      </c>
      <c r="T4" s="18">
        <v>8779.6250000000036</v>
      </c>
      <c r="U4" s="18">
        <v>8148.6829999999991</v>
      </c>
      <c r="V4" s="18">
        <v>8019.0450000000001</v>
      </c>
      <c r="W4" s="18">
        <v>8085.1</v>
      </c>
      <c r="X4" s="18">
        <v>8106.3189999999995</v>
      </c>
      <c r="Y4" s="18">
        <v>7392.6589999999997</v>
      </c>
      <c r="Z4" s="19"/>
      <c r="AA4" s="20">
        <f>SUM(B4:Z4)</f>
        <v>196255.109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107.89</v>
      </c>
      <c r="C7" s="28">
        <v>110.76</v>
      </c>
      <c r="D7" s="28">
        <v>106.2</v>
      </c>
      <c r="E7" s="28">
        <v>105.67</v>
      </c>
      <c r="F7" s="28">
        <v>99.57</v>
      </c>
      <c r="G7" s="28">
        <v>99.59</v>
      </c>
      <c r="H7" s="28">
        <v>98.46</v>
      </c>
      <c r="I7" s="28">
        <v>85.23</v>
      </c>
      <c r="J7" s="28">
        <v>89.77</v>
      </c>
      <c r="K7" s="28">
        <v>96.73</v>
      </c>
      <c r="L7" s="28">
        <v>87.82</v>
      </c>
      <c r="M7" s="28">
        <v>57.41</v>
      </c>
      <c r="N7" s="28">
        <v>55</v>
      </c>
      <c r="O7" s="28">
        <v>56.09</v>
      </c>
      <c r="P7" s="28">
        <v>82.81</v>
      </c>
      <c r="Q7" s="28">
        <v>92.35</v>
      </c>
      <c r="R7" s="28">
        <v>84.81</v>
      </c>
      <c r="S7" s="28">
        <v>105</v>
      </c>
      <c r="T7" s="28">
        <v>122.8</v>
      </c>
      <c r="U7" s="28">
        <v>160.03</v>
      </c>
      <c r="V7" s="28">
        <v>185</v>
      </c>
      <c r="W7" s="28">
        <v>165.73</v>
      </c>
      <c r="X7" s="28">
        <v>123.71</v>
      </c>
      <c r="Y7" s="28">
        <v>106.36</v>
      </c>
      <c r="Z7" s="29"/>
      <c r="AA7" s="30">
        <f>IF(SUM(B7:Z7)&lt;&gt;0,AVERAGEIF(B7:Z7,"&lt;&gt;"""),"")</f>
        <v>103.53291666666667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6.6219999999999999</v>
      </c>
      <c r="H14" s="57">
        <v>2.899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3.7160000000000002</v>
      </c>
      <c r="U14" s="57">
        <v>6.5890000000000004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82.825999999999993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6.6219999999999999</v>
      </c>
      <c r="H16" s="62">
        <f t="shared" si="1"/>
        <v>2.899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3.7160000000000002</v>
      </c>
      <c r="U16" s="62">
        <f t="shared" si="1"/>
        <v>6.5890000000000004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82.825999999999993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767.25900000000013</v>
      </c>
      <c r="C19" s="72">
        <v>789.88300000000004</v>
      </c>
      <c r="D19" s="72">
        <v>787.01400000000001</v>
      </c>
      <c r="E19" s="72">
        <v>786.49400000000014</v>
      </c>
      <c r="F19" s="72">
        <v>786.86899999999991</v>
      </c>
      <c r="G19" s="72">
        <v>858.10899999999992</v>
      </c>
      <c r="H19" s="72">
        <v>867.0680000000001</v>
      </c>
      <c r="I19" s="72">
        <v>867.06799999999998</v>
      </c>
      <c r="J19" s="72">
        <v>876.27600000000007</v>
      </c>
      <c r="K19" s="72">
        <v>878.11500000000001</v>
      </c>
      <c r="L19" s="72">
        <v>880.28599999999994</v>
      </c>
      <c r="M19" s="72">
        <v>883.35699999999997</v>
      </c>
      <c r="N19" s="72">
        <v>886.17200000000003</v>
      </c>
      <c r="O19" s="72">
        <v>883.32800000000009</v>
      </c>
      <c r="P19" s="72">
        <v>884.18799999999999</v>
      </c>
      <c r="Q19" s="72">
        <v>886.08199999999988</v>
      </c>
      <c r="R19" s="72">
        <v>881.05900000000008</v>
      </c>
      <c r="S19" s="72">
        <v>882.48099999999999</v>
      </c>
      <c r="T19" s="72">
        <v>883.24699999999984</v>
      </c>
      <c r="U19" s="72">
        <v>727.22300000000007</v>
      </c>
      <c r="V19" s="72">
        <v>724.30199999999991</v>
      </c>
      <c r="W19" s="72">
        <v>697.3130000000001</v>
      </c>
      <c r="X19" s="72">
        <v>689.46699999999998</v>
      </c>
      <c r="Y19" s="72">
        <v>765.80400000000009</v>
      </c>
      <c r="Z19" s="73"/>
      <c r="AA19" s="74">
        <f t="shared" ref="AA19:AA25" si="2">SUM(B19:Z19)</f>
        <v>19818.464</v>
      </c>
    </row>
    <row r="20" spans="1:27" ht="24.95" customHeight="1" x14ac:dyDescent="0.2">
      <c r="A20" s="75" t="s">
        <v>15</v>
      </c>
      <c r="B20" s="76">
        <v>1369.3789999999997</v>
      </c>
      <c r="C20" s="77">
        <v>1380.8680000000002</v>
      </c>
      <c r="D20" s="77">
        <v>1355.9489999999998</v>
      </c>
      <c r="E20" s="77">
        <v>1344.163</v>
      </c>
      <c r="F20" s="77">
        <v>1340.4410000000003</v>
      </c>
      <c r="G20" s="77">
        <v>1348.2620000000004</v>
      </c>
      <c r="H20" s="77">
        <v>1412.82</v>
      </c>
      <c r="I20" s="77">
        <v>1478.0010000000002</v>
      </c>
      <c r="J20" s="77">
        <v>1520.5</v>
      </c>
      <c r="K20" s="77">
        <v>1524.0409999999999</v>
      </c>
      <c r="L20" s="77">
        <v>1517.7940000000001</v>
      </c>
      <c r="M20" s="77">
        <v>1520.4780000000001</v>
      </c>
      <c r="N20" s="77">
        <v>1512.0990000000002</v>
      </c>
      <c r="O20" s="77">
        <v>1488.5519999999999</v>
      </c>
      <c r="P20" s="77">
        <v>1480.5830000000001</v>
      </c>
      <c r="Q20" s="77">
        <v>1493.6949999999999</v>
      </c>
      <c r="R20" s="77">
        <v>1514.479</v>
      </c>
      <c r="S20" s="77">
        <v>1507.2480000000005</v>
      </c>
      <c r="T20" s="77">
        <v>1473.5070000000001</v>
      </c>
      <c r="U20" s="77">
        <v>1414.799</v>
      </c>
      <c r="V20" s="77">
        <v>1369.4350000000002</v>
      </c>
      <c r="W20" s="77">
        <v>1278.2729999999999</v>
      </c>
      <c r="X20" s="77">
        <v>1240.2549999999999</v>
      </c>
      <c r="Y20" s="77">
        <v>1211.425</v>
      </c>
      <c r="Z20" s="78"/>
      <c r="AA20" s="79">
        <f t="shared" si="2"/>
        <v>34097.046000000002</v>
      </c>
    </row>
    <row r="21" spans="1:27" ht="24.95" customHeight="1" x14ac:dyDescent="0.2">
      <c r="A21" s="75" t="s">
        <v>16</v>
      </c>
      <c r="B21" s="80">
        <v>4045.3100000000004</v>
      </c>
      <c r="C21" s="81">
        <v>3768.1939999999995</v>
      </c>
      <c r="D21" s="81">
        <v>3588.9399999999996</v>
      </c>
      <c r="E21" s="81">
        <v>3474.7059999999997</v>
      </c>
      <c r="F21" s="81">
        <v>3430.6819999999993</v>
      </c>
      <c r="G21" s="81">
        <v>3327.087</v>
      </c>
      <c r="H21" s="81">
        <v>3473.7819999999997</v>
      </c>
      <c r="I21" s="81">
        <v>3846.3090000000002</v>
      </c>
      <c r="J21" s="81">
        <v>4303.1709999999994</v>
      </c>
      <c r="K21" s="81">
        <v>4701.3050000000012</v>
      </c>
      <c r="L21" s="81">
        <v>4977.581000000001</v>
      </c>
      <c r="M21" s="81">
        <v>5252.9080000000013</v>
      </c>
      <c r="N21" s="81">
        <v>5499.7240000000011</v>
      </c>
      <c r="O21" s="81">
        <v>5514.2890000000007</v>
      </c>
      <c r="P21" s="81">
        <v>5337.68</v>
      </c>
      <c r="Q21" s="81">
        <v>5173.8170000000018</v>
      </c>
      <c r="R21" s="81">
        <v>5140.3549999999996</v>
      </c>
      <c r="S21" s="81">
        <v>5129.152000000001</v>
      </c>
      <c r="T21" s="81">
        <v>4969.454999999999</v>
      </c>
      <c r="U21" s="81">
        <v>4921.0720000000001</v>
      </c>
      <c r="V21" s="81">
        <v>5023.808</v>
      </c>
      <c r="W21" s="81">
        <v>4852.9139999999989</v>
      </c>
      <c r="X21" s="81">
        <v>4582.8969999999999</v>
      </c>
      <c r="Y21" s="81">
        <v>4276.13</v>
      </c>
      <c r="Z21" s="78"/>
      <c r="AA21" s="79">
        <f t="shared" si="2"/>
        <v>108611.26800000001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8.2070000000000007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8.2070000000000007</v>
      </c>
    </row>
    <row r="23" spans="1:27" ht="24.95" customHeight="1" x14ac:dyDescent="0.2">
      <c r="A23" s="85" t="s">
        <v>18</v>
      </c>
      <c r="B23" s="77">
        <v>122.5</v>
      </c>
      <c r="C23" s="77">
        <v>108.5</v>
      </c>
      <c r="D23" s="77">
        <v>107.5</v>
      </c>
      <c r="E23" s="77">
        <v>101</v>
      </c>
      <c r="F23" s="77">
        <v>96</v>
      </c>
      <c r="G23" s="77">
        <v>99</v>
      </c>
      <c r="H23" s="77">
        <v>105</v>
      </c>
      <c r="I23" s="77">
        <v>107.5</v>
      </c>
      <c r="J23" s="77">
        <v>87.5</v>
      </c>
      <c r="K23" s="77">
        <v>80</v>
      </c>
      <c r="L23" s="77">
        <v>78</v>
      </c>
      <c r="M23" s="77">
        <v>79.5</v>
      </c>
      <c r="N23" s="77">
        <v>79.5</v>
      </c>
      <c r="O23" s="77">
        <v>80.5</v>
      </c>
      <c r="P23" s="77">
        <v>84.5</v>
      </c>
      <c r="Q23" s="77">
        <v>90.5</v>
      </c>
      <c r="R23" s="77">
        <v>103</v>
      </c>
      <c r="S23" s="77">
        <v>117</v>
      </c>
      <c r="T23" s="77">
        <v>139.5</v>
      </c>
      <c r="U23" s="77">
        <v>144.5</v>
      </c>
      <c r="V23" s="77">
        <v>146.5</v>
      </c>
      <c r="W23" s="77">
        <v>146</v>
      </c>
      <c r="X23" s="77">
        <v>148</v>
      </c>
      <c r="Y23" s="77">
        <v>112</v>
      </c>
      <c r="Z23" s="77"/>
      <c r="AA23" s="79">
        <f t="shared" si="2"/>
        <v>2563.5</v>
      </c>
    </row>
    <row r="24" spans="1:27" ht="24.95" customHeight="1" x14ac:dyDescent="0.2">
      <c r="A24" s="85" t="s">
        <v>19</v>
      </c>
      <c r="B24" s="77">
        <v>466</v>
      </c>
      <c r="C24" s="77">
        <v>441.99999999999994</v>
      </c>
      <c r="D24" s="77">
        <v>425.99999999999994</v>
      </c>
      <c r="E24" s="77">
        <v>415</v>
      </c>
      <c r="F24" s="77">
        <v>411</v>
      </c>
      <c r="G24" s="77">
        <v>425.99999999999994</v>
      </c>
      <c r="H24" s="77">
        <v>476.00000000000006</v>
      </c>
      <c r="I24" s="77">
        <v>542</v>
      </c>
      <c r="J24" s="77">
        <v>599</v>
      </c>
      <c r="K24" s="77">
        <v>628</v>
      </c>
      <c r="L24" s="77">
        <v>639</v>
      </c>
      <c r="M24" s="77">
        <v>652</v>
      </c>
      <c r="N24" s="77">
        <v>664</v>
      </c>
      <c r="O24" s="77">
        <v>661</v>
      </c>
      <c r="P24" s="77">
        <v>642</v>
      </c>
      <c r="Q24" s="77">
        <v>630.00000000000011</v>
      </c>
      <c r="R24" s="77">
        <v>629.00000000000011</v>
      </c>
      <c r="S24" s="77">
        <v>638</v>
      </c>
      <c r="T24" s="77">
        <v>632</v>
      </c>
      <c r="U24" s="77">
        <v>625.00000000000011</v>
      </c>
      <c r="V24" s="77">
        <v>612.00000000000011</v>
      </c>
      <c r="W24" s="77">
        <v>576</v>
      </c>
      <c r="X24" s="77">
        <v>536</v>
      </c>
      <c r="Y24" s="77">
        <v>476.00000000000006</v>
      </c>
      <c r="Z24" s="77"/>
      <c r="AA24" s="79">
        <f t="shared" si="2"/>
        <v>13443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6770.4480000000003</v>
      </c>
      <c r="C26" s="88">
        <f t="shared" ref="C26:Z26" si="3">IF(LEN(C$2)&gt;0,SUM(C19:C25),"")</f>
        <v>6489.4449999999997</v>
      </c>
      <c r="D26" s="88">
        <f t="shared" si="3"/>
        <v>6265.4029999999993</v>
      </c>
      <c r="E26" s="88">
        <f t="shared" si="3"/>
        <v>6121.3629999999994</v>
      </c>
      <c r="F26" s="88">
        <f t="shared" si="3"/>
        <v>6064.9920000000002</v>
      </c>
      <c r="G26" s="88">
        <f t="shared" si="3"/>
        <v>6058.4580000000005</v>
      </c>
      <c r="H26" s="88">
        <f t="shared" si="3"/>
        <v>6334.67</v>
      </c>
      <c r="I26" s="88">
        <f t="shared" si="3"/>
        <v>6840.8780000000006</v>
      </c>
      <c r="J26" s="88">
        <f t="shared" si="3"/>
        <v>7386.4469999999992</v>
      </c>
      <c r="K26" s="88">
        <f t="shared" si="3"/>
        <v>7811.4610000000011</v>
      </c>
      <c r="L26" s="88">
        <f t="shared" si="3"/>
        <v>8092.661000000001</v>
      </c>
      <c r="M26" s="88">
        <f t="shared" si="3"/>
        <v>8388.2430000000022</v>
      </c>
      <c r="N26" s="88">
        <f t="shared" si="3"/>
        <v>8649.7020000000011</v>
      </c>
      <c r="O26" s="88">
        <f t="shared" si="3"/>
        <v>8627.6690000000017</v>
      </c>
      <c r="P26" s="88">
        <f t="shared" si="3"/>
        <v>8428.9510000000009</v>
      </c>
      <c r="Q26" s="88">
        <f t="shared" si="3"/>
        <v>8274.0940000000028</v>
      </c>
      <c r="R26" s="88">
        <f t="shared" si="3"/>
        <v>8267.893</v>
      </c>
      <c r="S26" s="88">
        <f t="shared" si="3"/>
        <v>8273.8810000000012</v>
      </c>
      <c r="T26" s="88">
        <f t="shared" si="3"/>
        <v>8097.7089999999989</v>
      </c>
      <c r="U26" s="88">
        <f t="shared" si="3"/>
        <v>7832.5940000000001</v>
      </c>
      <c r="V26" s="88">
        <f t="shared" si="3"/>
        <v>7876.0450000000001</v>
      </c>
      <c r="W26" s="88">
        <f t="shared" si="3"/>
        <v>7550.4999999999991</v>
      </c>
      <c r="X26" s="88">
        <f t="shared" si="3"/>
        <v>7196.6189999999997</v>
      </c>
      <c r="Y26" s="88">
        <f t="shared" si="3"/>
        <v>6841.3590000000004</v>
      </c>
      <c r="Z26" s="89" t="str">
        <f t="shared" si="3"/>
        <v/>
      </c>
      <c r="AA26" s="90">
        <f>SUM(AA19:AA25)</f>
        <v>178541.48500000002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729.5</v>
      </c>
      <c r="C29" s="72">
        <v>689.5</v>
      </c>
      <c r="D29" s="72">
        <v>672.5</v>
      </c>
      <c r="E29" s="72">
        <v>695</v>
      </c>
      <c r="F29" s="72">
        <v>686</v>
      </c>
      <c r="G29" s="72">
        <v>704</v>
      </c>
      <c r="H29" s="72">
        <v>777</v>
      </c>
      <c r="I29" s="72">
        <v>845.5</v>
      </c>
      <c r="J29" s="72">
        <v>922.5</v>
      </c>
      <c r="K29" s="72">
        <v>944</v>
      </c>
      <c r="L29" s="72">
        <v>1003</v>
      </c>
      <c r="M29" s="72">
        <v>1017.5</v>
      </c>
      <c r="N29" s="72">
        <v>1019.5</v>
      </c>
      <c r="O29" s="72">
        <v>1017.5</v>
      </c>
      <c r="P29" s="72">
        <v>992.5</v>
      </c>
      <c r="Q29" s="72">
        <v>986.5</v>
      </c>
      <c r="R29" s="72">
        <v>953</v>
      </c>
      <c r="S29" s="72">
        <v>941</v>
      </c>
      <c r="T29" s="72">
        <v>915.5</v>
      </c>
      <c r="U29" s="72">
        <v>913.5</v>
      </c>
      <c r="V29" s="72">
        <v>902.5</v>
      </c>
      <c r="W29" s="72">
        <v>866</v>
      </c>
      <c r="X29" s="72">
        <v>828</v>
      </c>
      <c r="Y29" s="72">
        <v>735</v>
      </c>
      <c r="Z29" s="73"/>
      <c r="AA29" s="74">
        <f>SUM(B29:Z29)</f>
        <v>20756.5</v>
      </c>
    </row>
    <row r="30" spans="1:27" ht="24.95" customHeight="1" x14ac:dyDescent="0.2">
      <c r="A30" s="75" t="s">
        <v>24</v>
      </c>
      <c r="B30" s="76">
        <v>6250.9480000000003</v>
      </c>
      <c r="C30" s="77">
        <v>6065.9449999999997</v>
      </c>
      <c r="D30" s="77">
        <v>5721.9030000000002</v>
      </c>
      <c r="E30" s="77">
        <v>5586.3630000000003</v>
      </c>
      <c r="F30" s="77">
        <v>5558.9920000000002</v>
      </c>
      <c r="G30" s="77">
        <v>5575.08</v>
      </c>
      <c r="H30" s="77">
        <v>5728.5690000000004</v>
      </c>
      <c r="I30" s="77">
        <v>6162.3779999999997</v>
      </c>
      <c r="J30" s="77">
        <v>6845.9470000000001</v>
      </c>
      <c r="K30" s="77">
        <v>7319.4610000000002</v>
      </c>
      <c r="L30" s="77">
        <v>7621.6610000000001</v>
      </c>
      <c r="M30" s="77">
        <v>7982.7430000000004</v>
      </c>
      <c r="N30" s="77">
        <v>8189.2020000000002</v>
      </c>
      <c r="O30" s="77">
        <v>8220.9670000000006</v>
      </c>
      <c r="P30" s="77">
        <v>8001.451</v>
      </c>
      <c r="Q30" s="77">
        <v>7848.5940000000001</v>
      </c>
      <c r="R30" s="77">
        <v>7822.893</v>
      </c>
      <c r="S30" s="77">
        <v>7731.8810000000003</v>
      </c>
      <c r="T30" s="77">
        <v>7310.9250000000002</v>
      </c>
      <c r="U30" s="77">
        <v>7020.683</v>
      </c>
      <c r="V30" s="77">
        <v>7116.5450000000001</v>
      </c>
      <c r="W30" s="77">
        <v>6813.5</v>
      </c>
      <c r="X30" s="77">
        <v>6547.6189999999997</v>
      </c>
      <c r="Y30" s="77">
        <v>6396.3590000000004</v>
      </c>
      <c r="Z30" s="78"/>
      <c r="AA30" s="79">
        <f>SUM(B30:Z30)</f>
        <v>165440.609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6980.4480000000003</v>
      </c>
      <c r="C32" s="62">
        <f t="shared" ref="C32:Z32" si="4">IF(LEN(C$2)&gt;0,SUM(C29:C31),"")</f>
        <v>6755.4449999999997</v>
      </c>
      <c r="D32" s="62">
        <f t="shared" si="4"/>
        <v>6394.4030000000002</v>
      </c>
      <c r="E32" s="62">
        <f t="shared" si="4"/>
        <v>6281.3630000000003</v>
      </c>
      <c r="F32" s="62">
        <f t="shared" si="4"/>
        <v>6244.9920000000002</v>
      </c>
      <c r="G32" s="62">
        <f t="shared" si="4"/>
        <v>6279.08</v>
      </c>
      <c r="H32" s="62">
        <f t="shared" si="4"/>
        <v>6505.5690000000004</v>
      </c>
      <c r="I32" s="62">
        <f t="shared" si="4"/>
        <v>7007.8779999999997</v>
      </c>
      <c r="J32" s="62">
        <f t="shared" si="4"/>
        <v>7768.4470000000001</v>
      </c>
      <c r="K32" s="62">
        <f t="shared" si="4"/>
        <v>8263.4609999999993</v>
      </c>
      <c r="L32" s="62">
        <f t="shared" si="4"/>
        <v>8624.6610000000001</v>
      </c>
      <c r="M32" s="62">
        <f t="shared" si="4"/>
        <v>9000.2430000000004</v>
      </c>
      <c r="N32" s="62">
        <f t="shared" si="4"/>
        <v>9208.7020000000011</v>
      </c>
      <c r="O32" s="62">
        <f t="shared" si="4"/>
        <v>9238.4670000000006</v>
      </c>
      <c r="P32" s="62">
        <f t="shared" si="4"/>
        <v>8993.9510000000009</v>
      </c>
      <c r="Q32" s="62">
        <f t="shared" si="4"/>
        <v>8835.094000000001</v>
      </c>
      <c r="R32" s="62">
        <f t="shared" si="4"/>
        <v>8775.893</v>
      </c>
      <c r="S32" s="62">
        <f t="shared" si="4"/>
        <v>8672.8810000000012</v>
      </c>
      <c r="T32" s="62">
        <f t="shared" si="4"/>
        <v>8226.4249999999993</v>
      </c>
      <c r="U32" s="62">
        <f t="shared" si="4"/>
        <v>7934.183</v>
      </c>
      <c r="V32" s="62">
        <f t="shared" si="4"/>
        <v>8019.0450000000001</v>
      </c>
      <c r="W32" s="62">
        <f t="shared" si="4"/>
        <v>7679.5</v>
      </c>
      <c r="X32" s="62">
        <f t="shared" si="4"/>
        <v>7375.6189999999997</v>
      </c>
      <c r="Y32" s="62">
        <f t="shared" si="4"/>
        <v>7131.3590000000004</v>
      </c>
      <c r="Z32" s="63" t="str">
        <f t="shared" si="4"/>
        <v/>
      </c>
      <c r="AA32" s="64">
        <f>SUM(AA29:AA31)</f>
        <v>186197.109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95</v>
      </c>
      <c r="C35" s="95">
        <v>118</v>
      </c>
      <c r="D35" s="95">
        <v>65</v>
      </c>
      <c r="E35" s="95">
        <v>103</v>
      </c>
      <c r="F35" s="95">
        <v>103</v>
      </c>
      <c r="G35" s="95">
        <v>103</v>
      </c>
      <c r="H35" s="95">
        <v>150</v>
      </c>
      <c r="I35" s="95">
        <v>167</v>
      </c>
      <c r="J35" s="95">
        <v>205</v>
      </c>
      <c r="K35" s="95">
        <v>260</v>
      </c>
      <c r="L35" s="95">
        <v>250</v>
      </c>
      <c r="M35" s="95">
        <v>250</v>
      </c>
      <c r="N35" s="95">
        <v>250</v>
      </c>
      <c r="O35" s="95">
        <v>251</v>
      </c>
      <c r="P35" s="95">
        <v>251</v>
      </c>
      <c r="Q35" s="95">
        <v>250</v>
      </c>
      <c r="R35" s="95">
        <v>257</v>
      </c>
      <c r="S35" s="95">
        <v>213</v>
      </c>
      <c r="T35" s="95">
        <v>61</v>
      </c>
      <c r="U35" s="95">
        <v>44</v>
      </c>
      <c r="V35" s="95">
        <v>44</v>
      </c>
      <c r="W35" s="95">
        <v>75</v>
      </c>
      <c r="X35" s="95">
        <v>83</v>
      </c>
      <c r="Y35" s="95">
        <v>206</v>
      </c>
      <c r="Z35" s="96"/>
      <c r="AA35" s="74">
        <f t="shared" ref="AA35:AA40" si="5">SUM(B35:Z35)</f>
        <v>3854</v>
      </c>
    </row>
    <row r="36" spans="1:27" ht="24.95" customHeight="1" x14ac:dyDescent="0.2">
      <c r="A36" s="97" t="s">
        <v>42</v>
      </c>
      <c r="B36" s="98">
        <v>108</v>
      </c>
      <c r="C36" s="99">
        <v>141</v>
      </c>
      <c r="D36" s="99">
        <v>57</v>
      </c>
      <c r="E36" s="99">
        <v>50</v>
      </c>
      <c r="F36" s="99">
        <v>70</v>
      </c>
      <c r="G36" s="99">
        <v>111</v>
      </c>
      <c r="H36" s="99">
        <v>18</v>
      </c>
      <c r="I36" s="99"/>
      <c r="J36" s="99">
        <v>177</v>
      </c>
      <c r="K36" s="99">
        <v>192</v>
      </c>
      <c r="L36" s="99">
        <v>262</v>
      </c>
      <c r="M36" s="99">
        <v>306</v>
      </c>
      <c r="N36" s="99">
        <v>299</v>
      </c>
      <c r="O36" s="99">
        <v>306</v>
      </c>
      <c r="P36" s="99">
        <v>314</v>
      </c>
      <c r="Q36" s="99">
        <v>311</v>
      </c>
      <c r="R36" s="99">
        <v>251</v>
      </c>
      <c r="S36" s="99">
        <v>186</v>
      </c>
      <c r="T36" s="99">
        <v>64</v>
      </c>
      <c r="U36" s="99">
        <v>51</v>
      </c>
      <c r="V36" s="99">
        <v>92</v>
      </c>
      <c r="W36" s="99">
        <v>47</v>
      </c>
      <c r="X36" s="99">
        <v>89</v>
      </c>
      <c r="Y36" s="99">
        <v>77</v>
      </c>
      <c r="Z36" s="100"/>
      <c r="AA36" s="79">
        <f t="shared" si="5"/>
        <v>3579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553.20000000000005</v>
      </c>
      <c r="U37" s="99">
        <v>214.5</v>
      </c>
      <c r="V37" s="99"/>
      <c r="W37" s="99">
        <v>405.6</v>
      </c>
      <c r="X37" s="99">
        <v>730.7</v>
      </c>
      <c r="Y37" s="99"/>
      <c r="Z37" s="100"/>
      <c r="AA37" s="79">
        <f t="shared" si="5"/>
        <v>1904.0000000000002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20</v>
      </c>
      <c r="M38" s="99">
        <v>56</v>
      </c>
      <c r="N38" s="99">
        <v>10</v>
      </c>
      <c r="O38" s="99">
        <v>53.798000000000002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139.798</v>
      </c>
    </row>
    <row r="39" spans="1:27" ht="24.95" customHeight="1" x14ac:dyDescent="0.2">
      <c r="A39" s="97" t="s">
        <v>45</v>
      </c>
      <c r="B39" s="98">
        <v>500</v>
      </c>
      <c r="C39" s="99">
        <v>137.4</v>
      </c>
      <c r="D39" s="99">
        <v>333.8</v>
      </c>
      <c r="E39" s="99">
        <v>466.1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455.4</v>
      </c>
      <c r="R39" s="99">
        <v>500</v>
      </c>
      <c r="S39" s="99"/>
      <c r="T39" s="99"/>
      <c r="U39" s="99"/>
      <c r="V39" s="99"/>
      <c r="W39" s="99"/>
      <c r="X39" s="99"/>
      <c r="Y39" s="99">
        <v>261.3</v>
      </c>
      <c r="Z39" s="100"/>
      <c r="AA39" s="79">
        <f t="shared" si="5"/>
        <v>8154</v>
      </c>
    </row>
    <row r="40" spans="1:27" ht="30" customHeight="1" thickBot="1" x14ac:dyDescent="0.25">
      <c r="A40" s="86" t="s">
        <v>46</v>
      </c>
      <c r="B40" s="87">
        <f>IF(LEN(B$2)&gt;0,SUM(B35:B39),"")</f>
        <v>703</v>
      </c>
      <c r="C40" s="88">
        <f t="shared" ref="C40:Z40" si="6">IF(LEN(C$2)&gt;0,SUM(C35:C39),"")</f>
        <v>396.4</v>
      </c>
      <c r="D40" s="88">
        <f t="shared" si="6"/>
        <v>455.8</v>
      </c>
      <c r="E40" s="88">
        <f t="shared" si="6"/>
        <v>619.1</v>
      </c>
      <c r="F40" s="88">
        <f t="shared" si="6"/>
        <v>673</v>
      </c>
      <c r="G40" s="88">
        <f t="shared" si="6"/>
        <v>714</v>
      </c>
      <c r="H40" s="88">
        <f t="shared" si="6"/>
        <v>668</v>
      </c>
      <c r="I40" s="88">
        <f t="shared" si="6"/>
        <v>667</v>
      </c>
      <c r="J40" s="88">
        <f t="shared" si="6"/>
        <v>882</v>
      </c>
      <c r="K40" s="88">
        <f t="shared" si="6"/>
        <v>952</v>
      </c>
      <c r="L40" s="88">
        <f t="shared" si="6"/>
        <v>1032</v>
      </c>
      <c r="M40" s="88">
        <f t="shared" si="6"/>
        <v>1112</v>
      </c>
      <c r="N40" s="88">
        <f t="shared" si="6"/>
        <v>1059</v>
      </c>
      <c r="O40" s="88">
        <f t="shared" si="6"/>
        <v>1110.798</v>
      </c>
      <c r="P40" s="88">
        <f t="shared" si="6"/>
        <v>1065</v>
      </c>
      <c r="Q40" s="88">
        <f t="shared" si="6"/>
        <v>1016.4</v>
      </c>
      <c r="R40" s="88">
        <f t="shared" si="6"/>
        <v>1008</v>
      </c>
      <c r="S40" s="88">
        <f t="shared" si="6"/>
        <v>399</v>
      </c>
      <c r="T40" s="88">
        <f t="shared" si="6"/>
        <v>678.2</v>
      </c>
      <c r="U40" s="88">
        <f t="shared" si="6"/>
        <v>309.5</v>
      </c>
      <c r="V40" s="88">
        <f t="shared" si="6"/>
        <v>136</v>
      </c>
      <c r="W40" s="88">
        <f t="shared" si="6"/>
        <v>527.6</v>
      </c>
      <c r="X40" s="88">
        <f t="shared" si="6"/>
        <v>902.7</v>
      </c>
      <c r="Y40" s="88">
        <f t="shared" si="6"/>
        <v>544.29999999999995</v>
      </c>
      <c r="Z40" s="89" t="str">
        <f t="shared" si="6"/>
        <v/>
      </c>
      <c r="AA40" s="90">
        <f t="shared" si="5"/>
        <v>17630.797999999999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553.20000000000005</v>
      </c>
      <c r="U45" s="99">
        <v>214.5</v>
      </c>
      <c r="V45" s="99"/>
      <c r="W45" s="99">
        <v>405.6</v>
      </c>
      <c r="X45" s="99">
        <v>730.7</v>
      </c>
      <c r="Y45" s="99"/>
      <c r="Z45" s="100"/>
      <c r="AA45" s="79">
        <f t="shared" si="7"/>
        <v>1904.0000000000002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137.4</v>
      </c>
      <c r="D47" s="99">
        <v>333.8</v>
      </c>
      <c r="E47" s="99">
        <v>466.1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455.4</v>
      </c>
      <c r="R47" s="99">
        <v>500</v>
      </c>
      <c r="S47" s="99"/>
      <c r="T47" s="99"/>
      <c r="U47" s="99"/>
      <c r="V47" s="99"/>
      <c r="W47" s="99"/>
      <c r="X47" s="99"/>
      <c r="Y47" s="99">
        <v>261.3</v>
      </c>
      <c r="Z47" s="100"/>
      <c r="AA47" s="79">
        <f t="shared" si="7"/>
        <v>8154</v>
      </c>
    </row>
    <row r="48" spans="1:27" ht="24.95" customHeight="1" x14ac:dyDescent="0.2">
      <c r="A48" s="85" t="s">
        <v>48</v>
      </c>
      <c r="B48" s="98">
        <v>141</v>
      </c>
      <c r="C48" s="99">
        <v>145</v>
      </c>
      <c r="D48" s="99">
        <v>150</v>
      </c>
      <c r="E48" s="99">
        <v>144</v>
      </c>
      <c r="F48" s="99">
        <v>135</v>
      </c>
      <c r="G48" s="99">
        <v>146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141.5</v>
      </c>
      <c r="X48" s="99">
        <v>150</v>
      </c>
      <c r="Y48" s="99">
        <v>150</v>
      </c>
      <c r="Z48" s="100"/>
      <c r="AA48" s="79">
        <f t="shared" si="7"/>
        <v>3552.5</v>
      </c>
    </row>
    <row r="49" spans="1:27" ht="30" customHeight="1" thickBot="1" x14ac:dyDescent="0.25">
      <c r="A49" s="86" t="s">
        <v>49</v>
      </c>
      <c r="B49" s="87">
        <f>IF(LEN(B$2)&gt;0,SUM(B43:B48),"")</f>
        <v>641</v>
      </c>
      <c r="C49" s="88">
        <f t="shared" ref="C49:Z49" si="8">IF(LEN(C$2)&gt;0,SUM(C43:C48),"")</f>
        <v>282.39999999999998</v>
      </c>
      <c r="D49" s="88">
        <f t="shared" si="8"/>
        <v>483.8</v>
      </c>
      <c r="E49" s="88">
        <f t="shared" si="8"/>
        <v>610.1</v>
      </c>
      <c r="F49" s="88">
        <f t="shared" si="8"/>
        <v>635</v>
      </c>
      <c r="G49" s="88">
        <f t="shared" si="8"/>
        <v>646</v>
      </c>
      <c r="H49" s="88">
        <f t="shared" si="8"/>
        <v>650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605.4</v>
      </c>
      <c r="R49" s="88">
        <f t="shared" si="8"/>
        <v>650</v>
      </c>
      <c r="S49" s="88">
        <f t="shared" si="8"/>
        <v>150</v>
      </c>
      <c r="T49" s="88">
        <f t="shared" si="8"/>
        <v>703.2</v>
      </c>
      <c r="U49" s="88">
        <f t="shared" si="8"/>
        <v>364.5</v>
      </c>
      <c r="V49" s="88">
        <f t="shared" si="8"/>
        <v>150</v>
      </c>
      <c r="W49" s="88">
        <f t="shared" si="8"/>
        <v>547.1</v>
      </c>
      <c r="X49" s="88">
        <f t="shared" si="8"/>
        <v>880.7</v>
      </c>
      <c r="Y49" s="88">
        <f t="shared" si="8"/>
        <v>411.3</v>
      </c>
      <c r="Z49" s="89" t="str">
        <f t="shared" si="8"/>
        <v/>
      </c>
      <c r="AA49" s="90">
        <f t="shared" si="7"/>
        <v>13610.5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7480.4480000000003</v>
      </c>
      <c r="C52" s="88">
        <f t="shared" ref="C52:Z52" si="10">IF(LEN(C$2)&gt;0,SUM(C10:C15)+C26+C40,"")</f>
        <v>6892.8449999999993</v>
      </c>
      <c r="D52" s="88">
        <f t="shared" si="10"/>
        <v>6728.2029999999995</v>
      </c>
      <c r="E52" s="88">
        <f t="shared" si="10"/>
        <v>6747.4629999999997</v>
      </c>
      <c r="F52" s="88">
        <f t="shared" si="10"/>
        <v>6744.9920000000002</v>
      </c>
      <c r="G52" s="88">
        <f t="shared" si="10"/>
        <v>6779.0800000000008</v>
      </c>
      <c r="H52" s="88">
        <f t="shared" si="10"/>
        <v>7005.5690000000004</v>
      </c>
      <c r="I52" s="88">
        <f t="shared" si="10"/>
        <v>7507.8780000000006</v>
      </c>
      <c r="J52" s="88">
        <f t="shared" si="10"/>
        <v>8268.4470000000001</v>
      </c>
      <c r="K52" s="88">
        <f t="shared" si="10"/>
        <v>8763.4610000000011</v>
      </c>
      <c r="L52" s="88">
        <f t="shared" si="10"/>
        <v>9124.6610000000001</v>
      </c>
      <c r="M52" s="88">
        <f t="shared" si="10"/>
        <v>9500.2430000000022</v>
      </c>
      <c r="N52" s="88">
        <f t="shared" si="10"/>
        <v>9708.7020000000011</v>
      </c>
      <c r="O52" s="88">
        <f t="shared" si="10"/>
        <v>9738.4670000000024</v>
      </c>
      <c r="P52" s="88">
        <f t="shared" si="10"/>
        <v>9493.9510000000009</v>
      </c>
      <c r="Q52" s="88">
        <f t="shared" si="10"/>
        <v>9290.4940000000024</v>
      </c>
      <c r="R52" s="88">
        <f t="shared" si="10"/>
        <v>9275.893</v>
      </c>
      <c r="S52" s="88">
        <f t="shared" si="10"/>
        <v>8672.8810000000012</v>
      </c>
      <c r="T52" s="88">
        <f t="shared" si="10"/>
        <v>8779.625</v>
      </c>
      <c r="U52" s="88">
        <f t="shared" si="10"/>
        <v>8148.683</v>
      </c>
      <c r="V52" s="88">
        <f t="shared" si="10"/>
        <v>8019.0450000000001</v>
      </c>
      <c r="W52" s="88">
        <f t="shared" si="10"/>
        <v>8085.0999999999995</v>
      </c>
      <c r="X52" s="88">
        <f t="shared" si="10"/>
        <v>8106.3189999999995</v>
      </c>
      <c r="Y52" s="88">
        <f t="shared" si="10"/>
        <v>7392.6590000000006</v>
      </c>
      <c r="Z52" s="89" t="str">
        <f t="shared" si="10"/>
        <v/>
      </c>
      <c r="AA52" s="104">
        <f>SUM(B52:Z52)</f>
        <v>196255.10900000003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-749</v>
      </c>
      <c r="C4" s="18">
        <v>-1094.5999999999999</v>
      </c>
      <c r="D4" s="18">
        <v>-892.2</v>
      </c>
      <c r="E4" s="18">
        <v>-740.9</v>
      </c>
      <c r="F4" s="18">
        <v>-701</v>
      </c>
      <c r="G4" s="18">
        <v>-701</v>
      </c>
      <c r="H4" s="18">
        <v>-669</v>
      </c>
      <c r="I4" s="18">
        <v>-649</v>
      </c>
      <c r="J4" s="18">
        <v>-624</v>
      </c>
      <c r="K4" s="18">
        <v>-595</v>
      </c>
      <c r="L4" s="18">
        <v>-595</v>
      </c>
      <c r="M4" s="18">
        <v>-595</v>
      </c>
      <c r="N4" s="18">
        <v>-595</v>
      </c>
      <c r="O4" s="18">
        <v>-595</v>
      </c>
      <c r="P4" s="18">
        <v>-615</v>
      </c>
      <c r="Q4" s="18">
        <v>-697.6</v>
      </c>
      <c r="R4" s="18">
        <v>-719</v>
      </c>
      <c r="S4" s="18">
        <v>-79.599999999999994</v>
      </c>
      <c r="T4" s="18">
        <v>53.200000000000045</v>
      </c>
      <c r="U4" s="18">
        <v>86.8</v>
      </c>
      <c r="V4" s="18">
        <v>-99.4</v>
      </c>
      <c r="W4" s="18">
        <v>213.8</v>
      </c>
      <c r="X4" s="18">
        <v>292.00000000000006</v>
      </c>
      <c r="Y4" s="18">
        <v>160.80000000000001</v>
      </c>
      <c r="Z4" s="19"/>
      <c r="AA4" s="111">
        <f>SUM(B4:Z4)</f>
        <v>-11199.700000000003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107.89</v>
      </c>
      <c r="C7" s="117">
        <v>110.76</v>
      </c>
      <c r="D7" s="117">
        <v>106.2</v>
      </c>
      <c r="E7" s="117">
        <v>105.67</v>
      </c>
      <c r="F7" s="117">
        <v>99.57</v>
      </c>
      <c r="G7" s="117">
        <v>99.59</v>
      </c>
      <c r="H7" s="117">
        <v>98.46</v>
      </c>
      <c r="I7" s="117">
        <v>85.23</v>
      </c>
      <c r="J7" s="117">
        <v>89.77</v>
      </c>
      <c r="K7" s="117">
        <v>96.73</v>
      </c>
      <c r="L7" s="117">
        <v>87.82</v>
      </c>
      <c r="M7" s="117">
        <v>57.41</v>
      </c>
      <c r="N7" s="117">
        <v>55</v>
      </c>
      <c r="O7" s="117">
        <v>56.09</v>
      </c>
      <c r="P7" s="117">
        <v>82.81</v>
      </c>
      <c r="Q7" s="117">
        <v>92.35</v>
      </c>
      <c r="R7" s="117">
        <v>84.81</v>
      </c>
      <c r="S7" s="117">
        <v>105</v>
      </c>
      <c r="T7" s="117">
        <v>122.8</v>
      </c>
      <c r="U7" s="117">
        <v>160.03</v>
      </c>
      <c r="V7" s="117">
        <v>185</v>
      </c>
      <c r="W7" s="117">
        <v>165.73</v>
      </c>
      <c r="X7" s="117">
        <v>123.71</v>
      </c>
      <c r="Y7" s="117">
        <v>106.36</v>
      </c>
      <c r="Z7" s="118"/>
      <c r="AA7" s="119">
        <f>IF(SUM(B7:Z7)&lt;&gt;0,AVERAGEIF(B7:Z7,"&lt;&gt;"""),"")</f>
        <v>103.53291666666667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1249</v>
      </c>
      <c r="C13" s="129">
        <v>1232</v>
      </c>
      <c r="D13" s="129">
        <v>1226</v>
      </c>
      <c r="E13" s="129">
        <v>1207</v>
      </c>
      <c r="F13" s="129">
        <v>1201</v>
      </c>
      <c r="G13" s="129">
        <v>1201</v>
      </c>
      <c r="H13" s="129">
        <v>1169</v>
      </c>
      <c r="I13" s="129">
        <v>1149</v>
      </c>
      <c r="J13" s="129">
        <v>1124</v>
      </c>
      <c r="K13" s="129">
        <v>1095</v>
      </c>
      <c r="L13" s="129">
        <v>1095</v>
      </c>
      <c r="M13" s="129">
        <v>1095</v>
      </c>
      <c r="N13" s="129">
        <v>1095</v>
      </c>
      <c r="O13" s="129">
        <v>1095</v>
      </c>
      <c r="P13" s="129">
        <v>1115</v>
      </c>
      <c r="Q13" s="129">
        <v>1153</v>
      </c>
      <c r="R13" s="129">
        <v>1219</v>
      </c>
      <c r="S13" s="129">
        <v>1.3</v>
      </c>
      <c r="T13" s="129"/>
      <c r="U13" s="129"/>
      <c r="V13" s="129">
        <v>24</v>
      </c>
      <c r="W13" s="129"/>
      <c r="X13" s="129"/>
      <c r="Y13" s="130">
        <v>100.5</v>
      </c>
      <c r="Z13" s="131"/>
      <c r="AA13" s="132">
        <f t="shared" si="0"/>
        <v>19845.8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78.3</v>
      </c>
      <c r="T15" s="133">
        <v>500</v>
      </c>
      <c r="U15" s="133">
        <v>127.7</v>
      </c>
      <c r="V15" s="133">
        <v>75.400000000000006</v>
      </c>
      <c r="W15" s="133">
        <v>191.8</v>
      </c>
      <c r="X15" s="133">
        <v>438.7</v>
      </c>
      <c r="Y15" s="133"/>
      <c r="Z15" s="131"/>
      <c r="AA15" s="132">
        <f t="shared" si="0"/>
        <v>1411.9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1249</v>
      </c>
      <c r="C16" s="135">
        <f t="shared" si="1"/>
        <v>1232</v>
      </c>
      <c r="D16" s="135">
        <f t="shared" si="1"/>
        <v>1226</v>
      </c>
      <c r="E16" s="135">
        <f t="shared" si="1"/>
        <v>1207</v>
      </c>
      <c r="F16" s="135">
        <f t="shared" si="1"/>
        <v>1201</v>
      </c>
      <c r="G16" s="135">
        <f t="shared" si="1"/>
        <v>1201</v>
      </c>
      <c r="H16" s="135">
        <f t="shared" si="1"/>
        <v>1169</v>
      </c>
      <c r="I16" s="135">
        <f t="shared" si="1"/>
        <v>1149</v>
      </c>
      <c r="J16" s="135">
        <f t="shared" si="1"/>
        <v>1124</v>
      </c>
      <c r="K16" s="135">
        <f t="shared" si="1"/>
        <v>1095</v>
      </c>
      <c r="L16" s="135">
        <f t="shared" si="1"/>
        <v>1095</v>
      </c>
      <c r="M16" s="135">
        <f t="shared" si="1"/>
        <v>1095</v>
      </c>
      <c r="N16" s="135">
        <f t="shared" si="1"/>
        <v>1095</v>
      </c>
      <c r="O16" s="135">
        <f t="shared" si="1"/>
        <v>1095</v>
      </c>
      <c r="P16" s="135">
        <f t="shared" si="1"/>
        <v>1115</v>
      </c>
      <c r="Q16" s="135">
        <f t="shared" si="1"/>
        <v>1153</v>
      </c>
      <c r="R16" s="135">
        <f t="shared" si="1"/>
        <v>1219</v>
      </c>
      <c r="S16" s="135">
        <f t="shared" si="1"/>
        <v>79.599999999999994</v>
      </c>
      <c r="T16" s="135">
        <f t="shared" si="1"/>
        <v>500</v>
      </c>
      <c r="U16" s="135">
        <f t="shared" si="1"/>
        <v>127.7</v>
      </c>
      <c r="V16" s="135">
        <f t="shared" si="1"/>
        <v>99.4</v>
      </c>
      <c r="W16" s="135">
        <f t="shared" si="1"/>
        <v>191.8</v>
      </c>
      <c r="X16" s="135">
        <f t="shared" si="1"/>
        <v>438.7</v>
      </c>
      <c r="Y16" s="135">
        <f t="shared" si="1"/>
        <v>100.5</v>
      </c>
      <c r="Z16" s="136" t="str">
        <f t="shared" si="1"/>
        <v/>
      </c>
      <c r="AA16" s="90">
        <f t="shared" si="0"/>
        <v>21257.7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553.20000000000005</v>
      </c>
      <c r="U21" s="129">
        <v>214.5</v>
      </c>
      <c r="V21" s="129"/>
      <c r="W21" s="129">
        <v>405.6</v>
      </c>
      <c r="X21" s="129">
        <v>730.7</v>
      </c>
      <c r="Y21" s="130"/>
      <c r="Z21" s="131"/>
      <c r="AA21" s="132">
        <f t="shared" si="2"/>
        <v>1904.0000000000002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137.4</v>
      </c>
      <c r="D23" s="133">
        <v>333.8</v>
      </c>
      <c r="E23" s="133">
        <v>466.1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455.4</v>
      </c>
      <c r="R23" s="133">
        <v>500</v>
      </c>
      <c r="S23" s="133"/>
      <c r="T23" s="133"/>
      <c r="U23" s="133"/>
      <c r="V23" s="133"/>
      <c r="W23" s="133"/>
      <c r="X23" s="133"/>
      <c r="Y23" s="133">
        <v>261.3</v>
      </c>
      <c r="Z23" s="131"/>
      <c r="AA23" s="132">
        <f t="shared" si="2"/>
        <v>8154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137.4</v>
      </c>
      <c r="D24" s="135">
        <f t="shared" si="3"/>
        <v>333.8</v>
      </c>
      <c r="E24" s="135">
        <f t="shared" si="3"/>
        <v>466.1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455.4</v>
      </c>
      <c r="R24" s="135">
        <f t="shared" si="3"/>
        <v>500</v>
      </c>
      <c r="S24" s="135">
        <f t="shared" si="3"/>
        <v>0</v>
      </c>
      <c r="T24" s="135">
        <f t="shared" si="3"/>
        <v>553.20000000000005</v>
      </c>
      <c r="U24" s="135">
        <f t="shared" si="3"/>
        <v>214.5</v>
      </c>
      <c r="V24" s="135">
        <f t="shared" si="3"/>
        <v>0</v>
      </c>
      <c r="W24" s="135">
        <f t="shared" si="3"/>
        <v>405.6</v>
      </c>
      <c r="X24" s="135">
        <f t="shared" si="3"/>
        <v>730.7</v>
      </c>
      <c r="Y24" s="135">
        <f t="shared" si="3"/>
        <v>261.3</v>
      </c>
      <c r="Z24" s="136" t="str">
        <f t="shared" si="3"/>
        <v/>
      </c>
      <c r="AA24" s="90">
        <f t="shared" si="2"/>
        <v>10058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2024-07-26T11:11:37Z</dcterms:created>
  <dcterms:modified xsi:type="dcterms:W3CDTF">2024-07-26T11:11:38Z</dcterms:modified>
</cp:coreProperties>
</file>