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<sst xmlns="http://schemas.openxmlformats.org/spreadsheetml/2006/main" count="119" uniqueCount="54">
  <si>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25/07/2024 14:05:10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</si>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</sst>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26-47CC-ADBA-3B8CD91E32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26-47CC-ADBA-3B8CD91E32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C26-47CC-ADBA-3B8CD91E32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C26-47CC-ADBA-3B8CD91E32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26-47CC-ADBA-3B8CD91E32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26-47CC-ADBA-3B8CD91E32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26-47CC-ADBA-3B8CD91E32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758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302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C26-47CC-ADBA-3B8CD91E32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226</c:v>
                </c:pt>
                <c:pt idx="1">
                  <c:v>199</c:v>
                </c:pt>
                <c:pt idx="2">
                  <c:v>181</c:v>
                </c:pt>
                <c:pt idx="3">
                  <c:v>165</c:v>
                </c:pt>
                <c:pt idx="4">
                  <c:v>159</c:v>
                </c:pt>
                <c:pt idx="5">
                  <c:v>163</c:v>
                </c:pt>
                <c:pt idx="6">
                  <c:v>214</c:v>
                </c:pt>
                <c:pt idx="7">
                  <c:v>269</c:v>
                </c:pt>
                <c:pt idx="8">
                  <c:v>306</c:v>
                </c:pt>
                <c:pt idx="9">
                  <c:v>314</c:v>
                </c:pt>
                <c:pt idx="10">
                  <c:v>315</c:v>
                </c:pt>
                <c:pt idx="11">
                  <c:v>327</c:v>
                </c:pt>
                <c:pt idx="12">
                  <c:v>342</c:v>
                </c:pt>
                <c:pt idx="13">
                  <c:v>340</c:v>
                </c:pt>
                <c:pt idx="14">
                  <c:v>329</c:v>
                </c:pt>
                <c:pt idx="15">
                  <c:v>332</c:v>
                </c:pt>
                <c:pt idx="16">
                  <c:v>349</c:v>
                </c:pt>
                <c:pt idx="17">
                  <c:v>377</c:v>
                </c:pt>
                <c:pt idx="18">
                  <c:v>397</c:v>
                </c:pt>
                <c:pt idx="19">
                  <c:v>394</c:v>
                </c:pt>
                <c:pt idx="20">
                  <c:v>381</c:v>
                </c:pt>
                <c:pt idx="21">
                  <c:v>345</c:v>
                </c:pt>
                <c:pt idx="22">
                  <c:v>307</c:v>
                </c:pt>
                <c:pt idx="23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C26-47CC-ADBA-3B8CD91E32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3659.6979999999999</c:v>
                </c:pt>
                <c:pt idx="1">
                  <c:v>3541.4479999999999</c:v>
                </c:pt>
                <c:pt idx="2">
                  <c:v>3328.598</c:v>
                </c:pt>
                <c:pt idx="3">
                  <c:v>3216.7559999999999</c:v>
                </c:pt>
                <c:pt idx="4">
                  <c:v>3075.7490000000003</c:v>
                </c:pt>
                <c:pt idx="5">
                  <c:v>3080.556</c:v>
                </c:pt>
                <c:pt idx="6">
                  <c:v>3734.8850000000002</c:v>
                </c:pt>
                <c:pt idx="7">
                  <c:v>3718.9609999999998</c:v>
                </c:pt>
                <c:pt idx="8">
                  <c:v>3386.7170000000001</c:v>
                </c:pt>
                <c:pt idx="9">
                  <c:v>2864.7070000000003</c:v>
                </c:pt>
                <c:pt idx="10">
                  <c:v>2405.0340000000001</c:v>
                </c:pt>
                <c:pt idx="11">
                  <c:v>2155.9</c:v>
                </c:pt>
                <c:pt idx="12">
                  <c:v>2155.9</c:v>
                </c:pt>
                <c:pt idx="13">
                  <c:v>2155.9</c:v>
                </c:pt>
                <c:pt idx="14">
                  <c:v>2225.9</c:v>
                </c:pt>
                <c:pt idx="15">
                  <c:v>2527.0740000000001</c:v>
                </c:pt>
                <c:pt idx="16">
                  <c:v>3159.08</c:v>
                </c:pt>
                <c:pt idx="17">
                  <c:v>3430.1859999999997</c:v>
                </c:pt>
                <c:pt idx="18">
                  <c:v>3830.8809999999999</c:v>
                </c:pt>
                <c:pt idx="19">
                  <c:v>3869.57</c:v>
                </c:pt>
                <c:pt idx="20">
                  <c:v>3921.6489999999999</c:v>
                </c:pt>
                <c:pt idx="21">
                  <c:v>3929.6289999999999</c:v>
                </c:pt>
                <c:pt idx="22">
                  <c:v>3973.0789999999997</c:v>
                </c:pt>
                <c:pt idx="23">
                  <c:v>3870.1420000000003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C26-47CC-ADBA-3B8CD91E325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1432.4</c:v>
                </c:pt>
                <c:pt idx="1">
                  <c:v>1654</c:v>
                </c:pt>
                <c:pt idx="2">
                  <c:v>1644</c:v>
                </c:pt>
                <c:pt idx="3">
                  <c:v>1634</c:v>
                </c:pt>
                <c:pt idx="4">
                  <c:v>1609</c:v>
                </c:pt>
                <c:pt idx="5">
                  <c:v>1612</c:v>
                </c:pt>
                <c:pt idx="6">
                  <c:v>625.9</c:v>
                </c:pt>
                <c:pt idx="7">
                  <c:v>776.6</c:v>
                </c:pt>
                <c:pt idx="8">
                  <c:v>671.6</c:v>
                </c:pt>
                <c:pt idx="9">
                  <c:v>715.7</c:v>
                </c:pt>
                <c:pt idx="10">
                  <c:v>752.6</c:v>
                </c:pt>
                <c:pt idx="11">
                  <c:v>1194.5</c:v>
                </c:pt>
                <c:pt idx="12">
                  <c:v>1237.9000000000001</c:v>
                </c:pt>
                <c:pt idx="13">
                  <c:v>1382</c:v>
                </c:pt>
                <c:pt idx="14">
                  <c:v>1448</c:v>
                </c:pt>
                <c:pt idx="15">
                  <c:v>1537</c:v>
                </c:pt>
                <c:pt idx="16">
                  <c:v>1652</c:v>
                </c:pt>
                <c:pt idx="17">
                  <c:v>1424.6</c:v>
                </c:pt>
                <c:pt idx="18">
                  <c:v>1294.3</c:v>
                </c:pt>
                <c:pt idx="19">
                  <c:v>1195.8999999999999</c:v>
                </c:pt>
                <c:pt idx="20">
                  <c:v>1265.8</c:v>
                </c:pt>
                <c:pt idx="21">
                  <c:v>1076.5999999999999</c:v>
                </c:pt>
                <c:pt idx="22">
                  <c:v>945.4</c:v>
                </c:pt>
                <c:pt idx="23">
                  <c:v>1177.9000000000001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26-47CC-ADBA-3B8CD91E32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1275.5029999999999</c:v>
                </c:pt>
                <c:pt idx="1">
                  <c:v>1292.3580000000002</c:v>
                </c:pt>
                <c:pt idx="2">
                  <c:v>1329.9230000000002</c:v>
                </c:pt>
                <c:pt idx="3">
                  <c:v>1347.713</c:v>
                </c:pt>
                <c:pt idx="4">
                  <c:v>1379.2530000000002</c:v>
                </c:pt>
                <c:pt idx="5">
                  <c:v>1469.0209999999997</c:v>
                </c:pt>
                <c:pt idx="6">
                  <c:v>1834.6669999999999</c:v>
                </c:pt>
                <c:pt idx="7">
                  <c:v>2747.7280000000001</c:v>
                </c:pt>
                <c:pt idx="8">
                  <c:v>3926.1690000000008</c:v>
                </c:pt>
                <c:pt idx="9">
                  <c:v>4954.2970000000014</c:v>
                </c:pt>
                <c:pt idx="10">
                  <c:v>5646.9600000000009</c:v>
                </c:pt>
                <c:pt idx="11">
                  <c:v>6002.0410000000002</c:v>
                </c:pt>
                <c:pt idx="12">
                  <c:v>6145.7209999999986</c:v>
                </c:pt>
                <c:pt idx="13">
                  <c:v>6048.4250000000002</c:v>
                </c:pt>
                <c:pt idx="14">
                  <c:v>5667.079999999999</c:v>
                </c:pt>
                <c:pt idx="15">
                  <c:v>5041.3530000000001</c:v>
                </c:pt>
                <c:pt idx="16">
                  <c:v>4107.938000000001</c:v>
                </c:pt>
                <c:pt idx="17">
                  <c:v>2873.742999999999</c:v>
                </c:pt>
                <c:pt idx="18">
                  <c:v>1663.2689999999993</c:v>
                </c:pt>
                <c:pt idx="19">
                  <c:v>1020.1850000000001</c:v>
                </c:pt>
                <c:pt idx="20">
                  <c:v>836.32800000000009</c:v>
                </c:pt>
                <c:pt idx="21">
                  <c:v>771.49900000000014</c:v>
                </c:pt>
                <c:pt idx="22">
                  <c:v>734.51700000000005</c:v>
                </c:pt>
                <c:pt idx="23">
                  <c:v>748.00099999999998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26-47CC-ADBA-3B8CD91E32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100</c:v>
                </c:pt>
                <c:pt idx="1">
                  <c:v>101</c:v>
                </c:pt>
                <c:pt idx="2">
                  <c:v>104</c:v>
                </c:pt>
                <c:pt idx="3">
                  <c:v>108</c:v>
                </c:pt>
                <c:pt idx="4">
                  <c:v>112</c:v>
                </c:pt>
                <c:pt idx="5">
                  <c:v>117</c:v>
                </c:pt>
                <c:pt idx="6">
                  <c:v>126</c:v>
                </c:pt>
                <c:pt idx="7">
                  <c:v>139</c:v>
                </c:pt>
                <c:pt idx="8">
                  <c:v>158</c:v>
                </c:pt>
                <c:pt idx="9">
                  <c:v>174</c:v>
                </c:pt>
                <c:pt idx="10">
                  <c:v>185</c:v>
                </c:pt>
                <c:pt idx="11">
                  <c:v>193</c:v>
                </c:pt>
                <c:pt idx="12">
                  <c:v>195</c:v>
                </c:pt>
                <c:pt idx="13">
                  <c:v>193</c:v>
                </c:pt>
                <c:pt idx="14">
                  <c:v>188</c:v>
                </c:pt>
                <c:pt idx="15">
                  <c:v>178</c:v>
                </c:pt>
                <c:pt idx="16">
                  <c:v>163</c:v>
                </c:pt>
                <c:pt idx="17">
                  <c:v>142</c:v>
                </c:pt>
                <c:pt idx="18">
                  <c:v>120</c:v>
                </c:pt>
                <c:pt idx="19">
                  <c:v>108</c:v>
                </c:pt>
                <c:pt idx="20">
                  <c:v>108</c:v>
                </c:pt>
                <c:pt idx="21">
                  <c:v>111</c:v>
                </c:pt>
                <c:pt idx="22">
                  <c:v>113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C26-47CC-ADBA-3B8CD91E32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116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211</c:v>
                </c:pt>
                <c:pt idx="5">
                  <c:v>241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88</c:v>
                </c:pt>
                <c:pt idx="15">
                  <c:v>90</c:v>
                </c:pt>
                <c:pt idx="16">
                  <c:v>116</c:v>
                </c:pt>
                <c:pt idx="17">
                  <c:v>1081</c:v>
                </c:pt>
                <c:pt idx="18">
                  <c:v>1289</c:v>
                </c:pt>
                <c:pt idx="19">
                  <c:v>1418</c:v>
                </c:pt>
                <c:pt idx="20">
                  <c:v>1420</c:v>
                </c:pt>
                <c:pt idx="21">
                  <c:v>1400</c:v>
                </c:pt>
                <c:pt idx="22">
                  <c:v>1225</c:v>
                </c:pt>
                <c:pt idx="23">
                  <c:v>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C26-47CC-ADBA-3B8CD91E3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</c:v>
                </c:pt>
                <c:pt idx="1">
                  <c:v>99.49</c:v>
                </c:pt>
                <c:pt idx="2">
                  <c:v>97.91</c:v>
                </c:pt>
                <c:pt idx="3">
                  <c:v>96.91</c:v>
                </c:pt>
                <c:pt idx="4">
                  <c:v>93.78</c:v>
                </c:pt>
                <c:pt idx="5">
                  <c:v>93.81</c:v>
                </c:pt>
                <c:pt idx="6">
                  <c:v>110.11</c:v>
                </c:pt>
                <c:pt idx="7">
                  <c:v>111.26</c:v>
                </c:pt>
                <c:pt idx="8">
                  <c:v>101.09</c:v>
                </c:pt>
                <c:pt idx="9">
                  <c:v>95.42</c:v>
                </c:pt>
                <c:pt idx="10">
                  <c:v>88.87</c:v>
                </c:pt>
                <c:pt idx="11">
                  <c:v>75</c:v>
                </c:pt>
                <c:pt idx="12">
                  <c:v>69.540000000000006</c:v>
                </c:pt>
                <c:pt idx="13">
                  <c:v>72.38</c:v>
                </c:pt>
                <c:pt idx="14">
                  <c:v>75</c:v>
                </c:pt>
                <c:pt idx="15">
                  <c:v>86.26</c:v>
                </c:pt>
                <c:pt idx="16">
                  <c:v>99.68</c:v>
                </c:pt>
                <c:pt idx="17">
                  <c:v>106.85</c:v>
                </c:pt>
                <c:pt idx="18">
                  <c:v>127.59</c:v>
                </c:pt>
                <c:pt idx="19">
                  <c:v>190.22</c:v>
                </c:pt>
                <c:pt idx="20">
                  <c:v>306.08999999999997</c:v>
                </c:pt>
                <c:pt idx="21">
                  <c:v>184.7</c:v>
                </c:pt>
                <c:pt idx="22">
                  <c:v>140.41999999999999</c:v>
                </c:pt>
                <c:pt idx="23">
                  <c:v>121.92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26-47CC-ADBA-3B8CD91E3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118.5</c:v>
                </c:pt>
                <c:pt idx="1">
                  <c:v>101.5</c:v>
                </c:pt>
                <c:pt idx="2">
                  <c:v>101.5</c:v>
                </c:pt>
                <c:pt idx="3">
                  <c:v>98</c:v>
                </c:pt>
                <c:pt idx="4">
                  <c:v>96</c:v>
                </c:pt>
                <c:pt idx="5">
                  <c:v>105.5</c:v>
                </c:pt>
                <c:pt idx="6">
                  <c:v>117.5</c:v>
                </c:pt>
                <c:pt idx="7">
                  <c:v>124.5</c:v>
                </c:pt>
                <c:pt idx="8">
                  <c:v>107.5</c:v>
                </c:pt>
                <c:pt idx="9">
                  <c:v>107</c:v>
                </c:pt>
                <c:pt idx="10">
                  <c:v>99.5</c:v>
                </c:pt>
                <c:pt idx="11">
                  <c:v>107</c:v>
                </c:pt>
                <c:pt idx="12">
                  <c:v>102.5</c:v>
                </c:pt>
                <c:pt idx="13">
                  <c:v>104</c:v>
                </c:pt>
                <c:pt idx="14">
                  <c:v>114</c:v>
                </c:pt>
                <c:pt idx="15">
                  <c:v>120.5</c:v>
                </c:pt>
                <c:pt idx="16">
                  <c:v>146</c:v>
                </c:pt>
                <c:pt idx="17">
                  <c:v>160</c:v>
                </c:pt>
                <c:pt idx="18">
                  <c:v>192.5</c:v>
                </c:pt>
                <c:pt idx="19">
                  <c:v>206.5</c:v>
                </c:pt>
                <c:pt idx="20">
                  <c:v>217.5</c:v>
                </c:pt>
                <c:pt idx="21">
                  <c:v>208</c:v>
                </c:pt>
                <c:pt idx="22">
                  <c:v>214</c:v>
                </c:pt>
                <c:pt idx="23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4E-41DF-A4FD-80D0B2C9856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813.49300000000005</c:v>
                </c:pt>
                <c:pt idx="1">
                  <c:v>841.54799999999989</c:v>
                </c:pt>
                <c:pt idx="2">
                  <c:v>839.38599999999997</c:v>
                </c:pt>
                <c:pt idx="3">
                  <c:v>832.16800000000001</c:v>
                </c:pt>
                <c:pt idx="4">
                  <c:v>818.88</c:v>
                </c:pt>
                <c:pt idx="5">
                  <c:v>821.12699999999995</c:v>
                </c:pt>
                <c:pt idx="6">
                  <c:v>820.3370000000001</c:v>
                </c:pt>
                <c:pt idx="7">
                  <c:v>809.27899999999988</c:v>
                </c:pt>
                <c:pt idx="8">
                  <c:v>800.51300000000003</c:v>
                </c:pt>
                <c:pt idx="9">
                  <c:v>802.37800000000004</c:v>
                </c:pt>
                <c:pt idx="10">
                  <c:v>811.51100000000008</c:v>
                </c:pt>
                <c:pt idx="11">
                  <c:v>898.70300000000009</c:v>
                </c:pt>
                <c:pt idx="12">
                  <c:v>828.71600000000012</c:v>
                </c:pt>
                <c:pt idx="13">
                  <c:v>782.10500000000002</c:v>
                </c:pt>
                <c:pt idx="14">
                  <c:v>749.79500000000007</c:v>
                </c:pt>
                <c:pt idx="15">
                  <c:v>738.92699999999991</c:v>
                </c:pt>
                <c:pt idx="16">
                  <c:v>743.70600000000013</c:v>
                </c:pt>
                <c:pt idx="17">
                  <c:v>723.33799999999997</c:v>
                </c:pt>
                <c:pt idx="18">
                  <c:v>705.39700000000005</c:v>
                </c:pt>
                <c:pt idx="19">
                  <c:v>700.70100000000002</c:v>
                </c:pt>
                <c:pt idx="20">
                  <c:v>690.11500000000001</c:v>
                </c:pt>
                <c:pt idx="21">
                  <c:v>689.71100000000001</c:v>
                </c:pt>
                <c:pt idx="22">
                  <c:v>703.57200000000012</c:v>
                </c:pt>
                <c:pt idx="23">
                  <c:v>817.41200000000003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4E-41DF-A4FD-80D0B2C9856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1408.5789999999997</c:v>
                </c:pt>
                <c:pt idx="1">
                  <c:v>1389.6679999999999</c:v>
                </c:pt>
                <c:pt idx="2">
                  <c:v>1374.7449999999994</c:v>
                </c:pt>
                <c:pt idx="3">
                  <c:v>1371.807</c:v>
                </c:pt>
                <c:pt idx="4">
                  <c:v>1401.7760000000001</c:v>
                </c:pt>
                <c:pt idx="5">
                  <c:v>1511.4659999999997</c:v>
                </c:pt>
                <c:pt idx="6">
                  <c:v>1710.9279999999999</c:v>
                </c:pt>
                <c:pt idx="7">
                  <c:v>1874.9330000000002</c:v>
                </c:pt>
                <c:pt idx="8">
                  <c:v>1980.7089999999998</c:v>
                </c:pt>
                <c:pt idx="9">
                  <c:v>2010.0930000000003</c:v>
                </c:pt>
                <c:pt idx="10">
                  <c:v>2018.9179999999999</c:v>
                </c:pt>
                <c:pt idx="11">
                  <c:v>2029.9940000000001</c:v>
                </c:pt>
                <c:pt idx="12">
                  <c:v>2042.4639999999999</c:v>
                </c:pt>
                <c:pt idx="13">
                  <c:v>2022.3739999999998</c:v>
                </c:pt>
                <c:pt idx="14">
                  <c:v>1984.7239999999995</c:v>
                </c:pt>
                <c:pt idx="15">
                  <c:v>1947.4870000000001</c:v>
                </c:pt>
                <c:pt idx="16">
                  <c:v>1914.5819999999999</c:v>
                </c:pt>
                <c:pt idx="17">
                  <c:v>1876.2950000000001</c:v>
                </c:pt>
                <c:pt idx="18">
                  <c:v>1810.3949999999998</c:v>
                </c:pt>
                <c:pt idx="19">
                  <c:v>1750.058</c:v>
                </c:pt>
                <c:pt idx="20">
                  <c:v>1655.48</c:v>
                </c:pt>
                <c:pt idx="21">
                  <c:v>1516.0199999999998</c:v>
                </c:pt>
                <c:pt idx="22">
                  <c:v>1448.0540000000001</c:v>
                </c:pt>
                <c:pt idx="23">
                  <c:v>1407.5729999999999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4E-41DF-A4FD-80D0B2C9856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4078.0709999999999</c:v>
                </c:pt>
                <c:pt idx="1">
                  <c:v>3793.0899999999997</c:v>
                </c:pt>
                <c:pt idx="2">
                  <c:v>3575.8900000000003</c:v>
                </c:pt>
                <c:pt idx="3">
                  <c:v>3459.4940000000001</c:v>
                </c:pt>
                <c:pt idx="4">
                  <c:v>3428.346</c:v>
                </c:pt>
                <c:pt idx="5">
                  <c:v>3437.8609999999994</c:v>
                </c:pt>
                <c:pt idx="6">
                  <c:v>3659.0429999999992</c:v>
                </c:pt>
                <c:pt idx="7">
                  <c:v>4138.5360000000001</c:v>
                </c:pt>
                <c:pt idx="8">
                  <c:v>4648.7990000000009</c:v>
                </c:pt>
                <c:pt idx="9">
                  <c:v>5046.2139999999999</c:v>
                </c:pt>
                <c:pt idx="10">
                  <c:v>5306.6829999999991</c:v>
                </c:pt>
                <c:pt idx="11">
                  <c:v>5565.7170000000006</c:v>
                </c:pt>
                <c:pt idx="12">
                  <c:v>5805.7960000000003</c:v>
                </c:pt>
                <c:pt idx="13">
                  <c:v>5824.6370000000006</c:v>
                </c:pt>
                <c:pt idx="14">
                  <c:v>5740.7019999999993</c:v>
                </c:pt>
                <c:pt idx="15">
                  <c:v>5618.5130000000008</c:v>
                </c:pt>
                <c:pt idx="16">
                  <c:v>5507.73</c:v>
                </c:pt>
                <c:pt idx="17">
                  <c:v>5432.8870000000006</c:v>
                </c:pt>
                <c:pt idx="18">
                  <c:v>5270.2040000000015</c:v>
                </c:pt>
                <c:pt idx="19">
                  <c:v>5156.8180000000002</c:v>
                </c:pt>
                <c:pt idx="20">
                  <c:v>5195.7020000000002</c:v>
                </c:pt>
                <c:pt idx="21">
                  <c:v>5056.7930000000015</c:v>
                </c:pt>
                <c:pt idx="22">
                  <c:v>4789.3149999999996</c:v>
                </c:pt>
                <c:pt idx="23">
                  <c:v>4382.0640000000003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4E-41DF-A4FD-80D0B2C9856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476.00000000000006</c:v>
                </c:pt>
                <c:pt idx="1">
                  <c:v>450.00000000000006</c:v>
                </c:pt>
                <c:pt idx="2">
                  <c:v>434</c:v>
                </c:pt>
                <c:pt idx="3">
                  <c:v>423</c:v>
                </c:pt>
                <c:pt idx="4">
                  <c:v>421.00000000000006</c:v>
                </c:pt>
                <c:pt idx="5">
                  <c:v>430</c:v>
                </c:pt>
                <c:pt idx="6">
                  <c:v>490</c:v>
                </c:pt>
                <c:pt idx="7">
                  <c:v>558</c:v>
                </c:pt>
                <c:pt idx="8">
                  <c:v>613.99999999999989</c:v>
                </c:pt>
                <c:pt idx="9">
                  <c:v>638</c:v>
                </c:pt>
                <c:pt idx="10">
                  <c:v>649.99999999999989</c:v>
                </c:pt>
                <c:pt idx="11">
                  <c:v>670</c:v>
                </c:pt>
                <c:pt idx="12">
                  <c:v>687</c:v>
                </c:pt>
                <c:pt idx="13">
                  <c:v>683.00000000000011</c:v>
                </c:pt>
                <c:pt idx="14">
                  <c:v>667</c:v>
                </c:pt>
                <c:pt idx="15">
                  <c:v>660</c:v>
                </c:pt>
                <c:pt idx="16">
                  <c:v>662</c:v>
                </c:pt>
                <c:pt idx="17">
                  <c:v>669</c:v>
                </c:pt>
                <c:pt idx="18">
                  <c:v>667</c:v>
                </c:pt>
                <c:pt idx="19">
                  <c:v>652</c:v>
                </c:pt>
                <c:pt idx="20">
                  <c:v>639</c:v>
                </c:pt>
                <c:pt idx="21">
                  <c:v>606</c:v>
                </c:pt>
                <c:pt idx="22">
                  <c:v>570</c:v>
                </c:pt>
                <c:pt idx="23">
                  <c:v>505.99999999999994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4E-41DF-A4FD-80D0B2C9856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4E-41DF-A4FD-80D0B2C9856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101.009</c:v>
                </c:pt>
                <c:pt idx="12">
                  <c:v>110</c:v>
                </c:pt>
                <c:pt idx="13">
                  <c:v>110</c:v>
                </c:pt>
                <c:pt idx="14">
                  <c:v>61.759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4E-41DF-A4FD-80D0B2C9856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84E-41DF-A4FD-80D0B2C9856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84E-41DF-A4FD-80D0B2C9856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84E-41DF-A4FD-80D0B2C9856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666</c:v>
                </c:pt>
                <c:pt idx="1">
                  <c:v>597</c:v>
                </c:pt>
                <c:pt idx="2">
                  <c:v>647</c:v>
                </c:pt>
                <c:pt idx="3">
                  <c:v>672</c:v>
                </c:pt>
                <c:pt idx="4">
                  <c:v>675</c:v>
                </c:pt>
                <c:pt idx="5">
                  <c:v>672</c:v>
                </c:pt>
                <c:pt idx="6">
                  <c:v>253.8</c:v>
                </c:pt>
                <c:pt idx="7">
                  <c:v>665</c:v>
                </c:pt>
                <c:pt idx="8">
                  <c:v>790</c:v>
                </c:pt>
                <c:pt idx="9">
                  <c:v>840</c:v>
                </c:pt>
                <c:pt idx="10">
                  <c:v>839</c:v>
                </c:pt>
                <c:pt idx="11">
                  <c:v>904</c:v>
                </c:pt>
                <c:pt idx="12">
                  <c:v>878</c:v>
                </c:pt>
                <c:pt idx="13">
                  <c:v>971.20900000000006</c:v>
                </c:pt>
                <c:pt idx="14">
                  <c:v>930</c:v>
                </c:pt>
                <c:pt idx="15">
                  <c:v>922</c:v>
                </c:pt>
                <c:pt idx="16">
                  <c:v>875</c:v>
                </c:pt>
                <c:pt idx="17">
                  <c:v>769</c:v>
                </c:pt>
                <c:pt idx="18">
                  <c:v>247.3</c:v>
                </c:pt>
                <c:pt idx="19">
                  <c:v>149</c:v>
                </c:pt>
                <c:pt idx="20">
                  <c:v>144</c:v>
                </c:pt>
                <c:pt idx="21">
                  <c:v>166.2</c:v>
                </c:pt>
                <c:pt idx="22">
                  <c:v>182</c:v>
                </c:pt>
                <c:pt idx="23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4E-41DF-A4FD-80D0B2C9856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6.6230000000000002</c:v>
                </c:pt>
                <c:pt idx="6">
                  <c:v>2.92</c:v>
                </c:pt>
                <c:pt idx="18">
                  <c:v>3.645</c:v>
                </c:pt>
                <c:pt idx="19">
                  <c:v>6.5679999999999996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4E-41DF-A4FD-80D0B2C9856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84E-41DF-A4FD-80D0B2C9856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84E-41DF-A4FD-80D0B2C98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</c:v>
                </c:pt>
                <c:pt idx="1">
                  <c:v>99.49</c:v>
                </c:pt>
                <c:pt idx="2">
                  <c:v>97.91</c:v>
                </c:pt>
                <c:pt idx="3">
                  <c:v>96.91</c:v>
                </c:pt>
                <c:pt idx="4">
                  <c:v>93.78</c:v>
                </c:pt>
                <c:pt idx="5">
                  <c:v>93.81</c:v>
                </c:pt>
                <c:pt idx="6">
                  <c:v>110.11</c:v>
                </c:pt>
                <c:pt idx="7">
                  <c:v>111.26</c:v>
                </c:pt>
                <c:pt idx="8">
                  <c:v>101.09</c:v>
                </c:pt>
                <c:pt idx="9">
                  <c:v>95.42</c:v>
                </c:pt>
                <c:pt idx="10">
                  <c:v>88.87</c:v>
                </c:pt>
                <c:pt idx="11">
                  <c:v>75</c:v>
                </c:pt>
                <c:pt idx="12">
                  <c:v>69.540000000000006</c:v>
                </c:pt>
                <c:pt idx="13">
                  <c:v>72.38</c:v>
                </c:pt>
                <c:pt idx="14">
                  <c:v>75</c:v>
                </c:pt>
                <c:pt idx="15">
                  <c:v>86.26</c:v>
                </c:pt>
                <c:pt idx="16">
                  <c:v>99.68</c:v>
                </c:pt>
                <c:pt idx="17">
                  <c:v>106.85</c:v>
                </c:pt>
                <c:pt idx="18">
                  <c:v>127.59</c:v>
                </c:pt>
                <c:pt idx="19">
                  <c:v>190.22</c:v>
                </c:pt>
                <c:pt idx="20">
                  <c:v>306.08999999999997</c:v>
                </c:pt>
                <c:pt idx="21">
                  <c:v>184.7</c:v>
                </c:pt>
                <c:pt idx="22">
                  <c:v>140.41999999999999</c:v>
                </c:pt>
                <c:pt idx="23">
                  <c:v>121.92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4E-41DF-A4FD-80D0B2C98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7567.6009999999987</v>
      </c>
      <c r="C4" s="18">
        <v>7179.8059999999987</v>
      </c>
      <c r="D4" s="18">
        <v>6979.5209999999988</v>
      </c>
      <c r="E4" s="18">
        <v>6863.4690000000001</v>
      </c>
      <c r="F4" s="18">
        <v>6848.0020000000004</v>
      </c>
      <c r="G4" s="18">
        <v>6984.577000000002</v>
      </c>
      <c r="H4" s="18">
        <v>7054.4519999999993</v>
      </c>
      <c r="I4" s="18">
        <v>8170.2889999999998</v>
      </c>
      <c r="J4" s="18">
        <v>8941.485999999999</v>
      </c>
      <c r="K4" s="18">
        <v>9443.7039999999997</v>
      </c>
      <c r="L4" s="18">
        <v>9725.594000000001</v>
      </c>
      <c r="M4" s="18">
        <v>10276.440999999997</v>
      </c>
      <c r="N4" s="18">
        <v>10454.521000000004</v>
      </c>
      <c r="O4" s="18">
        <v>10497.324999999997</v>
      </c>
      <c r="P4" s="18">
        <v>10247.979999999998</v>
      </c>
      <c r="Q4" s="18">
        <v>10007.426999999998</v>
      </c>
      <c r="R4" s="18">
        <v>9849.018</v>
      </c>
      <c r="S4" s="18">
        <v>9630.5289999999986</v>
      </c>
      <c r="T4" s="18">
        <v>8896.4500000000007</v>
      </c>
      <c r="U4" s="18">
        <v>8621.6550000000007</v>
      </c>
      <c r="V4" s="18">
        <v>8548.7769999999982</v>
      </c>
      <c r="W4" s="18">
        <v>8249.7279999999992</v>
      </c>
      <c r="X4" s="18">
        <v>7913.9959999999983</v>
      </c>
      <c r="Y4" s="18">
        <v>7430.0430000000015</v>
      </c>
      <c r="Z4" s="19"/>
      <c r="AA4" s="20">
        <f>SUM(B4:Z4)</f>
        <v>206382.391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99.49</v>
      </c>
      <c r="D7" s="28">
        <v>97.91</v>
      </c>
      <c r="E7" s="28">
        <v>96.91</v>
      </c>
      <c r="F7" s="28">
        <v>93.78</v>
      </c>
      <c r="G7" s="28">
        <v>93.81</v>
      </c>
      <c r="H7" s="28">
        <v>110.11</v>
      </c>
      <c r="I7" s="28">
        <v>111.26</v>
      </c>
      <c r="J7" s="28">
        <v>101.09</v>
      </c>
      <c r="K7" s="28">
        <v>95.42</v>
      </c>
      <c r="L7" s="28">
        <v>88.87</v>
      </c>
      <c r="M7" s="28">
        <v>75</v>
      </c>
      <c r="N7" s="28">
        <v>69.540000000000006</v>
      </c>
      <c r="O7" s="28">
        <v>72.38</v>
      </c>
      <c r="P7" s="28">
        <v>75</v>
      </c>
      <c r="Q7" s="28">
        <v>86.26</v>
      </c>
      <c r="R7" s="28">
        <v>99.68</v>
      </c>
      <c r="S7" s="28">
        <v>106.85</v>
      </c>
      <c r="T7" s="28">
        <v>127.59</v>
      </c>
      <c r="U7" s="28">
        <v>190.22</v>
      </c>
      <c r="V7" s="28">
        <v>306.08999999999997</v>
      </c>
      <c r="W7" s="28">
        <v>184.7</v>
      </c>
      <c r="X7" s="28">
        <v>140.41999999999999</v>
      </c>
      <c r="Y7" s="28">
        <v>121.92</v>
      </c>
      <c r="Z7" s="29"/>
      <c r="AA7" s="30">
        <f>IF(SUM(B7:Z7)&lt;&gt;0,AVERAGEIF(B7:Z7,"&lt;&gt;"""),"")</f>
        <v>114.38749999999999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758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302</v>
      </c>
      <c r="U10" s="42">
        <v>616</v>
      </c>
      <c r="V10" s="42">
        <v>616</v>
      </c>
      <c r="W10" s="42">
        <v>616</v>
      </c>
      <c r="X10" s="42">
        <v>616</v>
      </c>
      <c r="Y10" s="42">
        <v>302</v>
      </c>
      <c r="Z10" s="43"/>
      <c r="AA10" s="44">
        <f t="shared" ref="AA10:AA15" si="0">SUM(B10:Z10)</f>
        <v>8960</v>
      </c>
    </row>
    <row r="11" spans="1:27" ht="24.95" customHeight="1" x14ac:dyDescent="0.2">
      <c r="A11" s="45" t="s">
        <v>7</v>
      </c>
      <c r="B11" s="46">
        <v>226</v>
      </c>
      <c r="C11" s="47">
        <v>199</v>
      </c>
      <c r="D11" s="47">
        <v>181</v>
      </c>
      <c r="E11" s="47">
        <v>165</v>
      </c>
      <c r="F11" s="47">
        <v>159</v>
      </c>
      <c r="G11" s="47">
        <v>163</v>
      </c>
      <c r="H11" s="47">
        <v>214</v>
      </c>
      <c r="I11" s="47">
        <v>269</v>
      </c>
      <c r="J11" s="47">
        <v>306</v>
      </c>
      <c r="K11" s="47">
        <v>314</v>
      </c>
      <c r="L11" s="47">
        <v>315</v>
      </c>
      <c r="M11" s="47">
        <v>327</v>
      </c>
      <c r="N11" s="47">
        <v>342</v>
      </c>
      <c r="O11" s="47">
        <v>340</v>
      </c>
      <c r="P11" s="47">
        <v>329</v>
      </c>
      <c r="Q11" s="47">
        <v>332</v>
      </c>
      <c r="R11" s="47">
        <v>349</v>
      </c>
      <c r="S11" s="47">
        <v>377</v>
      </c>
      <c r="T11" s="47">
        <v>397</v>
      </c>
      <c r="U11" s="47">
        <v>394</v>
      </c>
      <c r="V11" s="47">
        <v>381</v>
      </c>
      <c r="W11" s="47">
        <v>345</v>
      </c>
      <c r="X11" s="47">
        <v>307</v>
      </c>
      <c r="Y11" s="47">
        <v>240</v>
      </c>
      <c r="Z11" s="48"/>
      <c r="AA11" s="49">
        <f t="shared" si="0"/>
        <v>6971</v>
      </c>
    </row>
    <row r="12" spans="1:27" ht="24.95" customHeight="1" x14ac:dyDescent="0.2">
      <c r="A12" s="50" t="s">
        <v>8</v>
      </c>
      <c r="B12" s="51">
        <v>3659.6979999999999</v>
      </c>
      <c r="C12" s="52">
        <v>3541.4479999999999</v>
      </c>
      <c r="D12" s="52">
        <v>3328.598</v>
      </c>
      <c r="E12" s="52">
        <v>3216.7559999999999</v>
      </c>
      <c r="F12" s="52">
        <v>3075.7490000000003</v>
      </c>
      <c r="G12" s="52">
        <v>3080.556</v>
      </c>
      <c r="H12" s="52">
        <v>3734.8850000000002</v>
      </c>
      <c r="I12" s="52">
        <v>3718.9609999999998</v>
      </c>
      <c r="J12" s="52">
        <v>3386.7170000000001</v>
      </c>
      <c r="K12" s="52">
        <v>2864.7070000000003</v>
      </c>
      <c r="L12" s="52">
        <v>2405.0340000000001</v>
      </c>
      <c r="M12" s="52">
        <v>2155.9</v>
      </c>
      <c r="N12" s="52">
        <v>2155.9</v>
      </c>
      <c r="O12" s="52">
        <v>2155.9</v>
      </c>
      <c r="P12" s="52">
        <v>2225.9</v>
      </c>
      <c r="Q12" s="52">
        <v>2527.0740000000001</v>
      </c>
      <c r="R12" s="52">
        <v>3159.08</v>
      </c>
      <c r="S12" s="52">
        <v>3430.1859999999997</v>
      </c>
      <c r="T12" s="52">
        <v>3830.8809999999999</v>
      </c>
      <c r="U12" s="52">
        <v>3869.57</v>
      </c>
      <c r="V12" s="52">
        <v>3921.6489999999999</v>
      </c>
      <c r="W12" s="52">
        <v>3929.6289999999999</v>
      </c>
      <c r="X12" s="52">
        <v>3973.0789999999997</v>
      </c>
      <c r="Y12" s="52">
        <v>3870.1420000000003</v>
      </c>
      <c r="Z12" s="53"/>
      <c r="AA12" s="54">
        <f t="shared" si="0"/>
        <v>77217.999000000011</v>
      </c>
    </row>
    <row r="13" spans="1:27" ht="24.95" customHeight="1" x14ac:dyDescent="0.2">
      <c r="A13" s="50" t="s">
        <v>9</v>
      </c>
      <c r="B13" s="51">
        <v>116</v>
      </c>
      <c r="C13" s="52">
        <v>90</v>
      </c>
      <c r="D13" s="52">
        <v>90</v>
      </c>
      <c r="E13" s="52">
        <v>90</v>
      </c>
      <c r="F13" s="52">
        <v>211</v>
      </c>
      <c r="G13" s="52">
        <v>241</v>
      </c>
      <c r="H13" s="52">
        <v>217</v>
      </c>
      <c r="I13" s="52">
        <v>217</v>
      </c>
      <c r="J13" s="52">
        <v>191</v>
      </c>
      <c r="K13" s="52">
        <v>119</v>
      </c>
      <c r="L13" s="52">
        <v>119</v>
      </c>
      <c r="M13" s="52">
        <v>102</v>
      </c>
      <c r="N13" s="52">
        <v>76</v>
      </c>
      <c r="O13" s="52">
        <v>76</v>
      </c>
      <c r="P13" s="52">
        <v>88</v>
      </c>
      <c r="Q13" s="52">
        <v>90</v>
      </c>
      <c r="R13" s="52">
        <v>116</v>
      </c>
      <c r="S13" s="52">
        <v>1081</v>
      </c>
      <c r="T13" s="52">
        <v>1289</v>
      </c>
      <c r="U13" s="52">
        <v>1418</v>
      </c>
      <c r="V13" s="52">
        <v>1420</v>
      </c>
      <c r="W13" s="52">
        <v>1400</v>
      </c>
      <c r="X13" s="52">
        <v>1225</v>
      </c>
      <c r="Y13" s="52">
        <v>976</v>
      </c>
      <c r="Z13" s="53"/>
      <c r="AA13" s="54">
        <f t="shared" si="0"/>
        <v>11058</v>
      </c>
    </row>
    <row r="14" spans="1:27" ht="24.95" customHeight="1" x14ac:dyDescent="0.2">
      <c r="A14" s="55" t="s">
        <v>10</v>
      </c>
      <c r="B14" s="56">
        <v>1275.5029999999999</v>
      </c>
      <c r="C14" s="57">
        <v>1292.3580000000002</v>
      </c>
      <c r="D14" s="57">
        <v>1329.9230000000002</v>
      </c>
      <c r="E14" s="57">
        <v>1347.713</v>
      </c>
      <c r="F14" s="57">
        <v>1379.2530000000002</v>
      </c>
      <c r="G14" s="57">
        <v>1469.0209999999997</v>
      </c>
      <c r="H14" s="57">
        <v>1834.6669999999999</v>
      </c>
      <c r="I14" s="57">
        <v>2747.7280000000001</v>
      </c>
      <c r="J14" s="57">
        <v>3926.1690000000008</v>
      </c>
      <c r="K14" s="57">
        <v>4954.2970000000014</v>
      </c>
      <c r="L14" s="57">
        <v>5646.9600000000009</v>
      </c>
      <c r="M14" s="57">
        <v>6002.0410000000002</v>
      </c>
      <c r="N14" s="57">
        <v>6145.7209999999986</v>
      </c>
      <c r="O14" s="57">
        <v>6048.4250000000002</v>
      </c>
      <c r="P14" s="57">
        <v>5667.079999999999</v>
      </c>
      <c r="Q14" s="57">
        <v>5041.3530000000001</v>
      </c>
      <c r="R14" s="57">
        <v>4107.938000000001</v>
      </c>
      <c r="S14" s="57">
        <v>2873.742999999999</v>
      </c>
      <c r="T14" s="57">
        <v>1663.2689999999993</v>
      </c>
      <c r="U14" s="57">
        <v>1020.1850000000001</v>
      </c>
      <c r="V14" s="57">
        <v>836.32800000000009</v>
      </c>
      <c r="W14" s="57">
        <v>771.49900000000014</v>
      </c>
      <c r="X14" s="57">
        <v>734.51700000000005</v>
      </c>
      <c r="Y14" s="57">
        <v>748.00099999999998</v>
      </c>
      <c r="Z14" s="58"/>
      <c r="AA14" s="59">
        <f t="shared" si="0"/>
        <v>68863.69200000001</v>
      </c>
    </row>
    <row r="15" spans="1:27" ht="24.95" customHeight="1" x14ac:dyDescent="0.2">
      <c r="A15" s="55" t="s">
        <v>11</v>
      </c>
      <c r="B15" s="56">
        <v>100</v>
      </c>
      <c r="C15" s="57">
        <v>101</v>
      </c>
      <c r="D15" s="57">
        <v>104</v>
      </c>
      <c r="E15" s="57">
        <v>108</v>
      </c>
      <c r="F15" s="57">
        <v>112</v>
      </c>
      <c r="G15" s="57">
        <v>117</v>
      </c>
      <c r="H15" s="57">
        <v>126</v>
      </c>
      <c r="I15" s="57">
        <v>139</v>
      </c>
      <c r="J15" s="57">
        <v>158</v>
      </c>
      <c r="K15" s="57">
        <v>174</v>
      </c>
      <c r="L15" s="57">
        <v>185</v>
      </c>
      <c r="M15" s="57">
        <v>193</v>
      </c>
      <c r="N15" s="57">
        <v>195</v>
      </c>
      <c r="O15" s="57">
        <v>193</v>
      </c>
      <c r="P15" s="57">
        <v>188</v>
      </c>
      <c r="Q15" s="57">
        <v>178</v>
      </c>
      <c r="R15" s="57">
        <v>163</v>
      </c>
      <c r="S15" s="57">
        <v>142</v>
      </c>
      <c r="T15" s="57">
        <v>120</v>
      </c>
      <c r="U15" s="57">
        <v>108</v>
      </c>
      <c r="V15" s="57">
        <v>108</v>
      </c>
      <c r="W15" s="57">
        <v>111</v>
      </c>
      <c r="X15" s="57">
        <v>113</v>
      </c>
      <c r="Y15" s="57">
        <v>116</v>
      </c>
      <c r="Z15" s="58"/>
      <c r="AA15" s="59">
        <f t="shared" si="0"/>
        <v>3352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6135.201</v>
      </c>
      <c r="C16" s="62">
        <f t="shared" si="1"/>
        <v>5525.8060000000005</v>
      </c>
      <c r="D16" s="62">
        <f t="shared" si="1"/>
        <v>5335.5210000000006</v>
      </c>
      <c r="E16" s="62">
        <f t="shared" si="1"/>
        <v>5229.4690000000001</v>
      </c>
      <c r="F16" s="62">
        <f t="shared" si="1"/>
        <v>5239.0020000000004</v>
      </c>
      <c r="G16" s="62">
        <f t="shared" si="1"/>
        <v>5372.5769999999993</v>
      </c>
      <c r="H16" s="62">
        <f t="shared" si="1"/>
        <v>6428.5519999999997</v>
      </c>
      <c r="I16" s="62">
        <f t="shared" si="1"/>
        <v>7393.6889999999994</v>
      </c>
      <c r="J16" s="62">
        <f t="shared" si="1"/>
        <v>8269.8860000000022</v>
      </c>
      <c r="K16" s="62">
        <f t="shared" si="1"/>
        <v>8728.0040000000008</v>
      </c>
      <c r="L16" s="62">
        <f t="shared" si="1"/>
        <v>8972.9940000000006</v>
      </c>
      <c r="M16" s="62">
        <f t="shared" si="1"/>
        <v>9081.9410000000007</v>
      </c>
      <c r="N16" s="62">
        <f t="shared" si="1"/>
        <v>9216.6209999999992</v>
      </c>
      <c r="O16" s="62">
        <f t="shared" si="1"/>
        <v>9115.3250000000007</v>
      </c>
      <c r="P16" s="62">
        <f t="shared" si="1"/>
        <v>8799.98</v>
      </c>
      <c r="Q16" s="62">
        <f t="shared" si="1"/>
        <v>8470.4269999999997</v>
      </c>
      <c r="R16" s="62">
        <f t="shared" si="1"/>
        <v>8197.018</v>
      </c>
      <c r="S16" s="62">
        <f t="shared" si="1"/>
        <v>8205.9289999999983</v>
      </c>
      <c r="T16" s="62">
        <f t="shared" si="1"/>
        <v>7602.1499999999987</v>
      </c>
      <c r="U16" s="62">
        <f t="shared" si="1"/>
        <v>7425.7550000000001</v>
      </c>
      <c r="V16" s="62">
        <f t="shared" si="1"/>
        <v>7282.9769999999999</v>
      </c>
      <c r="W16" s="62">
        <f t="shared" si="1"/>
        <v>7173.1279999999997</v>
      </c>
      <c r="X16" s="62">
        <f t="shared" si="1"/>
        <v>6968.5959999999995</v>
      </c>
      <c r="Y16" s="62">
        <f t="shared" si="1"/>
        <v>6252.143</v>
      </c>
      <c r="Z16" s="63" t="str">
        <f t="shared" si="1"/>
        <v/>
      </c>
      <c r="AA16" s="64">
        <f>SUM(AA10:AA15)</f>
        <v>176422.69100000002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2072.9</v>
      </c>
      <c r="C29" s="72">
        <v>2065.9</v>
      </c>
      <c r="D29" s="72">
        <v>2072.9</v>
      </c>
      <c r="E29" s="72">
        <v>2079.9</v>
      </c>
      <c r="F29" s="72">
        <v>2209.9</v>
      </c>
      <c r="G29" s="72">
        <v>2285.9</v>
      </c>
      <c r="H29" s="72">
        <v>2429.9</v>
      </c>
      <c r="I29" s="72">
        <v>2846.9</v>
      </c>
      <c r="J29" s="72">
        <v>3302.9</v>
      </c>
      <c r="K29" s="72">
        <v>3580.9</v>
      </c>
      <c r="L29" s="72">
        <v>3797.9</v>
      </c>
      <c r="M29" s="72">
        <v>3930.9</v>
      </c>
      <c r="N29" s="72">
        <v>3966.9</v>
      </c>
      <c r="O29" s="72">
        <v>3929.9</v>
      </c>
      <c r="P29" s="72">
        <v>3792.9</v>
      </c>
      <c r="Q29" s="72">
        <v>3545.9</v>
      </c>
      <c r="R29" s="72">
        <v>3272.9</v>
      </c>
      <c r="S29" s="72">
        <v>3777.9</v>
      </c>
      <c r="T29" s="72">
        <v>3558.9</v>
      </c>
      <c r="U29" s="72">
        <v>3505.9</v>
      </c>
      <c r="V29" s="72">
        <v>3438.9</v>
      </c>
      <c r="W29" s="72">
        <v>3354.9</v>
      </c>
      <c r="X29" s="72">
        <v>3092.9</v>
      </c>
      <c r="Y29" s="72">
        <v>2763.9</v>
      </c>
      <c r="Z29" s="73"/>
      <c r="AA29" s="74">
        <f>SUM(B29:Z29)</f>
        <v>74678.600000000006</v>
      </c>
    </row>
    <row r="30" spans="1:27" ht="24.95" customHeight="1" x14ac:dyDescent="0.2">
      <c r="A30" s="75" t="s">
        <v>24</v>
      </c>
      <c r="B30" s="76">
        <v>2044.3009999999999</v>
      </c>
      <c r="C30" s="77">
        <v>1894.9059999999999</v>
      </c>
      <c r="D30" s="77">
        <v>1746.6210000000001</v>
      </c>
      <c r="E30" s="77">
        <v>1637.569</v>
      </c>
      <c r="F30" s="77">
        <v>1497.1020000000001</v>
      </c>
      <c r="G30" s="77">
        <v>1566.6769999999999</v>
      </c>
      <c r="H30" s="77">
        <v>2382.652</v>
      </c>
      <c r="I30" s="77">
        <v>2855.7890000000002</v>
      </c>
      <c r="J30" s="77">
        <v>3271.9859999999999</v>
      </c>
      <c r="K30" s="77">
        <v>3589.1039999999998</v>
      </c>
      <c r="L30" s="77">
        <v>3894.0940000000001</v>
      </c>
      <c r="M30" s="77">
        <v>3798.0410000000002</v>
      </c>
      <c r="N30" s="77">
        <v>3847.721</v>
      </c>
      <c r="O30" s="77">
        <v>3752.4250000000002</v>
      </c>
      <c r="P30" s="77">
        <v>3564.08</v>
      </c>
      <c r="Q30" s="77">
        <v>3345.527</v>
      </c>
      <c r="R30" s="77">
        <v>3318.1179999999999</v>
      </c>
      <c r="S30" s="77">
        <v>2817.029</v>
      </c>
      <c r="T30" s="77">
        <v>2349.25</v>
      </c>
      <c r="U30" s="77">
        <v>2196.855</v>
      </c>
      <c r="V30" s="77">
        <v>2090.0770000000002</v>
      </c>
      <c r="W30" s="77">
        <v>2063.2280000000001</v>
      </c>
      <c r="X30" s="77">
        <v>2001.6959999999999</v>
      </c>
      <c r="Y30" s="77">
        <v>1751.2429999999999</v>
      </c>
      <c r="Z30" s="78"/>
      <c r="AA30" s="79">
        <f>SUM(B30:Z30)</f>
        <v>63276.091000000015</v>
      </c>
    </row>
    <row r="31" spans="1:27" ht="24.95" customHeight="1" x14ac:dyDescent="0.2">
      <c r="A31" s="82" t="s">
        <v>25</v>
      </c>
      <c r="B31" s="80">
        <v>2488</v>
      </c>
      <c r="C31" s="81">
        <v>2032</v>
      </c>
      <c r="D31" s="81">
        <v>1982</v>
      </c>
      <c r="E31" s="81">
        <v>1982</v>
      </c>
      <c r="F31" s="81">
        <v>1982</v>
      </c>
      <c r="G31" s="81">
        <v>1982</v>
      </c>
      <c r="H31" s="81">
        <v>2002</v>
      </c>
      <c r="I31" s="81">
        <v>2002</v>
      </c>
      <c r="J31" s="81">
        <v>2022</v>
      </c>
      <c r="K31" s="81">
        <v>1912</v>
      </c>
      <c r="L31" s="81">
        <v>1635</v>
      </c>
      <c r="M31" s="81">
        <v>1635</v>
      </c>
      <c r="N31" s="81">
        <v>1635</v>
      </c>
      <c r="O31" s="81">
        <v>1635</v>
      </c>
      <c r="P31" s="81">
        <v>1705</v>
      </c>
      <c r="Q31" s="81">
        <v>1905</v>
      </c>
      <c r="R31" s="81">
        <v>2062</v>
      </c>
      <c r="S31" s="81">
        <v>2122</v>
      </c>
      <c r="T31" s="81">
        <v>2348</v>
      </c>
      <c r="U31" s="81">
        <v>2353</v>
      </c>
      <c r="V31" s="81">
        <v>2358</v>
      </c>
      <c r="W31" s="81">
        <v>2358</v>
      </c>
      <c r="X31" s="81">
        <v>2289</v>
      </c>
      <c r="Y31" s="81">
        <v>2132</v>
      </c>
      <c r="Z31" s="83"/>
      <c r="AA31" s="84">
        <f>SUM(B31:Z31)</f>
        <v>48558</v>
      </c>
    </row>
    <row r="32" spans="1:27" ht="30" customHeight="1" thickBot="1" x14ac:dyDescent="0.25">
      <c r="A32" s="60" t="s">
        <v>26</v>
      </c>
      <c r="B32" s="61">
        <f>IF(LEN(B$2)&gt;0,SUM(B29:B31),"")</f>
        <v>6605.201</v>
      </c>
      <c r="C32" s="62">
        <f t="shared" ref="C32:Z32" si="4">IF(LEN(C$2)&gt;0,SUM(C29:C31),"")</f>
        <v>5992.8060000000005</v>
      </c>
      <c r="D32" s="62">
        <f t="shared" si="4"/>
        <v>5801.5210000000006</v>
      </c>
      <c r="E32" s="62">
        <f t="shared" si="4"/>
        <v>5699.4690000000001</v>
      </c>
      <c r="F32" s="62">
        <f t="shared" si="4"/>
        <v>5689.0020000000004</v>
      </c>
      <c r="G32" s="62">
        <f t="shared" si="4"/>
        <v>5834.5770000000002</v>
      </c>
      <c r="H32" s="62">
        <f t="shared" si="4"/>
        <v>6814.5519999999997</v>
      </c>
      <c r="I32" s="62">
        <f t="shared" si="4"/>
        <v>7704.6890000000003</v>
      </c>
      <c r="J32" s="62">
        <f t="shared" si="4"/>
        <v>8596.8860000000004</v>
      </c>
      <c r="K32" s="62">
        <f t="shared" si="4"/>
        <v>9082.0040000000008</v>
      </c>
      <c r="L32" s="62">
        <f t="shared" si="4"/>
        <v>9326.9940000000006</v>
      </c>
      <c r="M32" s="62">
        <f t="shared" si="4"/>
        <v>9363.9410000000007</v>
      </c>
      <c r="N32" s="62">
        <f t="shared" si="4"/>
        <v>9449.6209999999992</v>
      </c>
      <c r="O32" s="62">
        <f t="shared" si="4"/>
        <v>9317.3250000000007</v>
      </c>
      <c r="P32" s="62">
        <f t="shared" si="4"/>
        <v>9061.98</v>
      </c>
      <c r="Q32" s="62">
        <f t="shared" si="4"/>
        <v>8796.4269999999997</v>
      </c>
      <c r="R32" s="62">
        <f t="shared" si="4"/>
        <v>8653.018</v>
      </c>
      <c r="S32" s="62">
        <f t="shared" si="4"/>
        <v>8716.9290000000001</v>
      </c>
      <c r="T32" s="62">
        <f t="shared" si="4"/>
        <v>8256.15</v>
      </c>
      <c r="U32" s="62">
        <f t="shared" si="4"/>
        <v>8055.7550000000001</v>
      </c>
      <c r="V32" s="62">
        <f t="shared" si="4"/>
        <v>7886.9770000000008</v>
      </c>
      <c r="W32" s="62">
        <f t="shared" si="4"/>
        <v>7776.1280000000006</v>
      </c>
      <c r="X32" s="62">
        <f t="shared" si="4"/>
        <v>7383.5959999999995</v>
      </c>
      <c r="Y32" s="62">
        <f t="shared" si="4"/>
        <v>6647.143</v>
      </c>
      <c r="Z32" s="63" t="str">
        <f t="shared" si="4"/>
        <v/>
      </c>
      <c r="AA32" s="64">
        <f>SUM(AA29:AA31)</f>
        <v>186512.69100000002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92</v>
      </c>
      <c r="C35" s="95">
        <v>77</v>
      </c>
      <c r="D35" s="95">
        <v>96</v>
      </c>
      <c r="E35" s="95">
        <v>98</v>
      </c>
      <c r="F35" s="95">
        <v>79</v>
      </c>
      <c r="G35" s="95">
        <v>94</v>
      </c>
      <c r="H35" s="95">
        <v>73</v>
      </c>
      <c r="I35" s="95">
        <v>26</v>
      </c>
      <c r="J35" s="95">
        <v>81</v>
      </c>
      <c r="K35" s="95">
        <v>10</v>
      </c>
      <c r="L35" s="95">
        <v>10</v>
      </c>
      <c r="M35" s="95">
        <v>10</v>
      </c>
      <c r="N35" s="95">
        <v>15</v>
      </c>
      <c r="O35" s="95">
        <v>15</v>
      </c>
      <c r="P35" s="95">
        <v>15</v>
      </c>
      <c r="Q35" s="95">
        <v>19</v>
      </c>
      <c r="R35" s="95">
        <v>19</v>
      </c>
      <c r="S35" s="95">
        <v>82</v>
      </c>
      <c r="T35" s="95">
        <v>199</v>
      </c>
      <c r="U35" s="95">
        <v>191</v>
      </c>
      <c r="V35" s="95">
        <v>192</v>
      </c>
      <c r="W35" s="95">
        <v>190</v>
      </c>
      <c r="X35" s="95">
        <v>99</v>
      </c>
      <c r="Y35" s="95">
        <v>76</v>
      </c>
      <c r="Z35" s="96"/>
      <c r="AA35" s="74">
        <f t="shared" ref="AA35:AA40" si="5">SUM(B35:Z35)</f>
        <v>1858</v>
      </c>
    </row>
    <row r="36" spans="1:27" ht="24.95" customHeight="1" x14ac:dyDescent="0.2">
      <c r="A36" s="97" t="s">
        <v>29</v>
      </c>
      <c r="B36" s="98">
        <v>323</v>
      </c>
      <c r="C36" s="99">
        <v>335</v>
      </c>
      <c r="D36" s="99">
        <v>315</v>
      </c>
      <c r="E36" s="99">
        <v>317</v>
      </c>
      <c r="F36" s="99">
        <v>316</v>
      </c>
      <c r="G36" s="99">
        <v>313</v>
      </c>
      <c r="H36" s="99">
        <v>258</v>
      </c>
      <c r="I36" s="99">
        <v>230</v>
      </c>
      <c r="J36" s="99">
        <v>191</v>
      </c>
      <c r="K36" s="99">
        <v>289</v>
      </c>
      <c r="L36" s="99">
        <v>299</v>
      </c>
      <c r="M36" s="99">
        <v>236</v>
      </c>
      <c r="N36" s="99">
        <v>182</v>
      </c>
      <c r="O36" s="99">
        <v>151</v>
      </c>
      <c r="P36" s="99">
        <v>211</v>
      </c>
      <c r="Q36" s="99">
        <v>271</v>
      </c>
      <c r="R36" s="99">
        <v>382</v>
      </c>
      <c r="S36" s="99">
        <v>374</v>
      </c>
      <c r="T36" s="99">
        <v>400</v>
      </c>
      <c r="U36" s="99">
        <v>384</v>
      </c>
      <c r="V36" s="99">
        <v>357</v>
      </c>
      <c r="W36" s="99">
        <v>358</v>
      </c>
      <c r="X36" s="99">
        <v>261</v>
      </c>
      <c r="Y36" s="99">
        <v>264</v>
      </c>
      <c r="Z36" s="100"/>
      <c r="AA36" s="79">
        <f t="shared" si="5"/>
        <v>7017</v>
      </c>
    </row>
    <row r="37" spans="1:27" ht="24.95" customHeight="1" x14ac:dyDescent="0.2">
      <c r="A37" s="97" t="s">
        <v>30</v>
      </c>
      <c r="B37" s="98">
        <v>967.4</v>
      </c>
      <c r="C37" s="99">
        <v>1192</v>
      </c>
      <c r="D37" s="99">
        <v>1183</v>
      </c>
      <c r="E37" s="99">
        <v>1169</v>
      </c>
      <c r="F37" s="99">
        <v>1164</v>
      </c>
      <c r="G37" s="99">
        <v>1155</v>
      </c>
      <c r="H37" s="99">
        <v>244.9</v>
      </c>
      <c r="I37" s="99">
        <v>470.6</v>
      </c>
      <c r="J37" s="99">
        <v>349.6</v>
      </c>
      <c r="K37" s="99">
        <v>366.7</v>
      </c>
      <c r="L37" s="99">
        <v>403.6</v>
      </c>
      <c r="M37" s="99">
        <v>917.5</v>
      </c>
      <c r="N37" s="99">
        <v>1009.9</v>
      </c>
      <c r="O37" s="99">
        <v>1185</v>
      </c>
      <c r="P37" s="99">
        <v>1191</v>
      </c>
      <c r="Q37" s="99">
        <v>1216</v>
      </c>
      <c r="R37" s="99">
        <v>1201</v>
      </c>
      <c r="S37" s="99">
        <v>918.6</v>
      </c>
      <c r="T37" s="99">
        <v>645.29999999999995</v>
      </c>
      <c r="U37" s="99">
        <v>355.8</v>
      </c>
      <c r="V37" s="99">
        <v>166.8</v>
      </c>
      <c r="W37" s="99">
        <v>478.6</v>
      </c>
      <c r="X37" s="99">
        <v>535.4</v>
      </c>
      <c r="Y37" s="99">
        <v>287.89999999999998</v>
      </c>
      <c r="Z37" s="100"/>
      <c r="AA37" s="79">
        <f t="shared" si="5"/>
        <v>18774.600000000002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40</v>
      </c>
      <c r="M38" s="99">
        <v>31</v>
      </c>
      <c r="N38" s="99">
        <v>31</v>
      </c>
      <c r="O38" s="99">
        <v>31</v>
      </c>
      <c r="P38" s="99">
        <v>31</v>
      </c>
      <c r="Q38" s="99">
        <v>31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1095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215.1</v>
      </c>
      <c r="V39" s="99">
        <v>500</v>
      </c>
      <c r="W39" s="99"/>
      <c r="X39" s="99"/>
      <c r="Y39" s="99">
        <v>500</v>
      </c>
      <c r="Z39" s="100"/>
      <c r="AA39" s="79">
        <f t="shared" si="5"/>
        <v>1215.0999999999999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1432.4</v>
      </c>
      <c r="C40" s="88">
        <f t="shared" si="6"/>
        <v>1654</v>
      </c>
      <c r="D40" s="88">
        <f t="shared" si="6"/>
        <v>1644</v>
      </c>
      <c r="E40" s="88">
        <f t="shared" si="6"/>
        <v>1634</v>
      </c>
      <c r="F40" s="88">
        <f t="shared" si="6"/>
        <v>1609</v>
      </c>
      <c r="G40" s="88">
        <f t="shared" si="6"/>
        <v>1612</v>
      </c>
      <c r="H40" s="88">
        <f t="shared" si="6"/>
        <v>625.9</v>
      </c>
      <c r="I40" s="88">
        <f t="shared" si="6"/>
        <v>776.6</v>
      </c>
      <c r="J40" s="88">
        <f t="shared" si="6"/>
        <v>671.6</v>
      </c>
      <c r="K40" s="88">
        <f t="shared" si="6"/>
        <v>715.7</v>
      </c>
      <c r="L40" s="88">
        <f t="shared" si="6"/>
        <v>752.6</v>
      </c>
      <c r="M40" s="88">
        <f t="shared" si="6"/>
        <v>1194.5</v>
      </c>
      <c r="N40" s="88">
        <f t="shared" si="6"/>
        <v>1237.9000000000001</v>
      </c>
      <c r="O40" s="88">
        <f t="shared" si="6"/>
        <v>1382</v>
      </c>
      <c r="P40" s="88">
        <f t="shared" si="6"/>
        <v>1448</v>
      </c>
      <c r="Q40" s="88">
        <f t="shared" si="6"/>
        <v>1537</v>
      </c>
      <c r="R40" s="88">
        <f t="shared" si="6"/>
        <v>1652</v>
      </c>
      <c r="S40" s="88">
        <f t="shared" si="6"/>
        <v>1424.6</v>
      </c>
      <c r="T40" s="88">
        <f t="shared" si="6"/>
        <v>1294.3</v>
      </c>
      <c r="U40" s="88">
        <f t="shared" si="6"/>
        <v>1195.8999999999999</v>
      </c>
      <c r="V40" s="88">
        <f t="shared" si="6"/>
        <v>1265.8</v>
      </c>
      <c r="W40" s="88">
        <f t="shared" si="6"/>
        <v>1076.5999999999999</v>
      </c>
      <c r="X40" s="88">
        <f t="shared" si="6"/>
        <v>945.4</v>
      </c>
      <c r="Y40" s="88">
        <f t="shared" si="6"/>
        <v>1177.9000000000001</v>
      </c>
      <c r="Z40" s="89" t="str">
        <f t="shared" si="6"/>
        <v/>
      </c>
      <c r="AA40" s="90">
        <f t="shared" si="5"/>
        <v>29959.7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962.4</v>
      </c>
      <c r="C45" s="99">
        <v>1187</v>
      </c>
      <c r="D45" s="99">
        <v>1178</v>
      </c>
      <c r="E45" s="99">
        <v>1164</v>
      </c>
      <c r="F45" s="99">
        <v>1159</v>
      </c>
      <c r="G45" s="99">
        <v>1150</v>
      </c>
      <c r="H45" s="99">
        <v>239.9</v>
      </c>
      <c r="I45" s="99">
        <v>465.6</v>
      </c>
      <c r="J45" s="99">
        <v>344.6</v>
      </c>
      <c r="K45" s="99">
        <v>361.7</v>
      </c>
      <c r="L45" s="99">
        <v>398.6</v>
      </c>
      <c r="M45" s="99">
        <v>912.5</v>
      </c>
      <c r="N45" s="99">
        <v>1004.9</v>
      </c>
      <c r="O45" s="99">
        <v>1180</v>
      </c>
      <c r="P45" s="99">
        <v>1186</v>
      </c>
      <c r="Q45" s="99">
        <v>1211</v>
      </c>
      <c r="R45" s="99">
        <v>1196</v>
      </c>
      <c r="S45" s="99">
        <v>913.6</v>
      </c>
      <c r="T45" s="99">
        <v>640.29999999999995</v>
      </c>
      <c r="U45" s="99">
        <v>350.8</v>
      </c>
      <c r="V45" s="99">
        <v>161.80000000000001</v>
      </c>
      <c r="W45" s="99">
        <v>473.6</v>
      </c>
      <c r="X45" s="99">
        <v>530.4</v>
      </c>
      <c r="Y45" s="99">
        <v>282.89999999999998</v>
      </c>
      <c r="Z45" s="100"/>
      <c r="AA45" s="79">
        <f t="shared" si="7"/>
        <v>18654.600000000002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215.1</v>
      </c>
      <c r="V47" s="99">
        <v>500</v>
      </c>
      <c r="W47" s="99"/>
      <c r="X47" s="99"/>
      <c r="Y47" s="99">
        <v>500</v>
      </c>
      <c r="Z47" s="100"/>
      <c r="AA47" s="79">
        <f t="shared" si="7"/>
        <v>1215.0999999999999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962.4</v>
      </c>
      <c r="C49" s="88">
        <f t="shared" ref="C49:Z49" si="8">IF(LEN(C$2)&gt;0,SUM(C43:C48),"")</f>
        <v>1187</v>
      </c>
      <c r="D49" s="88">
        <f t="shared" si="8"/>
        <v>1178</v>
      </c>
      <c r="E49" s="88">
        <f t="shared" si="8"/>
        <v>1164</v>
      </c>
      <c r="F49" s="88">
        <f t="shared" si="8"/>
        <v>1159</v>
      </c>
      <c r="G49" s="88">
        <f t="shared" si="8"/>
        <v>1150</v>
      </c>
      <c r="H49" s="88">
        <f t="shared" si="8"/>
        <v>239.9</v>
      </c>
      <c r="I49" s="88">
        <f t="shared" si="8"/>
        <v>465.6</v>
      </c>
      <c r="J49" s="88">
        <f t="shared" si="8"/>
        <v>344.6</v>
      </c>
      <c r="K49" s="88">
        <f t="shared" si="8"/>
        <v>361.7</v>
      </c>
      <c r="L49" s="88">
        <f t="shared" si="8"/>
        <v>398.6</v>
      </c>
      <c r="M49" s="88">
        <f t="shared" si="8"/>
        <v>912.5</v>
      </c>
      <c r="N49" s="88">
        <f t="shared" si="8"/>
        <v>1004.9</v>
      </c>
      <c r="O49" s="88">
        <f t="shared" si="8"/>
        <v>1180</v>
      </c>
      <c r="P49" s="88">
        <f t="shared" si="8"/>
        <v>1186</v>
      </c>
      <c r="Q49" s="88">
        <f t="shared" si="8"/>
        <v>1211</v>
      </c>
      <c r="R49" s="88">
        <f t="shared" si="8"/>
        <v>1196</v>
      </c>
      <c r="S49" s="88">
        <f t="shared" si="8"/>
        <v>913.6</v>
      </c>
      <c r="T49" s="88">
        <f t="shared" si="8"/>
        <v>640.29999999999995</v>
      </c>
      <c r="U49" s="88">
        <f t="shared" si="8"/>
        <v>565.9</v>
      </c>
      <c r="V49" s="88">
        <f t="shared" si="8"/>
        <v>661.8</v>
      </c>
      <c r="W49" s="88">
        <f t="shared" si="8"/>
        <v>473.6</v>
      </c>
      <c r="X49" s="88">
        <f t="shared" si="8"/>
        <v>530.4</v>
      </c>
      <c r="Y49" s="88">
        <f t="shared" si="8"/>
        <v>782.9</v>
      </c>
      <c r="Z49" s="89" t="str">
        <f t="shared" si="8"/>
        <v/>
      </c>
      <c r="AA49" s="90">
        <f t="shared" si="7"/>
        <v>19869.700000000004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7567.6010000000006</v>
      </c>
      <c r="C52" s="88">
        <f t="shared" si="10"/>
        <v>7179.8060000000005</v>
      </c>
      <c r="D52" s="88">
        <f t="shared" si="10"/>
        <v>6979.5210000000006</v>
      </c>
      <c r="E52" s="88">
        <f t="shared" si="10"/>
        <v>6863.4690000000001</v>
      </c>
      <c r="F52" s="88">
        <f t="shared" si="10"/>
        <v>6848.0020000000004</v>
      </c>
      <c r="G52" s="88">
        <f t="shared" si="10"/>
        <v>6984.5769999999993</v>
      </c>
      <c r="H52" s="88">
        <f t="shared" si="10"/>
        <v>7054.4519999999993</v>
      </c>
      <c r="I52" s="88">
        <f t="shared" si="10"/>
        <v>8170.2889999999998</v>
      </c>
      <c r="J52" s="88">
        <f t="shared" si="10"/>
        <v>8941.4860000000026</v>
      </c>
      <c r="K52" s="88">
        <f t="shared" si="10"/>
        <v>9443.7040000000015</v>
      </c>
      <c r="L52" s="88">
        <f t="shared" si="10"/>
        <v>9725.594000000001</v>
      </c>
      <c r="M52" s="88">
        <f t="shared" si="10"/>
        <v>10276.441000000001</v>
      </c>
      <c r="N52" s="88">
        <f t="shared" si="10"/>
        <v>10454.520999999999</v>
      </c>
      <c r="O52" s="88">
        <f t="shared" si="10"/>
        <v>10497.325000000001</v>
      </c>
      <c r="P52" s="88">
        <f t="shared" si="10"/>
        <v>10247.98</v>
      </c>
      <c r="Q52" s="88">
        <f t="shared" si="10"/>
        <v>10007.427</v>
      </c>
      <c r="R52" s="88">
        <f t="shared" si="10"/>
        <v>9849.018</v>
      </c>
      <c r="S52" s="88">
        <f t="shared" si="10"/>
        <v>9630.5289999999986</v>
      </c>
      <c r="T52" s="88">
        <f t="shared" si="10"/>
        <v>8896.4499999999989</v>
      </c>
      <c r="U52" s="88">
        <f t="shared" si="10"/>
        <v>8621.6550000000007</v>
      </c>
      <c r="V52" s="88">
        <f t="shared" si="10"/>
        <v>8548.777</v>
      </c>
      <c r="W52" s="88">
        <f t="shared" si="10"/>
        <v>8249.7279999999992</v>
      </c>
      <c r="X52" s="88">
        <f t="shared" si="10"/>
        <v>7913.9959999999992</v>
      </c>
      <c r="Y52" s="88">
        <f t="shared" si="10"/>
        <v>7430.0429999999997</v>
      </c>
      <c r="Z52" s="89" t="str">
        <f t="shared" si="10"/>
        <v/>
      </c>
      <c r="AA52" s="104">
        <f>SUM(B52:Z52)</f>
        <v>206382.391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7567.6430000000018</v>
      </c>
      <c r="C4" s="18">
        <v>7179.8059999999987</v>
      </c>
      <c r="D4" s="18">
        <v>6979.5210000000015</v>
      </c>
      <c r="E4" s="18">
        <v>6863.469000000001</v>
      </c>
      <c r="F4" s="18">
        <v>6848.0019999999995</v>
      </c>
      <c r="G4" s="18">
        <v>6984.577000000002</v>
      </c>
      <c r="H4" s="18">
        <v>7054.5279999999984</v>
      </c>
      <c r="I4" s="18">
        <v>8170.2480000000014</v>
      </c>
      <c r="J4" s="18">
        <v>8941.5209999999988</v>
      </c>
      <c r="K4" s="18">
        <v>9443.6850000000013</v>
      </c>
      <c r="L4" s="18">
        <v>9725.6119999999974</v>
      </c>
      <c r="M4" s="18">
        <v>10276.423000000003</v>
      </c>
      <c r="N4" s="18">
        <v>10454.476000000001</v>
      </c>
      <c r="O4" s="18">
        <v>10497.325000000003</v>
      </c>
      <c r="P4" s="18">
        <v>10247.980000000003</v>
      </c>
      <c r="Q4" s="18">
        <v>10007.427000000003</v>
      </c>
      <c r="R4" s="18">
        <v>9849.0179999999982</v>
      </c>
      <c r="S4" s="18">
        <v>9630.5199999999986</v>
      </c>
      <c r="T4" s="18">
        <v>8896.4410000000025</v>
      </c>
      <c r="U4" s="18">
        <v>8621.6450000000023</v>
      </c>
      <c r="V4" s="18">
        <v>8548.7969999999987</v>
      </c>
      <c r="W4" s="18">
        <v>8249.724000000002</v>
      </c>
      <c r="X4" s="18">
        <v>7913.9409999999998</v>
      </c>
      <c r="Y4" s="18">
        <v>7430.0490000000018</v>
      </c>
      <c r="Z4" s="19"/>
      <c r="AA4" s="20">
        <f>SUM(B4:Z4)</f>
        <v>206382.37799999997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99.49</v>
      </c>
      <c r="D7" s="28">
        <v>97.91</v>
      </c>
      <c r="E7" s="28">
        <v>96.91</v>
      </c>
      <c r="F7" s="28">
        <v>93.78</v>
      </c>
      <c r="G7" s="28">
        <v>93.81</v>
      </c>
      <c r="H7" s="28">
        <v>110.11</v>
      </c>
      <c r="I7" s="28">
        <v>111.26</v>
      </c>
      <c r="J7" s="28">
        <v>101.09</v>
      </c>
      <c r="K7" s="28">
        <v>95.42</v>
      </c>
      <c r="L7" s="28">
        <v>88.87</v>
      </c>
      <c r="M7" s="28">
        <v>75</v>
      </c>
      <c r="N7" s="28">
        <v>69.540000000000006</v>
      </c>
      <c r="O7" s="28">
        <v>72.38</v>
      </c>
      <c r="P7" s="28">
        <v>75</v>
      </c>
      <c r="Q7" s="28">
        <v>86.26</v>
      </c>
      <c r="R7" s="28">
        <v>99.68</v>
      </c>
      <c r="S7" s="28">
        <v>106.85</v>
      </c>
      <c r="T7" s="28">
        <v>127.59</v>
      </c>
      <c r="U7" s="28">
        <v>190.22</v>
      </c>
      <c r="V7" s="28">
        <v>306.08999999999997</v>
      </c>
      <c r="W7" s="28">
        <v>184.7</v>
      </c>
      <c r="X7" s="28">
        <v>140.41999999999999</v>
      </c>
      <c r="Y7" s="28">
        <v>121.92</v>
      </c>
      <c r="Z7" s="29"/>
      <c r="AA7" s="30">
        <f>IF(SUM(B7:Z7)&lt;&gt;0,AVERAGEIF(B7:Z7,"&lt;&gt;"""),"")</f>
        <v>114.38749999999999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6.6230000000000002</v>
      </c>
      <c r="H14" s="57">
        <v>2.92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3.645</v>
      </c>
      <c r="U14" s="57">
        <v>6.5679999999999996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82.756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6.6230000000000002</v>
      </c>
      <c r="H16" s="62">
        <f t="shared" si="1"/>
        <v>2.92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3.645</v>
      </c>
      <c r="U16" s="62">
        <f t="shared" si="1"/>
        <v>6.5679999999999996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82.756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813.49300000000005</v>
      </c>
      <c r="C19" s="72">
        <v>841.54799999999989</v>
      </c>
      <c r="D19" s="72">
        <v>839.38599999999997</v>
      </c>
      <c r="E19" s="72">
        <v>832.16800000000001</v>
      </c>
      <c r="F19" s="72">
        <v>818.88</v>
      </c>
      <c r="G19" s="72">
        <v>821.12699999999995</v>
      </c>
      <c r="H19" s="72">
        <v>820.3370000000001</v>
      </c>
      <c r="I19" s="72">
        <v>809.27899999999988</v>
      </c>
      <c r="J19" s="72">
        <v>800.51300000000003</v>
      </c>
      <c r="K19" s="72">
        <v>802.37800000000004</v>
      </c>
      <c r="L19" s="72">
        <v>811.51100000000008</v>
      </c>
      <c r="M19" s="72">
        <v>898.70300000000009</v>
      </c>
      <c r="N19" s="72">
        <v>828.71600000000012</v>
      </c>
      <c r="O19" s="72">
        <v>782.10500000000002</v>
      </c>
      <c r="P19" s="72">
        <v>749.79500000000007</v>
      </c>
      <c r="Q19" s="72">
        <v>738.92699999999991</v>
      </c>
      <c r="R19" s="72">
        <v>743.70600000000013</v>
      </c>
      <c r="S19" s="72">
        <v>723.33799999999997</v>
      </c>
      <c r="T19" s="72">
        <v>705.39700000000005</v>
      </c>
      <c r="U19" s="72">
        <v>700.70100000000002</v>
      </c>
      <c r="V19" s="72">
        <v>690.11500000000001</v>
      </c>
      <c r="W19" s="72">
        <v>689.71100000000001</v>
      </c>
      <c r="X19" s="72">
        <v>703.57200000000012</v>
      </c>
      <c r="Y19" s="72">
        <v>817.41200000000003</v>
      </c>
      <c r="Z19" s="73"/>
      <c r="AA19" s="74">
        <f t="shared" ref="AA19:AA25" si="2">SUM(B19:Z19)</f>
        <v>18782.817999999999</v>
      </c>
    </row>
    <row r="20" spans="1:27" ht="24.95" customHeight="1" x14ac:dyDescent="0.2">
      <c r="A20" s="75" t="s">
        <v>15</v>
      </c>
      <c r="B20" s="76">
        <v>1408.5789999999997</v>
      </c>
      <c r="C20" s="77">
        <v>1389.6679999999999</v>
      </c>
      <c r="D20" s="77">
        <v>1374.7449999999994</v>
      </c>
      <c r="E20" s="77">
        <v>1371.807</v>
      </c>
      <c r="F20" s="77">
        <v>1401.7760000000001</v>
      </c>
      <c r="G20" s="77">
        <v>1511.4659999999997</v>
      </c>
      <c r="H20" s="77">
        <v>1710.9279999999999</v>
      </c>
      <c r="I20" s="77">
        <v>1874.9330000000002</v>
      </c>
      <c r="J20" s="77">
        <v>1980.7089999999998</v>
      </c>
      <c r="K20" s="77">
        <v>2010.0930000000003</v>
      </c>
      <c r="L20" s="77">
        <v>2018.9179999999999</v>
      </c>
      <c r="M20" s="77">
        <v>2029.9940000000001</v>
      </c>
      <c r="N20" s="77">
        <v>2042.4639999999999</v>
      </c>
      <c r="O20" s="77">
        <v>2022.3739999999998</v>
      </c>
      <c r="P20" s="77">
        <v>1984.7239999999995</v>
      </c>
      <c r="Q20" s="77">
        <v>1947.4870000000001</v>
      </c>
      <c r="R20" s="77">
        <v>1914.5819999999999</v>
      </c>
      <c r="S20" s="77">
        <v>1876.2950000000001</v>
      </c>
      <c r="T20" s="77">
        <v>1810.3949999999998</v>
      </c>
      <c r="U20" s="77">
        <v>1750.058</v>
      </c>
      <c r="V20" s="77">
        <v>1655.48</v>
      </c>
      <c r="W20" s="77">
        <v>1516.0199999999998</v>
      </c>
      <c r="X20" s="77">
        <v>1448.0540000000001</v>
      </c>
      <c r="Y20" s="77">
        <v>1407.5729999999999</v>
      </c>
      <c r="Z20" s="78"/>
      <c r="AA20" s="79">
        <f t="shared" si="2"/>
        <v>41459.121999999981</v>
      </c>
    </row>
    <row r="21" spans="1:27" ht="24.95" customHeight="1" x14ac:dyDescent="0.2">
      <c r="A21" s="75" t="s">
        <v>16</v>
      </c>
      <c r="B21" s="80">
        <v>4078.0709999999999</v>
      </c>
      <c r="C21" s="81">
        <v>3793.0899999999997</v>
      </c>
      <c r="D21" s="81">
        <v>3575.8900000000003</v>
      </c>
      <c r="E21" s="81">
        <v>3459.4940000000001</v>
      </c>
      <c r="F21" s="81">
        <v>3428.346</v>
      </c>
      <c r="G21" s="81">
        <v>3437.8609999999994</v>
      </c>
      <c r="H21" s="81">
        <v>3659.0429999999992</v>
      </c>
      <c r="I21" s="81">
        <v>4138.5360000000001</v>
      </c>
      <c r="J21" s="81">
        <v>4648.7990000000009</v>
      </c>
      <c r="K21" s="81">
        <v>5046.2139999999999</v>
      </c>
      <c r="L21" s="81">
        <v>5306.6829999999991</v>
      </c>
      <c r="M21" s="81">
        <v>5565.7170000000006</v>
      </c>
      <c r="N21" s="81">
        <v>5805.7960000000003</v>
      </c>
      <c r="O21" s="81">
        <v>5824.6370000000006</v>
      </c>
      <c r="P21" s="81">
        <v>5740.7019999999993</v>
      </c>
      <c r="Q21" s="81">
        <v>5618.5130000000008</v>
      </c>
      <c r="R21" s="81">
        <v>5507.73</v>
      </c>
      <c r="S21" s="81">
        <v>5432.8870000000006</v>
      </c>
      <c r="T21" s="81">
        <v>5270.2040000000015</v>
      </c>
      <c r="U21" s="81">
        <v>5156.8180000000002</v>
      </c>
      <c r="V21" s="81">
        <v>5195.7020000000002</v>
      </c>
      <c r="W21" s="81">
        <v>5056.7930000000015</v>
      </c>
      <c r="X21" s="81">
        <v>4789.3149999999996</v>
      </c>
      <c r="Y21" s="81">
        <v>4382.0640000000003</v>
      </c>
      <c r="Z21" s="78"/>
      <c r="AA21" s="79">
        <f t="shared" si="2"/>
        <v>113918.90500000001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101.009</v>
      </c>
      <c r="N22" s="81">
        <v>110</v>
      </c>
      <c r="O22" s="81">
        <v>110</v>
      </c>
      <c r="P22" s="81">
        <v>61.759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382.76800000000003</v>
      </c>
    </row>
    <row r="23" spans="1:27" ht="24.95" customHeight="1" x14ac:dyDescent="0.2">
      <c r="A23" s="85" t="s">
        <v>18</v>
      </c>
      <c r="B23" s="77">
        <v>118.5</v>
      </c>
      <c r="C23" s="77">
        <v>101.5</v>
      </c>
      <c r="D23" s="77">
        <v>101.5</v>
      </c>
      <c r="E23" s="77">
        <v>98</v>
      </c>
      <c r="F23" s="77">
        <v>96</v>
      </c>
      <c r="G23" s="77">
        <v>105.5</v>
      </c>
      <c r="H23" s="77">
        <v>117.5</v>
      </c>
      <c r="I23" s="77">
        <v>124.5</v>
      </c>
      <c r="J23" s="77">
        <v>107.5</v>
      </c>
      <c r="K23" s="77">
        <v>107</v>
      </c>
      <c r="L23" s="77">
        <v>99.5</v>
      </c>
      <c r="M23" s="77">
        <v>107</v>
      </c>
      <c r="N23" s="77">
        <v>102.5</v>
      </c>
      <c r="O23" s="77">
        <v>104</v>
      </c>
      <c r="P23" s="77">
        <v>114</v>
      </c>
      <c r="Q23" s="77">
        <v>120.5</v>
      </c>
      <c r="R23" s="77">
        <v>146</v>
      </c>
      <c r="S23" s="77">
        <v>160</v>
      </c>
      <c r="T23" s="77">
        <v>192.5</v>
      </c>
      <c r="U23" s="77">
        <v>206.5</v>
      </c>
      <c r="V23" s="77">
        <v>217.5</v>
      </c>
      <c r="W23" s="77">
        <v>208</v>
      </c>
      <c r="X23" s="77">
        <v>214</v>
      </c>
      <c r="Y23" s="77">
        <v>153</v>
      </c>
      <c r="Z23" s="77"/>
      <c r="AA23" s="79">
        <f t="shared" si="2"/>
        <v>3222.5</v>
      </c>
    </row>
    <row r="24" spans="1:27" ht="24.95" customHeight="1" x14ac:dyDescent="0.2">
      <c r="A24" s="85" t="s">
        <v>19</v>
      </c>
      <c r="B24" s="77">
        <v>476.00000000000006</v>
      </c>
      <c r="C24" s="77">
        <v>450.00000000000006</v>
      </c>
      <c r="D24" s="77">
        <v>434</v>
      </c>
      <c r="E24" s="77">
        <v>423</v>
      </c>
      <c r="F24" s="77">
        <v>421.00000000000006</v>
      </c>
      <c r="G24" s="77">
        <v>430</v>
      </c>
      <c r="H24" s="77">
        <v>490</v>
      </c>
      <c r="I24" s="77">
        <v>558</v>
      </c>
      <c r="J24" s="77">
        <v>613.99999999999989</v>
      </c>
      <c r="K24" s="77">
        <v>638</v>
      </c>
      <c r="L24" s="77">
        <v>649.99999999999989</v>
      </c>
      <c r="M24" s="77">
        <v>670</v>
      </c>
      <c r="N24" s="77">
        <v>687</v>
      </c>
      <c r="O24" s="77">
        <v>683.00000000000011</v>
      </c>
      <c r="P24" s="77">
        <v>667</v>
      </c>
      <c r="Q24" s="77">
        <v>660</v>
      </c>
      <c r="R24" s="77">
        <v>662</v>
      </c>
      <c r="S24" s="77">
        <v>669</v>
      </c>
      <c r="T24" s="77">
        <v>667</v>
      </c>
      <c r="U24" s="77">
        <v>652</v>
      </c>
      <c r="V24" s="77">
        <v>639</v>
      </c>
      <c r="W24" s="77">
        <v>606</v>
      </c>
      <c r="X24" s="77">
        <v>570</v>
      </c>
      <c r="Y24" s="77">
        <v>505.99999999999994</v>
      </c>
      <c r="Z24" s="77"/>
      <c r="AA24" s="79">
        <f t="shared" si="2"/>
        <v>13922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6894.643</v>
      </c>
      <c r="C26" s="88">
        <f t="shared" ref="C26:Z26" si="3">IF(LEN(C$2)&gt;0,SUM(C19:C25),"")</f>
        <v>6575.8059999999996</v>
      </c>
      <c r="D26" s="88">
        <f t="shared" si="3"/>
        <v>6325.5209999999997</v>
      </c>
      <c r="E26" s="88">
        <f t="shared" si="3"/>
        <v>6184.4690000000001</v>
      </c>
      <c r="F26" s="88">
        <f t="shared" si="3"/>
        <v>6166.0020000000004</v>
      </c>
      <c r="G26" s="88">
        <f t="shared" si="3"/>
        <v>6305.9539999999997</v>
      </c>
      <c r="H26" s="88">
        <f t="shared" si="3"/>
        <v>6797.8079999999991</v>
      </c>
      <c r="I26" s="88">
        <f t="shared" si="3"/>
        <v>7505.2479999999996</v>
      </c>
      <c r="J26" s="88">
        <f t="shared" si="3"/>
        <v>8151.5210000000006</v>
      </c>
      <c r="K26" s="88">
        <f t="shared" si="3"/>
        <v>8603.6850000000013</v>
      </c>
      <c r="L26" s="88">
        <f t="shared" si="3"/>
        <v>8886.6119999999992</v>
      </c>
      <c r="M26" s="88">
        <f t="shared" si="3"/>
        <v>9372.4230000000007</v>
      </c>
      <c r="N26" s="88">
        <f t="shared" si="3"/>
        <v>9576.4760000000006</v>
      </c>
      <c r="O26" s="88">
        <f t="shared" si="3"/>
        <v>9526.116</v>
      </c>
      <c r="P26" s="88">
        <f t="shared" si="3"/>
        <v>9317.9799999999977</v>
      </c>
      <c r="Q26" s="88">
        <f t="shared" si="3"/>
        <v>9085.4269999999997</v>
      </c>
      <c r="R26" s="88">
        <f t="shared" si="3"/>
        <v>8974.018</v>
      </c>
      <c r="S26" s="88">
        <f t="shared" si="3"/>
        <v>8861.52</v>
      </c>
      <c r="T26" s="88">
        <f t="shared" si="3"/>
        <v>8645.496000000001</v>
      </c>
      <c r="U26" s="88">
        <f t="shared" si="3"/>
        <v>8466.0770000000011</v>
      </c>
      <c r="V26" s="88">
        <f t="shared" si="3"/>
        <v>8397.7970000000005</v>
      </c>
      <c r="W26" s="88">
        <f t="shared" si="3"/>
        <v>8076.5240000000013</v>
      </c>
      <c r="X26" s="88">
        <f t="shared" si="3"/>
        <v>7724.9409999999998</v>
      </c>
      <c r="Y26" s="88">
        <f t="shared" si="3"/>
        <v>7266.049</v>
      </c>
      <c r="Z26" s="89" t="str">
        <f t="shared" si="3"/>
        <v/>
      </c>
      <c r="AA26" s="90">
        <f>SUM(AA19:AA25)</f>
        <v>191688.11300000001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735.5</v>
      </c>
      <c r="C29" s="72">
        <v>690.5</v>
      </c>
      <c r="D29" s="72">
        <v>709.5</v>
      </c>
      <c r="E29" s="72">
        <v>695</v>
      </c>
      <c r="F29" s="72">
        <v>691</v>
      </c>
      <c r="G29" s="72">
        <v>709.5</v>
      </c>
      <c r="H29" s="72">
        <v>748.5</v>
      </c>
      <c r="I29" s="72">
        <v>823.5</v>
      </c>
      <c r="J29" s="72">
        <v>902.5</v>
      </c>
      <c r="K29" s="72">
        <v>926</v>
      </c>
      <c r="L29" s="72">
        <v>945.5</v>
      </c>
      <c r="M29" s="72">
        <v>974</v>
      </c>
      <c r="N29" s="72">
        <v>986.5</v>
      </c>
      <c r="O29" s="72">
        <v>984</v>
      </c>
      <c r="P29" s="72">
        <v>977</v>
      </c>
      <c r="Q29" s="72">
        <v>939.5</v>
      </c>
      <c r="R29" s="72">
        <v>951</v>
      </c>
      <c r="S29" s="72">
        <v>972</v>
      </c>
      <c r="T29" s="72">
        <v>1002.5</v>
      </c>
      <c r="U29" s="72">
        <v>1001.5</v>
      </c>
      <c r="V29" s="72">
        <v>999.5</v>
      </c>
      <c r="W29" s="72">
        <v>957</v>
      </c>
      <c r="X29" s="72">
        <v>923</v>
      </c>
      <c r="Y29" s="72">
        <v>798</v>
      </c>
      <c r="Z29" s="73"/>
      <c r="AA29" s="74">
        <f>SUM(B29:Z29)</f>
        <v>21042.5</v>
      </c>
    </row>
    <row r="30" spans="1:27" ht="24.95" customHeight="1" x14ac:dyDescent="0.2">
      <c r="A30" s="75" t="s">
        <v>24</v>
      </c>
      <c r="B30" s="76">
        <v>6332.143</v>
      </c>
      <c r="C30" s="77">
        <v>5989.3059999999996</v>
      </c>
      <c r="D30" s="77">
        <v>5770.0209999999997</v>
      </c>
      <c r="E30" s="77">
        <v>5668.4690000000001</v>
      </c>
      <c r="F30" s="77">
        <v>5657.0020000000004</v>
      </c>
      <c r="G30" s="77">
        <v>5775.0770000000002</v>
      </c>
      <c r="H30" s="77">
        <v>6175.2280000000001</v>
      </c>
      <c r="I30" s="77">
        <v>6846.7479999999996</v>
      </c>
      <c r="J30" s="77">
        <v>7539.0209999999997</v>
      </c>
      <c r="K30" s="77">
        <v>8017.6850000000004</v>
      </c>
      <c r="L30" s="77">
        <v>8280.1119999999992</v>
      </c>
      <c r="M30" s="77">
        <v>8802.4230000000007</v>
      </c>
      <c r="N30" s="77">
        <v>8967.9760000000006</v>
      </c>
      <c r="O30" s="77">
        <v>9013.3250000000007</v>
      </c>
      <c r="P30" s="77">
        <v>8770.98</v>
      </c>
      <c r="Q30" s="77">
        <v>8567.9269999999997</v>
      </c>
      <c r="R30" s="77">
        <v>8398.018</v>
      </c>
      <c r="S30" s="77">
        <v>8158.52</v>
      </c>
      <c r="T30" s="77">
        <v>7811.6409999999996</v>
      </c>
      <c r="U30" s="77">
        <v>7620.1450000000004</v>
      </c>
      <c r="V30" s="77">
        <v>7549.2969999999996</v>
      </c>
      <c r="W30" s="77">
        <v>7232.5240000000003</v>
      </c>
      <c r="X30" s="77">
        <v>6894.9409999999998</v>
      </c>
      <c r="Y30" s="77">
        <v>6632.049</v>
      </c>
      <c r="Z30" s="78"/>
      <c r="AA30" s="79">
        <f>SUM(B30:Z30)</f>
        <v>176470.57799999995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7067.643</v>
      </c>
      <c r="C32" s="62">
        <f t="shared" ref="C32:Z32" si="4">IF(LEN(C$2)&gt;0,SUM(C29:C31),"")</f>
        <v>6679.8059999999996</v>
      </c>
      <c r="D32" s="62">
        <f t="shared" si="4"/>
        <v>6479.5209999999997</v>
      </c>
      <c r="E32" s="62">
        <f t="shared" si="4"/>
        <v>6363.4690000000001</v>
      </c>
      <c r="F32" s="62">
        <f t="shared" si="4"/>
        <v>6348.0020000000004</v>
      </c>
      <c r="G32" s="62">
        <f t="shared" si="4"/>
        <v>6484.5770000000002</v>
      </c>
      <c r="H32" s="62">
        <f t="shared" si="4"/>
        <v>6923.7280000000001</v>
      </c>
      <c r="I32" s="62">
        <f t="shared" si="4"/>
        <v>7670.2479999999996</v>
      </c>
      <c r="J32" s="62">
        <f t="shared" si="4"/>
        <v>8441.5210000000006</v>
      </c>
      <c r="K32" s="62">
        <f t="shared" si="4"/>
        <v>8943.6850000000013</v>
      </c>
      <c r="L32" s="62">
        <f t="shared" si="4"/>
        <v>9225.6119999999992</v>
      </c>
      <c r="M32" s="62">
        <f t="shared" si="4"/>
        <v>9776.4230000000007</v>
      </c>
      <c r="N32" s="62">
        <f t="shared" si="4"/>
        <v>9954.4760000000006</v>
      </c>
      <c r="O32" s="62">
        <f t="shared" si="4"/>
        <v>9997.3250000000007</v>
      </c>
      <c r="P32" s="62">
        <f t="shared" si="4"/>
        <v>9747.98</v>
      </c>
      <c r="Q32" s="62">
        <f t="shared" si="4"/>
        <v>9507.4269999999997</v>
      </c>
      <c r="R32" s="62">
        <f t="shared" si="4"/>
        <v>9349.018</v>
      </c>
      <c r="S32" s="62">
        <f t="shared" si="4"/>
        <v>9130.52</v>
      </c>
      <c r="T32" s="62">
        <f t="shared" si="4"/>
        <v>8814.1409999999996</v>
      </c>
      <c r="U32" s="62">
        <f t="shared" si="4"/>
        <v>8621.6450000000004</v>
      </c>
      <c r="V32" s="62">
        <f t="shared" si="4"/>
        <v>8548.7969999999987</v>
      </c>
      <c r="W32" s="62">
        <f t="shared" si="4"/>
        <v>8189.5240000000003</v>
      </c>
      <c r="X32" s="62">
        <f t="shared" si="4"/>
        <v>7817.9409999999998</v>
      </c>
      <c r="Y32" s="62">
        <f t="shared" si="4"/>
        <v>7430.049</v>
      </c>
      <c r="Z32" s="63" t="str">
        <f t="shared" si="4"/>
        <v/>
      </c>
      <c r="AA32" s="64">
        <f>SUM(AA29:AA31)</f>
        <v>197513.07799999995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115</v>
      </c>
      <c r="C35" s="95">
        <v>77</v>
      </c>
      <c r="D35" s="95">
        <v>102</v>
      </c>
      <c r="E35" s="95">
        <v>102</v>
      </c>
      <c r="F35" s="95">
        <v>105</v>
      </c>
      <c r="G35" s="95">
        <v>102</v>
      </c>
      <c r="H35" s="95">
        <v>46</v>
      </c>
      <c r="I35" s="95">
        <v>50</v>
      </c>
      <c r="J35" s="95">
        <v>175</v>
      </c>
      <c r="K35" s="95">
        <v>260</v>
      </c>
      <c r="L35" s="95">
        <v>260</v>
      </c>
      <c r="M35" s="95">
        <v>260</v>
      </c>
      <c r="N35" s="95">
        <v>265</v>
      </c>
      <c r="O35" s="95">
        <v>265</v>
      </c>
      <c r="P35" s="95">
        <v>265</v>
      </c>
      <c r="Q35" s="95">
        <v>254</v>
      </c>
      <c r="R35" s="95">
        <v>212</v>
      </c>
      <c r="S35" s="95">
        <v>82</v>
      </c>
      <c r="T35" s="95">
        <v>51</v>
      </c>
      <c r="U35" s="95">
        <v>48</v>
      </c>
      <c r="V35" s="95">
        <v>48</v>
      </c>
      <c r="W35" s="95">
        <v>46</v>
      </c>
      <c r="X35" s="95">
        <v>47</v>
      </c>
      <c r="Y35" s="95">
        <v>56</v>
      </c>
      <c r="Z35" s="96"/>
      <c r="AA35" s="74">
        <f t="shared" ref="AA35:AA40" si="5">SUM(B35:Z35)</f>
        <v>3293</v>
      </c>
    </row>
    <row r="36" spans="1:27" ht="24.95" customHeight="1" x14ac:dyDescent="0.2">
      <c r="A36" s="97" t="s">
        <v>42</v>
      </c>
      <c r="B36" s="98">
        <v>51</v>
      </c>
      <c r="C36" s="99">
        <v>20</v>
      </c>
      <c r="D36" s="99">
        <v>45</v>
      </c>
      <c r="E36" s="99">
        <v>70</v>
      </c>
      <c r="F36" s="99">
        <v>70</v>
      </c>
      <c r="G36" s="99">
        <v>70</v>
      </c>
      <c r="H36" s="99">
        <v>77</v>
      </c>
      <c r="I36" s="99">
        <v>115</v>
      </c>
      <c r="J36" s="99">
        <v>115</v>
      </c>
      <c r="K36" s="99">
        <v>80</v>
      </c>
      <c r="L36" s="99">
        <v>79</v>
      </c>
      <c r="M36" s="99">
        <v>144</v>
      </c>
      <c r="N36" s="99">
        <v>113</v>
      </c>
      <c r="O36" s="99">
        <v>146</v>
      </c>
      <c r="P36" s="99">
        <v>165</v>
      </c>
      <c r="Q36" s="99">
        <v>168</v>
      </c>
      <c r="R36" s="99">
        <v>163</v>
      </c>
      <c r="S36" s="99">
        <v>187</v>
      </c>
      <c r="T36" s="99">
        <v>114</v>
      </c>
      <c r="U36" s="99">
        <v>101</v>
      </c>
      <c r="V36" s="99">
        <v>96</v>
      </c>
      <c r="W36" s="99">
        <v>60</v>
      </c>
      <c r="X36" s="99">
        <v>39</v>
      </c>
      <c r="Y36" s="99">
        <v>101</v>
      </c>
      <c r="Z36" s="100"/>
      <c r="AA36" s="79">
        <f t="shared" si="5"/>
        <v>2389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60.209000000000003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60.209000000000003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130.80000000000001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82.3</v>
      </c>
      <c r="U39" s="99"/>
      <c r="V39" s="99"/>
      <c r="W39" s="99">
        <v>60.2</v>
      </c>
      <c r="X39" s="99">
        <v>96</v>
      </c>
      <c r="Y39" s="99"/>
      <c r="Z39" s="100"/>
      <c r="AA39" s="79">
        <f t="shared" si="5"/>
        <v>8869.2999999999993</v>
      </c>
    </row>
    <row r="40" spans="1:27" ht="30" customHeight="1" thickBot="1" x14ac:dyDescent="0.25">
      <c r="A40" s="86" t="s">
        <v>46</v>
      </c>
      <c r="B40" s="87">
        <f>IF(LEN(B$2)&gt;0,SUM(B35:B39),"")</f>
        <v>666</v>
      </c>
      <c r="C40" s="88">
        <f t="shared" ref="C40:Z40" si="6">IF(LEN(C$2)&gt;0,SUM(C35:C39),"")</f>
        <v>597</v>
      </c>
      <c r="D40" s="88">
        <f t="shared" si="6"/>
        <v>647</v>
      </c>
      <c r="E40" s="88">
        <f t="shared" si="6"/>
        <v>672</v>
      </c>
      <c r="F40" s="88">
        <f t="shared" si="6"/>
        <v>675</v>
      </c>
      <c r="G40" s="88">
        <f t="shared" si="6"/>
        <v>672</v>
      </c>
      <c r="H40" s="88">
        <f t="shared" si="6"/>
        <v>253.8</v>
      </c>
      <c r="I40" s="88">
        <f t="shared" si="6"/>
        <v>665</v>
      </c>
      <c r="J40" s="88">
        <f t="shared" si="6"/>
        <v>790</v>
      </c>
      <c r="K40" s="88">
        <f t="shared" si="6"/>
        <v>840</v>
      </c>
      <c r="L40" s="88">
        <f t="shared" si="6"/>
        <v>839</v>
      </c>
      <c r="M40" s="88">
        <f t="shared" si="6"/>
        <v>904</v>
      </c>
      <c r="N40" s="88">
        <f t="shared" si="6"/>
        <v>878</v>
      </c>
      <c r="O40" s="88">
        <f t="shared" si="6"/>
        <v>971.20900000000006</v>
      </c>
      <c r="P40" s="88">
        <f t="shared" si="6"/>
        <v>930</v>
      </c>
      <c r="Q40" s="88">
        <f t="shared" si="6"/>
        <v>922</v>
      </c>
      <c r="R40" s="88">
        <f t="shared" si="6"/>
        <v>875</v>
      </c>
      <c r="S40" s="88">
        <f t="shared" si="6"/>
        <v>769</v>
      </c>
      <c r="T40" s="88">
        <f t="shared" si="6"/>
        <v>247.3</v>
      </c>
      <c r="U40" s="88">
        <f t="shared" si="6"/>
        <v>149</v>
      </c>
      <c r="V40" s="88">
        <f t="shared" si="6"/>
        <v>144</v>
      </c>
      <c r="W40" s="88">
        <f t="shared" si="6"/>
        <v>166.2</v>
      </c>
      <c r="X40" s="88">
        <f t="shared" si="6"/>
        <v>182</v>
      </c>
      <c r="Y40" s="88">
        <f t="shared" si="6"/>
        <v>157</v>
      </c>
      <c r="Z40" s="89" t="str">
        <f t="shared" si="6"/>
        <v/>
      </c>
      <c r="AA40" s="90">
        <f t="shared" si="5"/>
        <v>14611.509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130.80000000000001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82.3</v>
      </c>
      <c r="U47" s="99"/>
      <c r="V47" s="99"/>
      <c r="W47" s="99">
        <v>60.2</v>
      </c>
      <c r="X47" s="99">
        <v>96</v>
      </c>
      <c r="Y47" s="99"/>
      <c r="Z47" s="100"/>
      <c r="AA47" s="79">
        <f t="shared" si="7"/>
        <v>8869.2999999999993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149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3599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649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280.8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650</v>
      </c>
      <c r="T49" s="88">
        <f t="shared" si="8"/>
        <v>232.3</v>
      </c>
      <c r="U49" s="88">
        <f t="shared" si="8"/>
        <v>150</v>
      </c>
      <c r="V49" s="88">
        <f t="shared" si="8"/>
        <v>150</v>
      </c>
      <c r="W49" s="88">
        <f t="shared" si="8"/>
        <v>210.2</v>
      </c>
      <c r="X49" s="88">
        <f t="shared" si="8"/>
        <v>246</v>
      </c>
      <c r="Y49" s="88">
        <f t="shared" si="8"/>
        <v>150</v>
      </c>
      <c r="Z49" s="89" t="str">
        <f t="shared" si="8"/>
        <v/>
      </c>
      <c r="AA49" s="90">
        <f t="shared" si="7"/>
        <v>12468.3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7567.643</v>
      </c>
      <c r="C52" s="88">
        <f t="shared" ref="C52:Z52" si="10">IF(LEN(C$2)&gt;0,SUM(C10:C15)+C26+C40,"")</f>
        <v>7179.8059999999996</v>
      </c>
      <c r="D52" s="88">
        <f t="shared" si="10"/>
        <v>6979.5209999999997</v>
      </c>
      <c r="E52" s="88">
        <f t="shared" si="10"/>
        <v>6863.4690000000001</v>
      </c>
      <c r="F52" s="88">
        <f t="shared" si="10"/>
        <v>6848.0020000000004</v>
      </c>
      <c r="G52" s="88">
        <f t="shared" si="10"/>
        <v>6984.5769999999993</v>
      </c>
      <c r="H52" s="88">
        <f t="shared" si="10"/>
        <v>7054.5279999999993</v>
      </c>
      <c r="I52" s="88">
        <f t="shared" si="10"/>
        <v>8170.2479999999996</v>
      </c>
      <c r="J52" s="88">
        <f t="shared" si="10"/>
        <v>8941.5210000000006</v>
      </c>
      <c r="K52" s="88">
        <f t="shared" si="10"/>
        <v>9443.6850000000013</v>
      </c>
      <c r="L52" s="88">
        <f t="shared" si="10"/>
        <v>9725.6119999999992</v>
      </c>
      <c r="M52" s="88">
        <f t="shared" si="10"/>
        <v>10276.423000000001</v>
      </c>
      <c r="N52" s="88">
        <f t="shared" si="10"/>
        <v>10454.476000000001</v>
      </c>
      <c r="O52" s="88">
        <f t="shared" si="10"/>
        <v>10497.325000000001</v>
      </c>
      <c r="P52" s="88">
        <f t="shared" si="10"/>
        <v>10247.979999999998</v>
      </c>
      <c r="Q52" s="88">
        <f t="shared" si="10"/>
        <v>10007.427</v>
      </c>
      <c r="R52" s="88">
        <f t="shared" si="10"/>
        <v>9849.018</v>
      </c>
      <c r="S52" s="88">
        <f t="shared" si="10"/>
        <v>9630.52</v>
      </c>
      <c r="T52" s="88">
        <f t="shared" si="10"/>
        <v>8896.4410000000007</v>
      </c>
      <c r="U52" s="88">
        <f t="shared" si="10"/>
        <v>8621.6450000000004</v>
      </c>
      <c r="V52" s="88">
        <f t="shared" si="10"/>
        <v>8548.7970000000005</v>
      </c>
      <c r="W52" s="88">
        <f t="shared" si="10"/>
        <v>8249.724000000002</v>
      </c>
      <c r="X52" s="88">
        <f t="shared" si="10"/>
        <v>7913.9409999999998</v>
      </c>
      <c r="Y52" s="88">
        <f t="shared" si="10"/>
        <v>7430.049</v>
      </c>
      <c r="Z52" s="89" t="str">
        <f t="shared" si="10"/>
        <v/>
      </c>
      <c r="AA52" s="104">
        <f>SUM(B52:Z52)</f>
        <v>206382.37799999997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-462.4</v>
      </c>
      <c r="C4" s="18">
        <v>-687</v>
      </c>
      <c r="D4" s="18">
        <v>-678</v>
      </c>
      <c r="E4" s="18">
        <v>-664</v>
      </c>
      <c r="F4" s="18">
        <v>-659</v>
      </c>
      <c r="G4" s="18">
        <v>-650</v>
      </c>
      <c r="H4" s="18">
        <v>-109.1</v>
      </c>
      <c r="I4" s="18">
        <v>34.399999999999977</v>
      </c>
      <c r="J4" s="18">
        <v>155.39999999999998</v>
      </c>
      <c r="K4" s="18">
        <v>138.30000000000001</v>
      </c>
      <c r="L4" s="18">
        <v>101.39999999999998</v>
      </c>
      <c r="M4" s="18">
        <v>-412.5</v>
      </c>
      <c r="N4" s="18">
        <v>-504.9</v>
      </c>
      <c r="O4" s="18">
        <v>-680</v>
      </c>
      <c r="P4" s="18">
        <v>-686</v>
      </c>
      <c r="Q4" s="18">
        <v>-711</v>
      </c>
      <c r="R4" s="18">
        <v>-696</v>
      </c>
      <c r="S4" s="18">
        <v>-413.6</v>
      </c>
      <c r="T4" s="18">
        <v>-558</v>
      </c>
      <c r="U4" s="18">
        <v>-565.9</v>
      </c>
      <c r="V4" s="18">
        <v>-661.8</v>
      </c>
      <c r="W4" s="18">
        <v>-413.40000000000003</v>
      </c>
      <c r="X4" s="18">
        <v>-434.4</v>
      </c>
      <c r="Y4" s="18">
        <v>-782.9</v>
      </c>
      <c r="Z4" s="19"/>
      <c r="AA4" s="111">
        <f>SUM(B4:Z4)</f>
        <v>-11000.399999999998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</v>
      </c>
      <c r="C7" s="117">
        <v>99.49</v>
      </c>
      <c r="D7" s="117">
        <v>97.91</v>
      </c>
      <c r="E7" s="117">
        <v>96.91</v>
      </c>
      <c r="F7" s="117">
        <v>93.78</v>
      </c>
      <c r="G7" s="117">
        <v>93.81</v>
      </c>
      <c r="H7" s="117">
        <v>110.11</v>
      </c>
      <c r="I7" s="117">
        <v>111.26</v>
      </c>
      <c r="J7" s="117">
        <v>101.09</v>
      </c>
      <c r="K7" s="117">
        <v>95.42</v>
      </c>
      <c r="L7" s="117">
        <v>88.87</v>
      </c>
      <c r="M7" s="117">
        <v>75</v>
      </c>
      <c r="N7" s="117">
        <v>69.540000000000006</v>
      </c>
      <c r="O7" s="117">
        <v>72.38</v>
      </c>
      <c r="P7" s="117">
        <v>75</v>
      </c>
      <c r="Q7" s="117">
        <v>86.26</v>
      </c>
      <c r="R7" s="117">
        <v>99.68</v>
      </c>
      <c r="S7" s="117">
        <v>106.85</v>
      </c>
      <c r="T7" s="117">
        <v>127.59</v>
      </c>
      <c r="U7" s="117">
        <v>190.22</v>
      </c>
      <c r="V7" s="117">
        <v>306.08999999999997</v>
      </c>
      <c r="W7" s="117">
        <v>184.7</v>
      </c>
      <c r="X7" s="117">
        <v>140.41999999999999</v>
      </c>
      <c r="Y7" s="117">
        <v>121.92</v>
      </c>
      <c r="Z7" s="118"/>
      <c r="AA7" s="119">
        <f>IF(SUM(B7:Z7)&lt;&gt;0,AVERAGEIF(B7:Z7,"&lt;&gt;"""),"")</f>
        <v>114.38749999999999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962.4</v>
      </c>
      <c r="C13" s="129">
        <v>1187</v>
      </c>
      <c r="D13" s="129">
        <v>1178</v>
      </c>
      <c r="E13" s="129">
        <v>1164</v>
      </c>
      <c r="F13" s="129">
        <v>1159</v>
      </c>
      <c r="G13" s="129">
        <v>1150</v>
      </c>
      <c r="H13" s="129">
        <v>239.9</v>
      </c>
      <c r="I13" s="129">
        <v>465.6</v>
      </c>
      <c r="J13" s="129">
        <v>344.6</v>
      </c>
      <c r="K13" s="129">
        <v>361.7</v>
      </c>
      <c r="L13" s="129">
        <v>398.6</v>
      </c>
      <c r="M13" s="129">
        <v>912.5</v>
      </c>
      <c r="N13" s="129">
        <v>1004.9</v>
      </c>
      <c r="O13" s="129">
        <v>1180</v>
      </c>
      <c r="P13" s="129">
        <v>1186</v>
      </c>
      <c r="Q13" s="129">
        <v>1211</v>
      </c>
      <c r="R13" s="129">
        <v>1196</v>
      </c>
      <c r="S13" s="129">
        <v>913.6</v>
      </c>
      <c r="T13" s="129">
        <v>640.29999999999995</v>
      </c>
      <c r="U13" s="129">
        <v>350.8</v>
      </c>
      <c r="V13" s="129">
        <v>161.80000000000001</v>
      </c>
      <c r="W13" s="129">
        <v>473.6</v>
      </c>
      <c r="X13" s="129">
        <v>530.4</v>
      </c>
      <c r="Y13" s="130">
        <v>282.89999999999998</v>
      </c>
      <c r="Z13" s="131"/>
      <c r="AA13" s="132">
        <f t="shared" si="0"/>
        <v>18654.600000000002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215.1</v>
      </c>
      <c r="V15" s="133">
        <v>500</v>
      </c>
      <c r="W15" s="133"/>
      <c r="X15" s="133"/>
      <c r="Y15" s="133">
        <v>500</v>
      </c>
      <c r="Z15" s="131"/>
      <c r="AA15" s="132">
        <f t="shared" si="0"/>
        <v>1215.0999999999999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962.4</v>
      </c>
      <c r="C16" s="135">
        <f t="shared" si="1"/>
        <v>1187</v>
      </c>
      <c r="D16" s="135">
        <f t="shared" si="1"/>
        <v>1178</v>
      </c>
      <c r="E16" s="135">
        <f t="shared" si="1"/>
        <v>1164</v>
      </c>
      <c r="F16" s="135">
        <f t="shared" si="1"/>
        <v>1159</v>
      </c>
      <c r="G16" s="135">
        <f t="shared" si="1"/>
        <v>1150</v>
      </c>
      <c r="H16" s="135">
        <f t="shared" si="1"/>
        <v>239.9</v>
      </c>
      <c r="I16" s="135">
        <f t="shared" si="1"/>
        <v>465.6</v>
      </c>
      <c r="J16" s="135">
        <f t="shared" si="1"/>
        <v>344.6</v>
      </c>
      <c r="K16" s="135">
        <f t="shared" si="1"/>
        <v>361.7</v>
      </c>
      <c r="L16" s="135">
        <f t="shared" si="1"/>
        <v>398.6</v>
      </c>
      <c r="M16" s="135">
        <f t="shared" si="1"/>
        <v>912.5</v>
      </c>
      <c r="N16" s="135">
        <f t="shared" si="1"/>
        <v>1004.9</v>
      </c>
      <c r="O16" s="135">
        <f t="shared" si="1"/>
        <v>1180</v>
      </c>
      <c r="P16" s="135">
        <f t="shared" si="1"/>
        <v>1186</v>
      </c>
      <c r="Q16" s="135">
        <f t="shared" si="1"/>
        <v>1211</v>
      </c>
      <c r="R16" s="135">
        <f t="shared" si="1"/>
        <v>1196</v>
      </c>
      <c r="S16" s="135">
        <f t="shared" si="1"/>
        <v>913.6</v>
      </c>
      <c r="T16" s="135">
        <f t="shared" si="1"/>
        <v>640.29999999999995</v>
      </c>
      <c r="U16" s="135">
        <f t="shared" si="1"/>
        <v>565.9</v>
      </c>
      <c r="V16" s="135">
        <f t="shared" si="1"/>
        <v>661.8</v>
      </c>
      <c r="W16" s="135">
        <f t="shared" si="1"/>
        <v>473.6</v>
      </c>
      <c r="X16" s="135">
        <f t="shared" si="1"/>
        <v>530.4</v>
      </c>
      <c r="Y16" s="135">
        <f t="shared" si="1"/>
        <v>782.9</v>
      </c>
      <c r="Z16" s="136" t="str">
        <f t="shared" si="1"/>
        <v/>
      </c>
      <c r="AA16" s="90">
        <f t="shared" si="0"/>
        <v>19869.700000000004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130.80000000000001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82.3</v>
      </c>
      <c r="U23" s="133"/>
      <c r="V23" s="133"/>
      <c r="W23" s="133">
        <v>60.2</v>
      </c>
      <c r="X23" s="133">
        <v>96</v>
      </c>
      <c r="Y23" s="133"/>
      <c r="Z23" s="131"/>
      <c r="AA23" s="132">
        <f t="shared" si="2"/>
        <v>8869.2999999999993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130.80000000000001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82.3</v>
      </c>
      <c r="U24" s="135">
        <f t="shared" si="3"/>
        <v>0</v>
      </c>
      <c r="V24" s="135">
        <f t="shared" si="3"/>
        <v>0</v>
      </c>
      <c r="W24" s="135">
        <f t="shared" si="3"/>
        <v>60.2</v>
      </c>
      <c r="X24" s="135">
        <f t="shared" si="3"/>
        <v>96</v>
      </c>
      <c r="Y24" s="135">
        <f t="shared" si="3"/>
        <v>0</v>
      </c>
      <c r="Z24" s="136" t="str">
        <f t="shared" si="3"/>
        <v/>
      </c>
      <c r="AA24" s="90">
        <f t="shared" si="2"/>
        <v>8869.2999999999993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2024-07-25T11:05:10Z</dcterms:created>
  <dcterms:modified xsi:type="dcterms:W3CDTF">2024-07-25T11:05:11Z</dcterms:modified>
</cp:coreProperties>
</file>