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<sst xmlns="http://schemas.openxmlformats.org/spreadsheetml/2006/main" count="119" uniqueCount="54">
  <si>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24/07/2024 15:43:32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</si>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</sst>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0A-4443-A98E-49281B21C5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D0A-4443-A98E-49281B21C5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D0A-4443-A98E-49281B21C5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D0A-4443-A98E-49281B21C5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0A-4443-A98E-49281B21C5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0A-4443-A98E-49281B21C5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0A-4443-A98E-49281B21C5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1012.287</c:v>
                </c:pt>
                <c:pt idx="1">
                  <c:v>734.24400000000003</c:v>
                </c:pt>
                <c:pt idx="2">
                  <c:v>472</c:v>
                </c:pt>
                <c:pt idx="3">
                  <c:v>472</c:v>
                </c:pt>
                <c:pt idx="4">
                  <c:v>472</c:v>
                </c:pt>
                <c:pt idx="5">
                  <c:v>472</c:v>
                </c:pt>
                <c:pt idx="6">
                  <c:v>472</c:v>
                </c:pt>
                <c:pt idx="7">
                  <c:v>472</c:v>
                </c:pt>
                <c:pt idx="8">
                  <c:v>472</c:v>
                </c:pt>
                <c:pt idx="9">
                  <c:v>472</c:v>
                </c:pt>
                <c:pt idx="10">
                  <c:v>472</c:v>
                </c:pt>
                <c:pt idx="11">
                  <c:v>472</c:v>
                </c:pt>
                <c:pt idx="12">
                  <c:v>472</c:v>
                </c:pt>
                <c:pt idx="13">
                  <c:v>472</c:v>
                </c:pt>
                <c:pt idx="14">
                  <c:v>472</c:v>
                </c:pt>
                <c:pt idx="15">
                  <c:v>472</c:v>
                </c:pt>
                <c:pt idx="16">
                  <c:v>472</c:v>
                </c:pt>
                <c:pt idx="17">
                  <c:v>472</c:v>
                </c:pt>
                <c:pt idx="18">
                  <c:v>827</c:v>
                </c:pt>
                <c:pt idx="19">
                  <c:v>887</c:v>
                </c:pt>
                <c:pt idx="20">
                  <c:v>887</c:v>
                </c:pt>
                <c:pt idx="21">
                  <c:v>887</c:v>
                </c:pt>
                <c:pt idx="22">
                  <c:v>826</c:v>
                </c:pt>
                <c:pt idx="23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0A-4443-A98E-49281B21C5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239</c:v>
                </c:pt>
                <c:pt idx="1">
                  <c:v>215</c:v>
                </c:pt>
                <c:pt idx="2">
                  <c:v>200</c:v>
                </c:pt>
                <c:pt idx="3">
                  <c:v>191</c:v>
                </c:pt>
                <c:pt idx="4">
                  <c:v>191</c:v>
                </c:pt>
                <c:pt idx="5">
                  <c:v>199</c:v>
                </c:pt>
                <c:pt idx="6">
                  <c:v>252</c:v>
                </c:pt>
                <c:pt idx="7">
                  <c:v>318</c:v>
                </c:pt>
                <c:pt idx="8">
                  <c:v>358</c:v>
                </c:pt>
                <c:pt idx="9">
                  <c:v>372</c:v>
                </c:pt>
                <c:pt idx="10">
                  <c:v>378</c:v>
                </c:pt>
                <c:pt idx="11">
                  <c:v>386</c:v>
                </c:pt>
                <c:pt idx="12">
                  <c:v>405</c:v>
                </c:pt>
                <c:pt idx="13">
                  <c:v>402</c:v>
                </c:pt>
                <c:pt idx="14">
                  <c:v>393</c:v>
                </c:pt>
                <c:pt idx="15">
                  <c:v>394</c:v>
                </c:pt>
                <c:pt idx="16">
                  <c:v>411</c:v>
                </c:pt>
                <c:pt idx="17">
                  <c:v>433</c:v>
                </c:pt>
                <c:pt idx="18">
                  <c:v>439</c:v>
                </c:pt>
                <c:pt idx="19">
                  <c:v>433</c:v>
                </c:pt>
                <c:pt idx="20">
                  <c:v>422</c:v>
                </c:pt>
                <c:pt idx="21">
                  <c:v>387</c:v>
                </c:pt>
                <c:pt idx="22">
                  <c:v>362</c:v>
                </c:pt>
                <c:pt idx="23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0A-4443-A98E-49281B21C5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4382.3580000000002</c:v>
                </c:pt>
                <c:pt idx="1">
                  <c:v>4154.6319999999996</c:v>
                </c:pt>
                <c:pt idx="2">
                  <c:v>4071.36</c:v>
                </c:pt>
                <c:pt idx="3">
                  <c:v>4042.0390000000002</c:v>
                </c:pt>
                <c:pt idx="4">
                  <c:v>3992.2260000000001</c:v>
                </c:pt>
                <c:pt idx="5">
                  <c:v>4070.355</c:v>
                </c:pt>
                <c:pt idx="6">
                  <c:v>4025.4189999999999</c:v>
                </c:pt>
                <c:pt idx="7">
                  <c:v>4108.4410000000007</c:v>
                </c:pt>
                <c:pt idx="8">
                  <c:v>4048.922</c:v>
                </c:pt>
                <c:pt idx="9">
                  <c:v>3887.88</c:v>
                </c:pt>
                <c:pt idx="10">
                  <c:v>3577.395</c:v>
                </c:pt>
                <c:pt idx="11">
                  <c:v>3302.9540000000002</c:v>
                </c:pt>
                <c:pt idx="12">
                  <c:v>3345.8960000000002</c:v>
                </c:pt>
                <c:pt idx="13">
                  <c:v>3314.0110000000004</c:v>
                </c:pt>
                <c:pt idx="14">
                  <c:v>3655.1190000000001</c:v>
                </c:pt>
                <c:pt idx="15">
                  <c:v>3885.232</c:v>
                </c:pt>
                <c:pt idx="16">
                  <c:v>4081.8690000000001</c:v>
                </c:pt>
                <c:pt idx="17">
                  <c:v>4207.9130000000005</c:v>
                </c:pt>
                <c:pt idx="18">
                  <c:v>4411.9369999999999</c:v>
                </c:pt>
                <c:pt idx="19">
                  <c:v>4439.3590000000004</c:v>
                </c:pt>
                <c:pt idx="20">
                  <c:v>4483.3500000000004</c:v>
                </c:pt>
                <c:pt idx="21">
                  <c:v>4490.0750000000007</c:v>
                </c:pt>
                <c:pt idx="22">
                  <c:v>4501.8180000000002</c:v>
                </c:pt>
                <c:pt idx="23">
                  <c:v>4382.6790000000001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0A-4443-A98E-49281B21C54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926</c:v>
                </c:pt>
                <c:pt idx="1">
                  <c:v>968</c:v>
                </c:pt>
                <c:pt idx="2">
                  <c:v>962.8</c:v>
                </c:pt>
                <c:pt idx="3">
                  <c:v>562.9</c:v>
                </c:pt>
                <c:pt idx="4">
                  <c:v>533.29999999999995</c:v>
                </c:pt>
                <c:pt idx="5">
                  <c:v>726.5</c:v>
                </c:pt>
                <c:pt idx="6">
                  <c:v>867</c:v>
                </c:pt>
                <c:pt idx="7">
                  <c:v>608.20000000000005</c:v>
                </c:pt>
                <c:pt idx="8">
                  <c:v>388</c:v>
                </c:pt>
                <c:pt idx="9">
                  <c:v>307</c:v>
                </c:pt>
                <c:pt idx="10">
                  <c:v>198</c:v>
                </c:pt>
                <c:pt idx="11">
                  <c:v>449.4</c:v>
                </c:pt>
                <c:pt idx="12">
                  <c:v>532.6</c:v>
                </c:pt>
                <c:pt idx="13">
                  <c:v>599.70000000000005</c:v>
                </c:pt>
                <c:pt idx="14">
                  <c:v>496.8</c:v>
                </c:pt>
                <c:pt idx="15">
                  <c:v>269</c:v>
                </c:pt>
                <c:pt idx="16">
                  <c:v>552</c:v>
                </c:pt>
                <c:pt idx="17">
                  <c:v>976.4</c:v>
                </c:pt>
                <c:pt idx="18">
                  <c:v>973</c:v>
                </c:pt>
                <c:pt idx="19">
                  <c:v>1088</c:v>
                </c:pt>
                <c:pt idx="20">
                  <c:v>1101</c:v>
                </c:pt>
                <c:pt idx="21">
                  <c:v>1033</c:v>
                </c:pt>
                <c:pt idx="22">
                  <c:v>939.3</c:v>
                </c:pt>
                <c:pt idx="23">
                  <c:v>576.29999999999995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0A-4443-A98E-49281B21C5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1264.0930000000001</c:v>
                </c:pt>
                <c:pt idx="1">
                  <c:v>1335.1670000000001</c:v>
                </c:pt>
                <c:pt idx="2">
                  <c:v>1431.1450000000002</c:v>
                </c:pt>
                <c:pt idx="3">
                  <c:v>1520.7959999999998</c:v>
                </c:pt>
                <c:pt idx="4">
                  <c:v>1604.7179999999998</c:v>
                </c:pt>
                <c:pt idx="5">
                  <c:v>1719.7120000000002</c:v>
                </c:pt>
                <c:pt idx="6">
                  <c:v>2064.8630000000003</c:v>
                </c:pt>
                <c:pt idx="7">
                  <c:v>2892.5200000000009</c:v>
                </c:pt>
                <c:pt idx="8">
                  <c:v>3990.3629999999998</c:v>
                </c:pt>
                <c:pt idx="9">
                  <c:v>4877.2419999999984</c:v>
                </c:pt>
                <c:pt idx="10">
                  <c:v>5458.3329999999987</c:v>
                </c:pt>
                <c:pt idx="11">
                  <c:v>5786.0699999999988</c:v>
                </c:pt>
                <c:pt idx="12">
                  <c:v>5884.4780000000001</c:v>
                </c:pt>
                <c:pt idx="13">
                  <c:v>5766.2790000000005</c:v>
                </c:pt>
                <c:pt idx="14">
                  <c:v>5432.2200000000012</c:v>
                </c:pt>
                <c:pt idx="15">
                  <c:v>4920.3150000000005</c:v>
                </c:pt>
                <c:pt idx="16">
                  <c:v>4081.5359999999996</c:v>
                </c:pt>
                <c:pt idx="17">
                  <c:v>3031.3930000000005</c:v>
                </c:pt>
                <c:pt idx="18">
                  <c:v>1979.7519999999995</c:v>
                </c:pt>
                <c:pt idx="19">
                  <c:v>1398.0150000000001</c:v>
                </c:pt>
                <c:pt idx="20">
                  <c:v>1254.6469999999999</c:v>
                </c:pt>
                <c:pt idx="21">
                  <c:v>1244.8620000000001</c:v>
                </c:pt>
                <c:pt idx="22">
                  <c:v>1253.9660000000003</c:v>
                </c:pt>
                <c:pt idx="23">
                  <c:v>1286.566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0A-4443-A98E-49281B21C5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120</c:v>
                </c:pt>
                <c:pt idx="1">
                  <c:v>118</c:v>
                </c:pt>
                <c:pt idx="2">
                  <c:v>117</c:v>
                </c:pt>
                <c:pt idx="3">
                  <c:v>115</c:v>
                </c:pt>
                <c:pt idx="4">
                  <c:v>113</c:v>
                </c:pt>
                <c:pt idx="5">
                  <c:v>113</c:v>
                </c:pt>
                <c:pt idx="6">
                  <c:v>116</c:v>
                </c:pt>
                <c:pt idx="7">
                  <c:v>126</c:v>
                </c:pt>
                <c:pt idx="8">
                  <c:v>143</c:v>
                </c:pt>
                <c:pt idx="9">
                  <c:v>158</c:v>
                </c:pt>
                <c:pt idx="10">
                  <c:v>167</c:v>
                </c:pt>
                <c:pt idx="11">
                  <c:v>173</c:v>
                </c:pt>
                <c:pt idx="12">
                  <c:v>175</c:v>
                </c:pt>
                <c:pt idx="13">
                  <c:v>173</c:v>
                </c:pt>
                <c:pt idx="14">
                  <c:v>168</c:v>
                </c:pt>
                <c:pt idx="15">
                  <c:v>158</c:v>
                </c:pt>
                <c:pt idx="16">
                  <c:v>144</c:v>
                </c:pt>
                <c:pt idx="17">
                  <c:v>126</c:v>
                </c:pt>
                <c:pt idx="18">
                  <c:v>109</c:v>
                </c:pt>
                <c:pt idx="19">
                  <c:v>100</c:v>
                </c:pt>
                <c:pt idx="20">
                  <c:v>98</c:v>
                </c:pt>
                <c:pt idx="21">
                  <c:v>98</c:v>
                </c:pt>
                <c:pt idx="22">
                  <c:v>98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0A-4443-A98E-49281B21C5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256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211</c:v>
                </c:pt>
                <c:pt idx="5">
                  <c:v>241</c:v>
                </c:pt>
                <c:pt idx="6">
                  <c:v>445</c:v>
                </c:pt>
                <c:pt idx="7">
                  <c:v>445</c:v>
                </c:pt>
                <c:pt idx="8">
                  <c:v>221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88</c:v>
                </c:pt>
                <c:pt idx="15">
                  <c:v>90</c:v>
                </c:pt>
                <c:pt idx="16">
                  <c:v>234</c:v>
                </c:pt>
                <c:pt idx="17">
                  <c:v>917</c:v>
                </c:pt>
                <c:pt idx="18">
                  <c:v>1199</c:v>
                </c:pt>
                <c:pt idx="19">
                  <c:v>1293.2919999999999</c:v>
                </c:pt>
                <c:pt idx="20">
                  <c:v>1354.211</c:v>
                </c:pt>
                <c:pt idx="21">
                  <c:v>1210</c:v>
                </c:pt>
                <c:pt idx="22">
                  <c:v>1095</c:v>
                </c:pt>
                <c:pt idx="23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0A-4443-A98E-49281B21C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130.13999999999999</c:v>
                </c:pt>
                <c:pt idx="1">
                  <c:v>131.96</c:v>
                </c:pt>
                <c:pt idx="2">
                  <c:v>114.45</c:v>
                </c:pt>
                <c:pt idx="3">
                  <c:v>104</c:v>
                </c:pt>
                <c:pt idx="4">
                  <c:v>101.7</c:v>
                </c:pt>
                <c:pt idx="5">
                  <c:v>107.58</c:v>
                </c:pt>
                <c:pt idx="6">
                  <c:v>114.85</c:v>
                </c:pt>
                <c:pt idx="7">
                  <c:v>124.04</c:v>
                </c:pt>
                <c:pt idx="8">
                  <c:v>122.73</c:v>
                </c:pt>
                <c:pt idx="9">
                  <c:v>113.4</c:v>
                </c:pt>
                <c:pt idx="10">
                  <c:v>99.05</c:v>
                </c:pt>
                <c:pt idx="11">
                  <c:v>94.3</c:v>
                </c:pt>
                <c:pt idx="12">
                  <c:v>97.21</c:v>
                </c:pt>
                <c:pt idx="13">
                  <c:v>96.49</c:v>
                </c:pt>
                <c:pt idx="14">
                  <c:v>99.62</c:v>
                </c:pt>
                <c:pt idx="15">
                  <c:v>107.42</c:v>
                </c:pt>
                <c:pt idx="16">
                  <c:v>108.59</c:v>
                </c:pt>
                <c:pt idx="17">
                  <c:v>108.54</c:v>
                </c:pt>
                <c:pt idx="18">
                  <c:v>240</c:v>
                </c:pt>
                <c:pt idx="19">
                  <c:v>405.43</c:v>
                </c:pt>
                <c:pt idx="20">
                  <c:v>468.76</c:v>
                </c:pt>
                <c:pt idx="21">
                  <c:v>205.53</c:v>
                </c:pt>
                <c:pt idx="22">
                  <c:v>138.37</c:v>
                </c:pt>
                <c:pt idx="23">
                  <c:v>116.39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0A-4443-A98E-49281B21C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134</c:v>
                </c:pt>
                <c:pt idx="1">
                  <c:v>109</c:v>
                </c:pt>
                <c:pt idx="2">
                  <c:v>108.5</c:v>
                </c:pt>
                <c:pt idx="3">
                  <c:v>103.5</c:v>
                </c:pt>
                <c:pt idx="4">
                  <c:v>99.5</c:v>
                </c:pt>
                <c:pt idx="5">
                  <c:v>105</c:v>
                </c:pt>
                <c:pt idx="6">
                  <c:v>122</c:v>
                </c:pt>
                <c:pt idx="7">
                  <c:v>133</c:v>
                </c:pt>
                <c:pt idx="8">
                  <c:v>117</c:v>
                </c:pt>
                <c:pt idx="9">
                  <c:v>116.5</c:v>
                </c:pt>
                <c:pt idx="10">
                  <c:v>118</c:v>
                </c:pt>
                <c:pt idx="11">
                  <c:v>126</c:v>
                </c:pt>
                <c:pt idx="12">
                  <c:v>123.5</c:v>
                </c:pt>
                <c:pt idx="13">
                  <c:v>120</c:v>
                </c:pt>
                <c:pt idx="14">
                  <c:v>126.5</c:v>
                </c:pt>
                <c:pt idx="15">
                  <c:v>139.5</c:v>
                </c:pt>
                <c:pt idx="16">
                  <c:v>166</c:v>
                </c:pt>
                <c:pt idx="17">
                  <c:v>185.5</c:v>
                </c:pt>
                <c:pt idx="18">
                  <c:v>219.5</c:v>
                </c:pt>
                <c:pt idx="19">
                  <c:v>227.5</c:v>
                </c:pt>
                <c:pt idx="20">
                  <c:v>227.5</c:v>
                </c:pt>
                <c:pt idx="21">
                  <c:v>226</c:v>
                </c:pt>
                <c:pt idx="22">
                  <c:v>224</c:v>
                </c:pt>
                <c:pt idx="23">
                  <c:v>170.5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D-44CE-9BC2-032B209570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819.95800000000008</c:v>
                </c:pt>
                <c:pt idx="1">
                  <c:v>845.56899999999996</c:v>
                </c:pt>
                <c:pt idx="2">
                  <c:v>843.1629999999999</c:v>
                </c:pt>
                <c:pt idx="3">
                  <c:v>840.95700000000011</c:v>
                </c:pt>
                <c:pt idx="4">
                  <c:v>836.31600000000003</c:v>
                </c:pt>
                <c:pt idx="5">
                  <c:v>800.67599999999993</c:v>
                </c:pt>
                <c:pt idx="6">
                  <c:v>792.452</c:v>
                </c:pt>
                <c:pt idx="7">
                  <c:v>796.21799999999985</c:v>
                </c:pt>
                <c:pt idx="8">
                  <c:v>783.93200000000002</c:v>
                </c:pt>
                <c:pt idx="9">
                  <c:v>780.58300000000008</c:v>
                </c:pt>
                <c:pt idx="10">
                  <c:v>783.63700000000006</c:v>
                </c:pt>
                <c:pt idx="11">
                  <c:v>814.2890000000001</c:v>
                </c:pt>
                <c:pt idx="12">
                  <c:v>809.53700000000003</c:v>
                </c:pt>
                <c:pt idx="13">
                  <c:v>748.85200000000009</c:v>
                </c:pt>
                <c:pt idx="14">
                  <c:v>731.63499999999988</c:v>
                </c:pt>
                <c:pt idx="15">
                  <c:v>730.59599999999989</c:v>
                </c:pt>
                <c:pt idx="16">
                  <c:v>736.02500000000009</c:v>
                </c:pt>
                <c:pt idx="17">
                  <c:v>696.57699999999988</c:v>
                </c:pt>
                <c:pt idx="18">
                  <c:v>690.48399999999992</c:v>
                </c:pt>
                <c:pt idx="19">
                  <c:v>685.23</c:v>
                </c:pt>
                <c:pt idx="20">
                  <c:v>680.88199999999995</c:v>
                </c:pt>
                <c:pt idx="21">
                  <c:v>675.03800000000001</c:v>
                </c:pt>
                <c:pt idx="22">
                  <c:v>700.25700000000006</c:v>
                </c:pt>
                <c:pt idx="23">
                  <c:v>795.39800000000014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D-44CE-9BC2-032B209570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1511.799</c:v>
                </c:pt>
                <c:pt idx="1">
                  <c:v>1474.2239999999997</c:v>
                </c:pt>
                <c:pt idx="2">
                  <c:v>1454.4119999999998</c:v>
                </c:pt>
                <c:pt idx="3">
                  <c:v>1454.6100000000004</c:v>
                </c:pt>
                <c:pt idx="4">
                  <c:v>1478.8809999999999</c:v>
                </c:pt>
                <c:pt idx="5">
                  <c:v>1589.8499999999997</c:v>
                </c:pt>
                <c:pt idx="6">
                  <c:v>1791.2129999999997</c:v>
                </c:pt>
                <c:pt idx="7">
                  <c:v>1963.4849999999999</c:v>
                </c:pt>
                <c:pt idx="8">
                  <c:v>2070.9419999999996</c:v>
                </c:pt>
                <c:pt idx="9">
                  <c:v>2104.201</c:v>
                </c:pt>
                <c:pt idx="10">
                  <c:v>2118.241</c:v>
                </c:pt>
                <c:pt idx="11">
                  <c:v>2129.3409999999994</c:v>
                </c:pt>
                <c:pt idx="12">
                  <c:v>2145.1870000000008</c:v>
                </c:pt>
                <c:pt idx="13">
                  <c:v>2123.2020000000002</c:v>
                </c:pt>
                <c:pt idx="14">
                  <c:v>2101.413</c:v>
                </c:pt>
                <c:pt idx="15">
                  <c:v>2051.578</c:v>
                </c:pt>
                <c:pt idx="16">
                  <c:v>2017.5149999999999</c:v>
                </c:pt>
                <c:pt idx="17">
                  <c:v>1963.6130000000001</c:v>
                </c:pt>
                <c:pt idx="18">
                  <c:v>1898.65</c:v>
                </c:pt>
                <c:pt idx="19">
                  <c:v>1828.854</c:v>
                </c:pt>
                <c:pt idx="20">
                  <c:v>1731.8859999999997</c:v>
                </c:pt>
                <c:pt idx="21">
                  <c:v>1586.1389999999999</c:v>
                </c:pt>
                <c:pt idx="22">
                  <c:v>1516.7330000000002</c:v>
                </c:pt>
                <c:pt idx="23">
                  <c:v>1473.1009999999999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BD-44CE-9BC2-032B209570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4457.6170000000002</c:v>
                </c:pt>
                <c:pt idx="1">
                  <c:v>4178.085</c:v>
                </c:pt>
                <c:pt idx="2">
                  <c:v>4006.8089999999993</c:v>
                </c:pt>
                <c:pt idx="3">
                  <c:v>3848.0260000000003</c:v>
                </c:pt>
                <c:pt idx="4">
                  <c:v>3773.9439999999995</c:v>
                </c:pt>
                <c:pt idx="5">
                  <c:v>3754.5980000000004</c:v>
                </c:pt>
                <c:pt idx="6">
                  <c:v>4003.692</c:v>
                </c:pt>
                <c:pt idx="7">
                  <c:v>4466.8379999999997</c:v>
                </c:pt>
                <c:pt idx="8">
                  <c:v>4949.3689999999997</c:v>
                </c:pt>
                <c:pt idx="9">
                  <c:v>5368.3100000000013</c:v>
                </c:pt>
                <c:pt idx="10">
                  <c:v>5677.5700000000006</c:v>
                </c:pt>
                <c:pt idx="11">
                  <c:v>5940.7939999999999</c:v>
                </c:pt>
                <c:pt idx="12">
                  <c:v>6182.75</c:v>
                </c:pt>
                <c:pt idx="13">
                  <c:v>6227.9360000000006</c:v>
                </c:pt>
                <c:pt idx="14">
                  <c:v>6141.5910000000003</c:v>
                </c:pt>
                <c:pt idx="15">
                  <c:v>5982.8670000000002</c:v>
                </c:pt>
                <c:pt idx="16">
                  <c:v>5843.7390000000005</c:v>
                </c:pt>
                <c:pt idx="17">
                  <c:v>5752.0620000000008</c:v>
                </c:pt>
                <c:pt idx="18">
                  <c:v>5590.6730000000007</c:v>
                </c:pt>
                <c:pt idx="19">
                  <c:v>5480.0000000000009</c:v>
                </c:pt>
                <c:pt idx="20">
                  <c:v>5519.3280000000004</c:v>
                </c:pt>
                <c:pt idx="21">
                  <c:v>5431.7330000000002</c:v>
                </c:pt>
                <c:pt idx="22">
                  <c:v>5124.3959999999997</c:v>
                </c:pt>
                <c:pt idx="23">
                  <c:v>4723.6039999999994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BD-44CE-9BC2-032B209570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509</c:v>
                </c:pt>
                <c:pt idx="1">
                  <c:v>482.99999999999989</c:v>
                </c:pt>
                <c:pt idx="2">
                  <c:v>467</c:v>
                </c:pt>
                <c:pt idx="3">
                  <c:v>455</c:v>
                </c:pt>
                <c:pt idx="4">
                  <c:v>453</c:v>
                </c:pt>
                <c:pt idx="5">
                  <c:v>462</c:v>
                </c:pt>
                <c:pt idx="6">
                  <c:v>518</c:v>
                </c:pt>
                <c:pt idx="7">
                  <c:v>594.00000000000011</c:v>
                </c:pt>
                <c:pt idx="8">
                  <c:v>651</c:v>
                </c:pt>
                <c:pt idx="9">
                  <c:v>680.00000000000011</c:v>
                </c:pt>
                <c:pt idx="10">
                  <c:v>695</c:v>
                </c:pt>
                <c:pt idx="11">
                  <c:v>709.00000000000011</c:v>
                </c:pt>
                <c:pt idx="12">
                  <c:v>730</c:v>
                </c:pt>
                <c:pt idx="13">
                  <c:v>725.00000000000011</c:v>
                </c:pt>
                <c:pt idx="14">
                  <c:v>711.00000000000023</c:v>
                </c:pt>
                <c:pt idx="15">
                  <c:v>702.00000000000011</c:v>
                </c:pt>
                <c:pt idx="16">
                  <c:v>705</c:v>
                </c:pt>
                <c:pt idx="17">
                  <c:v>709.00000000000011</c:v>
                </c:pt>
                <c:pt idx="18">
                  <c:v>698.00000000000011</c:v>
                </c:pt>
                <c:pt idx="19">
                  <c:v>683.00000000000011</c:v>
                </c:pt>
                <c:pt idx="20">
                  <c:v>670</c:v>
                </c:pt>
                <c:pt idx="21">
                  <c:v>635</c:v>
                </c:pt>
                <c:pt idx="22">
                  <c:v>610</c:v>
                </c:pt>
                <c:pt idx="23">
                  <c:v>543.00000000000011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BD-44CE-9BC2-032B209570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BD-44CE-9BC2-032B209570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BD-44CE-9BC2-032B209570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FBD-44CE-9BC2-032B209570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BD-44CE-9BC2-032B209570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FBD-44CE-9BC2-032B2095703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760.4</c:v>
                </c:pt>
                <c:pt idx="1">
                  <c:v>518.20000000000005</c:v>
                </c:pt>
                <c:pt idx="2">
                  <c:v>457.4</c:v>
                </c:pt>
                <c:pt idx="3">
                  <c:v>284.60000000000002</c:v>
                </c:pt>
                <c:pt idx="4">
                  <c:v>468.6</c:v>
                </c:pt>
                <c:pt idx="5">
                  <c:v>822.8</c:v>
                </c:pt>
                <c:pt idx="6">
                  <c:v>1012.1</c:v>
                </c:pt>
                <c:pt idx="7">
                  <c:v>1016.6</c:v>
                </c:pt>
                <c:pt idx="8">
                  <c:v>1049</c:v>
                </c:pt>
                <c:pt idx="9">
                  <c:v>1143.528</c:v>
                </c:pt>
                <c:pt idx="10">
                  <c:v>977.3</c:v>
                </c:pt>
                <c:pt idx="11">
                  <c:v>952</c:v>
                </c:pt>
                <c:pt idx="12">
                  <c:v>900</c:v>
                </c:pt>
                <c:pt idx="13">
                  <c:v>858</c:v>
                </c:pt>
                <c:pt idx="14">
                  <c:v>893</c:v>
                </c:pt>
                <c:pt idx="15">
                  <c:v>582</c:v>
                </c:pt>
                <c:pt idx="16">
                  <c:v>508.1</c:v>
                </c:pt>
                <c:pt idx="17">
                  <c:v>857</c:v>
                </c:pt>
                <c:pt idx="18">
                  <c:v>837.5</c:v>
                </c:pt>
                <c:pt idx="19">
                  <c:v>727.5</c:v>
                </c:pt>
                <c:pt idx="20">
                  <c:v>763.6</c:v>
                </c:pt>
                <c:pt idx="21">
                  <c:v>789</c:v>
                </c:pt>
                <c:pt idx="22">
                  <c:v>893.7</c:v>
                </c:pt>
                <c:pt idx="23">
                  <c:v>338.9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BD-44CE-9BC2-032B209570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6.6079999999999997</c:v>
                </c:pt>
                <c:pt idx="6">
                  <c:v>2.843</c:v>
                </c:pt>
                <c:pt idx="18">
                  <c:v>3.8820000000000001</c:v>
                </c:pt>
                <c:pt idx="19">
                  <c:v>6.5810000000000004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BD-44CE-9BC2-032B209570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BD-44CE-9BC2-032B209570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FBD-44CE-9BC2-032B20957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130.13999999999999</c:v>
                </c:pt>
                <c:pt idx="1">
                  <c:v>131.96</c:v>
                </c:pt>
                <c:pt idx="2">
                  <c:v>114.45</c:v>
                </c:pt>
                <c:pt idx="3">
                  <c:v>104</c:v>
                </c:pt>
                <c:pt idx="4">
                  <c:v>101.7</c:v>
                </c:pt>
                <c:pt idx="5">
                  <c:v>107.58</c:v>
                </c:pt>
                <c:pt idx="6">
                  <c:v>114.85</c:v>
                </c:pt>
                <c:pt idx="7">
                  <c:v>124.04</c:v>
                </c:pt>
                <c:pt idx="8">
                  <c:v>122.73</c:v>
                </c:pt>
                <c:pt idx="9">
                  <c:v>113.4</c:v>
                </c:pt>
                <c:pt idx="10">
                  <c:v>99.05</c:v>
                </c:pt>
                <c:pt idx="11">
                  <c:v>94.3</c:v>
                </c:pt>
                <c:pt idx="12">
                  <c:v>97.21</c:v>
                </c:pt>
                <c:pt idx="13">
                  <c:v>96.49</c:v>
                </c:pt>
                <c:pt idx="14">
                  <c:v>99.62</c:v>
                </c:pt>
                <c:pt idx="15">
                  <c:v>107.42</c:v>
                </c:pt>
                <c:pt idx="16">
                  <c:v>108.59</c:v>
                </c:pt>
                <c:pt idx="17">
                  <c:v>108.54</c:v>
                </c:pt>
                <c:pt idx="18">
                  <c:v>240</c:v>
                </c:pt>
                <c:pt idx="19">
                  <c:v>405.43</c:v>
                </c:pt>
                <c:pt idx="20">
                  <c:v>468.76</c:v>
                </c:pt>
                <c:pt idx="21">
                  <c:v>205.53</c:v>
                </c:pt>
                <c:pt idx="22">
                  <c:v>138.37</c:v>
                </c:pt>
                <c:pt idx="23">
                  <c:v>116.39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BD-44CE-9BC2-032B20957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8199.7380000000012</v>
      </c>
      <c r="C4" s="18">
        <v>7615.0430000000006</v>
      </c>
      <c r="D4" s="18">
        <v>7344.3050000000003</v>
      </c>
      <c r="E4" s="18">
        <v>6993.7350000000006</v>
      </c>
      <c r="F4" s="18">
        <v>7117.2440000000006</v>
      </c>
      <c r="G4" s="18">
        <v>7541.5670000000009</v>
      </c>
      <c r="H4" s="18">
        <v>8242.2820000000011</v>
      </c>
      <c r="I4" s="18">
        <v>8970.1610000000001</v>
      </c>
      <c r="J4" s="18">
        <v>9621.2850000000017</v>
      </c>
      <c r="K4" s="18">
        <v>10193.121999999998</v>
      </c>
      <c r="L4" s="18">
        <v>10369.727999999996</v>
      </c>
      <c r="M4" s="18">
        <v>10671.423999999997</v>
      </c>
      <c r="N4" s="18">
        <v>10890.973999999997</v>
      </c>
      <c r="O4" s="18">
        <v>10802.99</v>
      </c>
      <c r="P4" s="18">
        <v>10705.138999999999</v>
      </c>
      <c r="Q4" s="18">
        <v>10188.547000000002</v>
      </c>
      <c r="R4" s="18">
        <v>9976.4050000000007</v>
      </c>
      <c r="S4" s="18">
        <v>10163.705999999998</v>
      </c>
      <c r="T4" s="18">
        <v>9938.6890000000003</v>
      </c>
      <c r="U4" s="18">
        <v>9638.6659999999974</v>
      </c>
      <c r="V4" s="18">
        <v>9600.2080000000005</v>
      </c>
      <c r="W4" s="18">
        <v>9349.9369999999999</v>
      </c>
      <c r="X4" s="18">
        <v>9076.0840000000007</v>
      </c>
      <c r="Y4" s="18">
        <v>8051.5450000000019</v>
      </c>
      <c r="Z4" s="19"/>
      <c r="AA4" s="20">
        <f>SUM(B4:Z4)</f>
        <v>221262.52400000003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130.13999999999999</v>
      </c>
      <c r="C7" s="28">
        <v>131.96</v>
      </c>
      <c r="D7" s="28">
        <v>114.45</v>
      </c>
      <c r="E7" s="28">
        <v>104</v>
      </c>
      <c r="F7" s="28">
        <v>101.7</v>
      </c>
      <c r="G7" s="28">
        <v>107.58</v>
      </c>
      <c r="H7" s="28">
        <v>114.85</v>
      </c>
      <c r="I7" s="28">
        <v>124.04</v>
      </c>
      <c r="J7" s="28">
        <v>122.73</v>
      </c>
      <c r="K7" s="28">
        <v>113.4</v>
      </c>
      <c r="L7" s="28">
        <v>99.05</v>
      </c>
      <c r="M7" s="28">
        <v>94.3</v>
      </c>
      <c r="N7" s="28">
        <v>97.21</v>
      </c>
      <c r="O7" s="28">
        <v>96.49</v>
      </c>
      <c r="P7" s="28">
        <v>99.62</v>
      </c>
      <c r="Q7" s="28">
        <v>107.42</v>
      </c>
      <c r="R7" s="28">
        <v>108.59</v>
      </c>
      <c r="S7" s="28">
        <v>108.54</v>
      </c>
      <c r="T7" s="28">
        <v>240</v>
      </c>
      <c r="U7" s="28">
        <v>405.43</v>
      </c>
      <c r="V7" s="28">
        <v>468.76</v>
      </c>
      <c r="W7" s="28">
        <v>205.53</v>
      </c>
      <c r="X7" s="28">
        <v>138.37</v>
      </c>
      <c r="Y7" s="28">
        <v>116.39</v>
      </c>
      <c r="Z7" s="29"/>
      <c r="AA7" s="30">
        <f>IF(SUM(B7:Z7)&lt;&gt;0,AVERAGEIF(B7:Z7,"&lt;&gt;"""),"")</f>
        <v>147.9395833333333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1012.287</v>
      </c>
      <c r="C10" s="42">
        <v>734.24400000000003</v>
      </c>
      <c r="D10" s="42">
        <v>472</v>
      </c>
      <c r="E10" s="42">
        <v>472</v>
      </c>
      <c r="F10" s="42">
        <v>472</v>
      </c>
      <c r="G10" s="42">
        <v>472</v>
      </c>
      <c r="H10" s="42">
        <v>472</v>
      </c>
      <c r="I10" s="42">
        <v>472</v>
      </c>
      <c r="J10" s="42">
        <v>472</v>
      </c>
      <c r="K10" s="42">
        <v>472</v>
      </c>
      <c r="L10" s="42">
        <v>472</v>
      </c>
      <c r="M10" s="42">
        <v>472</v>
      </c>
      <c r="N10" s="42">
        <v>472</v>
      </c>
      <c r="O10" s="42">
        <v>472</v>
      </c>
      <c r="P10" s="42">
        <v>472</v>
      </c>
      <c r="Q10" s="42">
        <v>472</v>
      </c>
      <c r="R10" s="42">
        <v>472</v>
      </c>
      <c r="S10" s="42">
        <v>472</v>
      </c>
      <c r="T10" s="42">
        <v>827</v>
      </c>
      <c r="U10" s="42">
        <v>887</v>
      </c>
      <c r="V10" s="42">
        <v>887</v>
      </c>
      <c r="W10" s="42">
        <v>887</v>
      </c>
      <c r="X10" s="42">
        <v>826</v>
      </c>
      <c r="Y10" s="42">
        <v>472</v>
      </c>
      <c r="Z10" s="43"/>
      <c r="AA10" s="44">
        <f t="shared" ref="AA10:AA15" si="0">SUM(B10:Z10)</f>
        <v>14084.530999999999</v>
      </c>
    </row>
    <row r="11" spans="1:27" ht="24.95" customHeight="1" x14ac:dyDescent="0.2">
      <c r="A11" s="45" t="s">
        <v>7</v>
      </c>
      <c r="B11" s="46">
        <v>239</v>
      </c>
      <c r="C11" s="47">
        <v>215</v>
      </c>
      <c r="D11" s="47">
        <v>200</v>
      </c>
      <c r="E11" s="47">
        <v>191</v>
      </c>
      <c r="F11" s="47">
        <v>191</v>
      </c>
      <c r="G11" s="47">
        <v>199</v>
      </c>
      <c r="H11" s="47">
        <v>252</v>
      </c>
      <c r="I11" s="47">
        <v>318</v>
      </c>
      <c r="J11" s="47">
        <v>358</v>
      </c>
      <c r="K11" s="47">
        <v>372</v>
      </c>
      <c r="L11" s="47">
        <v>378</v>
      </c>
      <c r="M11" s="47">
        <v>386</v>
      </c>
      <c r="N11" s="47">
        <v>405</v>
      </c>
      <c r="O11" s="47">
        <v>402</v>
      </c>
      <c r="P11" s="47">
        <v>393</v>
      </c>
      <c r="Q11" s="47">
        <v>394</v>
      </c>
      <c r="R11" s="47">
        <v>411</v>
      </c>
      <c r="S11" s="47">
        <v>433</v>
      </c>
      <c r="T11" s="47">
        <v>439</v>
      </c>
      <c r="U11" s="47">
        <v>433</v>
      </c>
      <c r="V11" s="47">
        <v>422</v>
      </c>
      <c r="W11" s="47">
        <v>387</v>
      </c>
      <c r="X11" s="47">
        <v>362</v>
      </c>
      <c r="Y11" s="47">
        <v>294</v>
      </c>
      <c r="Z11" s="48"/>
      <c r="AA11" s="49">
        <f t="shared" si="0"/>
        <v>8074</v>
      </c>
    </row>
    <row r="12" spans="1:27" ht="24.95" customHeight="1" x14ac:dyDescent="0.2">
      <c r="A12" s="50" t="s">
        <v>8</v>
      </c>
      <c r="B12" s="51">
        <v>4382.3580000000002</v>
      </c>
      <c r="C12" s="52">
        <v>4154.6319999999996</v>
      </c>
      <c r="D12" s="52">
        <v>4071.36</v>
      </c>
      <c r="E12" s="52">
        <v>4042.0390000000002</v>
      </c>
      <c r="F12" s="52">
        <v>3992.2260000000001</v>
      </c>
      <c r="G12" s="52">
        <v>4070.355</v>
      </c>
      <c r="H12" s="52">
        <v>4025.4189999999999</v>
      </c>
      <c r="I12" s="52">
        <v>4108.4410000000007</v>
      </c>
      <c r="J12" s="52">
        <v>4048.922</v>
      </c>
      <c r="K12" s="52">
        <v>3887.88</v>
      </c>
      <c r="L12" s="52">
        <v>3577.395</v>
      </c>
      <c r="M12" s="52">
        <v>3302.9540000000002</v>
      </c>
      <c r="N12" s="52">
        <v>3345.8960000000002</v>
      </c>
      <c r="O12" s="52">
        <v>3314.0110000000004</v>
      </c>
      <c r="P12" s="52">
        <v>3655.1190000000001</v>
      </c>
      <c r="Q12" s="52">
        <v>3885.232</v>
      </c>
      <c r="R12" s="52">
        <v>4081.8690000000001</v>
      </c>
      <c r="S12" s="52">
        <v>4207.9130000000005</v>
      </c>
      <c r="T12" s="52">
        <v>4411.9369999999999</v>
      </c>
      <c r="U12" s="52">
        <v>4439.3590000000004</v>
      </c>
      <c r="V12" s="52">
        <v>4483.3500000000004</v>
      </c>
      <c r="W12" s="52">
        <v>4490.0750000000007</v>
      </c>
      <c r="X12" s="52">
        <v>4501.8180000000002</v>
      </c>
      <c r="Y12" s="52">
        <v>4382.6790000000001</v>
      </c>
      <c r="Z12" s="53"/>
      <c r="AA12" s="54">
        <f t="shared" si="0"/>
        <v>96863.239000000001</v>
      </c>
    </row>
    <row r="13" spans="1:27" ht="24.95" customHeight="1" x14ac:dyDescent="0.2">
      <c r="A13" s="50" t="s">
        <v>9</v>
      </c>
      <c r="B13" s="51">
        <v>256</v>
      </c>
      <c r="C13" s="52">
        <v>90</v>
      </c>
      <c r="D13" s="52">
        <v>90</v>
      </c>
      <c r="E13" s="52">
        <v>90</v>
      </c>
      <c r="F13" s="52">
        <v>211</v>
      </c>
      <c r="G13" s="52">
        <v>241</v>
      </c>
      <c r="H13" s="52">
        <v>445</v>
      </c>
      <c r="I13" s="52">
        <v>445</v>
      </c>
      <c r="J13" s="52">
        <v>221</v>
      </c>
      <c r="K13" s="52">
        <v>119</v>
      </c>
      <c r="L13" s="52">
        <v>119</v>
      </c>
      <c r="M13" s="52">
        <v>102</v>
      </c>
      <c r="N13" s="52">
        <v>76</v>
      </c>
      <c r="O13" s="52">
        <v>76</v>
      </c>
      <c r="P13" s="52">
        <v>88</v>
      </c>
      <c r="Q13" s="52">
        <v>90</v>
      </c>
      <c r="R13" s="52">
        <v>234</v>
      </c>
      <c r="S13" s="52">
        <v>917</v>
      </c>
      <c r="T13" s="52">
        <v>1199</v>
      </c>
      <c r="U13" s="52">
        <v>1293.2919999999999</v>
      </c>
      <c r="V13" s="52">
        <v>1354.211</v>
      </c>
      <c r="W13" s="52">
        <v>1210</v>
      </c>
      <c r="X13" s="52">
        <v>1095</v>
      </c>
      <c r="Y13" s="52">
        <v>941</v>
      </c>
      <c r="Z13" s="53"/>
      <c r="AA13" s="54">
        <f t="shared" si="0"/>
        <v>11002.503000000001</v>
      </c>
    </row>
    <row r="14" spans="1:27" ht="24.95" customHeight="1" x14ac:dyDescent="0.2">
      <c r="A14" s="55" t="s">
        <v>10</v>
      </c>
      <c r="B14" s="56">
        <v>1264.0930000000001</v>
      </c>
      <c r="C14" s="57">
        <v>1335.1670000000001</v>
      </c>
      <c r="D14" s="57">
        <v>1431.1450000000002</v>
      </c>
      <c r="E14" s="57">
        <v>1520.7959999999998</v>
      </c>
      <c r="F14" s="57">
        <v>1604.7179999999998</v>
      </c>
      <c r="G14" s="57">
        <v>1719.7120000000002</v>
      </c>
      <c r="H14" s="57">
        <v>2064.8630000000003</v>
      </c>
      <c r="I14" s="57">
        <v>2892.5200000000009</v>
      </c>
      <c r="J14" s="57">
        <v>3990.3629999999998</v>
      </c>
      <c r="K14" s="57">
        <v>4877.2419999999984</v>
      </c>
      <c r="L14" s="57">
        <v>5458.3329999999987</v>
      </c>
      <c r="M14" s="57">
        <v>5786.0699999999988</v>
      </c>
      <c r="N14" s="57">
        <v>5884.4780000000001</v>
      </c>
      <c r="O14" s="57">
        <v>5766.2790000000005</v>
      </c>
      <c r="P14" s="57">
        <v>5432.2200000000012</v>
      </c>
      <c r="Q14" s="57">
        <v>4920.3150000000005</v>
      </c>
      <c r="R14" s="57">
        <v>4081.5359999999996</v>
      </c>
      <c r="S14" s="57">
        <v>3031.3930000000005</v>
      </c>
      <c r="T14" s="57">
        <v>1979.7519999999995</v>
      </c>
      <c r="U14" s="57">
        <v>1398.0150000000001</v>
      </c>
      <c r="V14" s="57">
        <v>1254.6469999999999</v>
      </c>
      <c r="W14" s="57">
        <v>1244.8620000000001</v>
      </c>
      <c r="X14" s="57">
        <v>1253.9660000000003</v>
      </c>
      <c r="Y14" s="57">
        <v>1286.566</v>
      </c>
      <c r="Z14" s="58"/>
      <c r="AA14" s="59">
        <f t="shared" si="0"/>
        <v>71479.051000000007</v>
      </c>
    </row>
    <row r="15" spans="1:27" ht="24.95" customHeight="1" x14ac:dyDescent="0.2">
      <c r="A15" s="55" t="s">
        <v>11</v>
      </c>
      <c r="B15" s="56">
        <v>120</v>
      </c>
      <c r="C15" s="57">
        <v>118</v>
      </c>
      <c r="D15" s="57">
        <v>117</v>
      </c>
      <c r="E15" s="57">
        <v>115</v>
      </c>
      <c r="F15" s="57">
        <v>113</v>
      </c>
      <c r="G15" s="57">
        <v>113</v>
      </c>
      <c r="H15" s="57">
        <v>116</v>
      </c>
      <c r="I15" s="57">
        <v>126</v>
      </c>
      <c r="J15" s="57">
        <v>143</v>
      </c>
      <c r="K15" s="57">
        <v>158</v>
      </c>
      <c r="L15" s="57">
        <v>167</v>
      </c>
      <c r="M15" s="57">
        <v>173</v>
      </c>
      <c r="N15" s="57">
        <v>175</v>
      </c>
      <c r="O15" s="57">
        <v>173</v>
      </c>
      <c r="P15" s="57">
        <v>168</v>
      </c>
      <c r="Q15" s="57">
        <v>158</v>
      </c>
      <c r="R15" s="57">
        <v>144</v>
      </c>
      <c r="S15" s="57">
        <v>126</v>
      </c>
      <c r="T15" s="57">
        <v>109</v>
      </c>
      <c r="U15" s="57">
        <v>100</v>
      </c>
      <c r="V15" s="57">
        <v>98</v>
      </c>
      <c r="W15" s="57">
        <v>98</v>
      </c>
      <c r="X15" s="57">
        <v>98</v>
      </c>
      <c r="Y15" s="57">
        <v>99</v>
      </c>
      <c r="Z15" s="58"/>
      <c r="AA15" s="59">
        <f t="shared" si="0"/>
        <v>3125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7273.7380000000003</v>
      </c>
      <c r="C16" s="62">
        <f t="shared" si="1"/>
        <v>6647.0429999999997</v>
      </c>
      <c r="D16" s="62">
        <f t="shared" si="1"/>
        <v>6381.505000000001</v>
      </c>
      <c r="E16" s="62">
        <f t="shared" si="1"/>
        <v>6430.8350000000009</v>
      </c>
      <c r="F16" s="62">
        <f t="shared" si="1"/>
        <v>6583.9440000000004</v>
      </c>
      <c r="G16" s="62">
        <f t="shared" si="1"/>
        <v>6815.067</v>
      </c>
      <c r="H16" s="62">
        <f t="shared" si="1"/>
        <v>7375.2820000000002</v>
      </c>
      <c r="I16" s="62">
        <f t="shared" si="1"/>
        <v>8361.9610000000011</v>
      </c>
      <c r="J16" s="62">
        <f t="shared" si="1"/>
        <v>9233.2849999999999</v>
      </c>
      <c r="K16" s="62">
        <f t="shared" si="1"/>
        <v>9886.1219999999994</v>
      </c>
      <c r="L16" s="62">
        <f t="shared" si="1"/>
        <v>10171.727999999999</v>
      </c>
      <c r="M16" s="62">
        <f t="shared" si="1"/>
        <v>10222.023999999998</v>
      </c>
      <c r="N16" s="62">
        <f t="shared" si="1"/>
        <v>10358.374</v>
      </c>
      <c r="O16" s="62">
        <f t="shared" si="1"/>
        <v>10203.290000000001</v>
      </c>
      <c r="P16" s="62">
        <f t="shared" si="1"/>
        <v>10208.339000000002</v>
      </c>
      <c r="Q16" s="62">
        <f t="shared" si="1"/>
        <v>9919.5470000000005</v>
      </c>
      <c r="R16" s="62">
        <f t="shared" si="1"/>
        <v>9424.4050000000007</v>
      </c>
      <c r="S16" s="62">
        <f t="shared" si="1"/>
        <v>9187.3060000000005</v>
      </c>
      <c r="T16" s="62">
        <f t="shared" si="1"/>
        <v>8965.6889999999985</v>
      </c>
      <c r="U16" s="62">
        <f t="shared" si="1"/>
        <v>8550.6659999999993</v>
      </c>
      <c r="V16" s="62">
        <f t="shared" si="1"/>
        <v>8499.2080000000005</v>
      </c>
      <c r="W16" s="62">
        <f t="shared" si="1"/>
        <v>8316.9370000000017</v>
      </c>
      <c r="X16" s="62">
        <f t="shared" si="1"/>
        <v>8136.7840000000006</v>
      </c>
      <c r="Y16" s="62">
        <f t="shared" si="1"/>
        <v>7475.2449999999999</v>
      </c>
      <c r="Z16" s="63" t="str">
        <f t="shared" si="1"/>
        <v/>
      </c>
      <c r="AA16" s="64">
        <f>SUM(AA10:AA15)</f>
        <v>204628.32400000002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2346.9</v>
      </c>
      <c r="C29" s="72">
        <v>2199.9</v>
      </c>
      <c r="D29" s="72">
        <v>2205.9</v>
      </c>
      <c r="E29" s="72">
        <v>2214.9</v>
      </c>
      <c r="F29" s="72">
        <v>2352.9</v>
      </c>
      <c r="G29" s="72">
        <v>2425.9</v>
      </c>
      <c r="H29" s="72">
        <v>2774.9</v>
      </c>
      <c r="I29" s="72">
        <v>3151.9</v>
      </c>
      <c r="J29" s="72">
        <v>3369.9</v>
      </c>
      <c r="K29" s="72">
        <v>3592.9</v>
      </c>
      <c r="L29" s="72">
        <v>3831.9</v>
      </c>
      <c r="M29" s="72">
        <v>3934.9</v>
      </c>
      <c r="N29" s="72">
        <v>3967.9</v>
      </c>
      <c r="O29" s="72">
        <v>3953.9</v>
      </c>
      <c r="P29" s="72">
        <v>3920.9</v>
      </c>
      <c r="Q29" s="72">
        <v>3710.9</v>
      </c>
      <c r="R29" s="72">
        <v>3541.9</v>
      </c>
      <c r="S29" s="72">
        <v>3838.9</v>
      </c>
      <c r="T29" s="72">
        <v>3714.9</v>
      </c>
      <c r="U29" s="72">
        <v>3584.9</v>
      </c>
      <c r="V29" s="72">
        <v>3524.9</v>
      </c>
      <c r="W29" s="72">
        <v>3407.9</v>
      </c>
      <c r="X29" s="72">
        <v>3258.9</v>
      </c>
      <c r="Y29" s="72">
        <v>2992.9</v>
      </c>
      <c r="Z29" s="73"/>
      <c r="AA29" s="74">
        <f>SUM(B29:Z29)</f>
        <v>77821.599999999991</v>
      </c>
    </row>
    <row r="30" spans="1:27" ht="24.95" customHeight="1" x14ac:dyDescent="0.2">
      <c r="A30" s="75" t="s">
        <v>24</v>
      </c>
      <c r="B30" s="76">
        <v>2149.8380000000002</v>
      </c>
      <c r="C30" s="77">
        <v>2387.143</v>
      </c>
      <c r="D30" s="77">
        <v>2197.605</v>
      </c>
      <c r="E30" s="77">
        <v>2217.9349999999999</v>
      </c>
      <c r="F30" s="77">
        <v>2233.0439999999999</v>
      </c>
      <c r="G30" s="77">
        <v>2339.1669999999999</v>
      </c>
      <c r="H30" s="77">
        <v>2479.3820000000001</v>
      </c>
      <c r="I30" s="77">
        <v>3078.0610000000001</v>
      </c>
      <c r="J30" s="77">
        <v>3763.3850000000002</v>
      </c>
      <c r="K30" s="77">
        <v>4188.2219999999998</v>
      </c>
      <c r="L30" s="77">
        <v>4027.828</v>
      </c>
      <c r="M30" s="77">
        <v>4044.1480000000001</v>
      </c>
      <c r="N30" s="77">
        <v>4180.4979999999996</v>
      </c>
      <c r="O30" s="77">
        <v>4053.4140000000002</v>
      </c>
      <c r="P30" s="77">
        <v>3997.4389999999999</v>
      </c>
      <c r="Q30" s="77">
        <v>4010.6469999999999</v>
      </c>
      <c r="R30" s="77">
        <v>3653.5050000000001</v>
      </c>
      <c r="S30" s="77">
        <v>2837.4059999999999</v>
      </c>
      <c r="T30" s="77">
        <v>2493.7890000000002</v>
      </c>
      <c r="U30" s="77">
        <v>2242.7660000000001</v>
      </c>
      <c r="V30" s="77">
        <v>2258.308</v>
      </c>
      <c r="W30" s="77">
        <v>2119.0369999999998</v>
      </c>
      <c r="X30" s="77">
        <v>2129.884</v>
      </c>
      <c r="Y30" s="77">
        <v>1915.345</v>
      </c>
      <c r="Z30" s="78"/>
      <c r="AA30" s="79">
        <f>SUM(B30:Z30)</f>
        <v>70997.796000000002</v>
      </c>
    </row>
    <row r="31" spans="1:27" ht="24.95" customHeight="1" x14ac:dyDescent="0.2">
      <c r="A31" s="82" t="s">
        <v>25</v>
      </c>
      <c r="B31" s="80">
        <v>3203</v>
      </c>
      <c r="C31" s="81">
        <v>2528</v>
      </c>
      <c r="D31" s="81">
        <v>2458</v>
      </c>
      <c r="E31" s="81">
        <v>2459</v>
      </c>
      <c r="F31" s="81">
        <v>2459</v>
      </c>
      <c r="G31" s="81">
        <v>2459</v>
      </c>
      <c r="H31" s="81">
        <v>2488</v>
      </c>
      <c r="I31" s="81">
        <v>2488</v>
      </c>
      <c r="J31" s="81">
        <v>2488</v>
      </c>
      <c r="K31" s="81">
        <v>2412</v>
      </c>
      <c r="L31" s="81">
        <v>2510</v>
      </c>
      <c r="M31" s="81">
        <v>2450.9760000000001</v>
      </c>
      <c r="N31" s="81">
        <v>2450.9760000000001</v>
      </c>
      <c r="O31" s="81">
        <v>2475.9760000000001</v>
      </c>
      <c r="P31" s="81">
        <v>2592</v>
      </c>
      <c r="Q31" s="81">
        <v>2467</v>
      </c>
      <c r="R31" s="81">
        <v>2781</v>
      </c>
      <c r="S31" s="81">
        <v>3017</v>
      </c>
      <c r="T31" s="81">
        <v>3230</v>
      </c>
      <c r="U31" s="81">
        <v>3311</v>
      </c>
      <c r="V31" s="81">
        <v>3317</v>
      </c>
      <c r="W31" s="81">
        <v>3323</v>
      </c>
      <c r="X31" s="81">
        <v>3264</v>
      </c>
      <c r="Y31" s="81">
        <v>2981</v>
      </c>
      <c r="Z31" s="83"/>
      <c r="AA31" s="84">
        <f>SUM(B31:Z31)</f>
        <v>65612.928</v>
      </c>
    </row>
    <row r="32" spans="1:27" ht="30" customHeight="1" thickBot="1" x14ac:dyDescent="0.25">
      <c r="A32" s="60" t="s">
        <v>26</v>
      </c>
      <c r="B32" s="61">
        <f>IF(LEN(B$2)&gt;0,SUM(B29:B31),"")</f>
        <v>7699.7380000000003</v>
      </c>
      <c r="C32" s="62">
        <f t="shared" ref="C32:Z32" si="4">IF(LEN(C$2)&gt;0,SUM(C29:C31),"")</f>
        <v>7115.0429999999997</v>
      </c>
      <c r="D32" s="62">
        <f t="shared" si="4"/>
        <v>6861.5050000000001</v>
      </c>
      <c r="E32" s="62">
        <f t="shared" si="4"/>
        <v>6891.835</v>
      </c>
      <c r="F32" s="62">
        <f t="shared" si="4"/>
        <v>7044.9439999999995</v>
      </c>
      <c r="G32" s="62">
        <f t="shared" si="4"/>
        <v>7224.067</v>
      </c>
      <c r="H32" s="62">
        <f t="shared" si="4"/>
        <v>7742.2820000000002</v>
      </c>
      <c r="I32" s="62">
        <f t="shared" si="4"/>
        <v>8717.9609999999993</v>
      </c>
      <c r="J32" s="62">
        <f t="shared" si="4"/>
        <v>9621.2849999999999</v>
      </c>
      <c r="K32" s="62">
        <f t="shared" si="4"/>
        <v>10193.121999999999</v>
      </c>
      <c r="L32" s="62">
        <f t="shared" si="4"/>
        <v>10369.727999999999</v>
      </c>
      <c r="M32" s="62">
        <f t="shared" si="4"/>
        <v>10430.024000000001</v>
      </c>
      <c r="N32" s="62">
        <f t="shared" si="4"/>
        <v>10599.374</v>
      </c>
      <c r="O32" s="62">
        <f t="shared" si="4"/>
        <v>10483.290000000001</v>
      </c>
      <c r="P32" s="62">
        <f t="shared" si="4"/>
        <v>10510.339</v>
      </c>
      <c r="Q32" s="62">
        <f t="shared" si="4"/>
        <v>10188.547</v>
      </c>
      <c r="R32" s="62">
        <f t="shared" si="4"/>
        <v>9976.4050000000007</v>
      </c>
      <c r="S32" s="62">
        <f t="shared" si="4"/>
        <v>9693.3060000000005</v>
      </c>
      <c r="T32" s="62">
        <f t="shared" si="4"/>
        <v>9438.6890000000003</v>
      </c>
      <c r="U32" s="62">
        <f t="shared" si="4"/>
        <v>9138.6660000000011</v>
      </c>
      <c r="V32" s="62">
        <f t="shared" si="4"/>
        <v>9100.2080000000005</v>
      </c>
      <c r="W32" s="62">
        <f t="shared" si="4"/>
        <v>8849.9369999999999</v>
      </c>
      <c r="X32" s="62">
        <f t="shared" si="4"/>
        <v>8652.7839999999997</v>
      </c>
      <c r="Y32" s="62">
        <f t="shared" si="4"/>
        <v>7889.2449999999999</v>
      </c>
      <c r="Z32" s="63" t="str">
        <f t="shared" si="4"/>
        <v/>
      </c>
      <c r="AA32" s="64">
        <f>SUM(AA29:AA31)</f>
        <v>214432.32400000002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69</v>
      </c>
      <c r="C35" s="95">
        <v>111</v>
      </c>
      <c r="D35" s="95">
        <v>80</v>
      </c>
      <c r="E35" s="95">
        <v>82</v>
      </c>
      <c r="F35" s="95">
        <v>67</v>
      </c>
      <c r="G35" s="95">
        <v>72</v>
      </c>
      <c r="H35" s="95">
        <v>63</v>
      </c>
      <c r="I35" s="95">
        <v>74</v>
      </c>
      <c r="J35" s="95">
        <v>78</v>
      </c>
      <c r="K35" s="95">
        <v>58</v>
      </c>
      <c r="L35" s="95">
        <v>20</v>
      </c>
      <c r="M35" s="95">
        <v>20</v>
      </c>
      <c r="N35" s="95">
        <v>20</v>
      </c>
      <c r="O35" s="95">
        <v>25</v>
      </c>
      <c r="P35" s="95">
        <v>58</v>
      </c>
      <c r="Q35" s="95">
        <v>64</v>
      </c>
      <c r="R35" s="95">
        <v>132</v>
      </c>
      <c r="S35" s="95">
        <v>92</v>
      </c>
      <c r="T35" s="95">
        <v>123</v>
      </c>
      <c r="U35" s="95">
        <v>215</v>
      </c>
      <c r="V35" s="95">
        <v>230</v>
      </c>
      <c r="W35" s="95">
        <v>211</v>
      </c>
      <c r="X35" s="95">
        <v>123</v>
      </c>
      <c r="Y35" s="95">
        <v>84</v>
      </c>
      <c r="Z35" s="96"/>
      <c r="AA35" s="74">
        <f t="shared" ref="AA35:AA40" si="5">SUM(B35:Z35)</f>
        <v>2171</v>
      </c>
    </row>
    <row r="36" spans="1:27" ht="24.95" customHeight="1" x14ac:dyDescent="0.2">
      <c r="A36" s="97" t="s">
        <v>29</v>
      </c>
      <c r="B36" s="98">
        <v>302</v>
      </c>
      <c r="C36" s="99">
        <v>302</v>
      </c>
      <c r="D36" s="99">
        <v>345</v>
      </c>
      <c r="E36" s="99">
        <v>324</v>
      </c>
      <c r="F36" s="99">
        <v>339</v>
      </c>
      <c r="G36" s="99">
        <v>282</v>
      </c>
      <c r="H36" s="99">
        <v>249</v>
      </c>
      <c r="I36" s="99">
        <v>227</v>
      </c>
      <c r="J36" s="99">
        <v>255</v>
      </c>
      <c r="K36" s="99">
        <v>194</v>
      </c>
      <c r="L36" s="99">
        <v>123</v>
      </c>
      <c r="M36" s="99">
        <v>133</v>
      </c>
      <c r="N36" s="99">
        <v>166</v>
      </c>
      <c r="O36" s="99">
        <v>200</v>
      </c>
      <c r="P36" s="99">
        <v>189</v>
      </c>
      <c r="Q36" s="99">
        <v>150</v>
      </c>
      <c r="R36" s="99">
        <v>365</v>
      </c>
      <c r="S36" s="99">
        <v>359</v>
      </c>
      <c r="T36" s="99">
        <v>295</v>
      </c>
      <c r="U36" s="99">
        <v>318</v>
      </c>
      <c r="V36" s="99">
        <v>316</v>
      </c>
      <c r="W36" s="99">
        <v>267</v>
      </c>
      <c r="X36" s="99">
        <v>338</v>
      </c>
      <c r="Y36" s="99">
        <v>275</v>
      </c>
      <c r="Z36" s="100"/>
      <c r="AA36" s="79">
        <f t="shared" si="5"/>
        <v>6313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246.4</v>
      </c>
      <c r="N37" s="99">
        <v>296.60000000000002</v>
      </c>
      <c r="O37" s="99">
        <v>324.7</v>
      </c>
      <c r="P37" s="99">
        <v>199.8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1167.5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482.8</v>
      </c>
      <c r="E39" s="99">
        <v>101.9</v>
      </c>
      <c r="F39" s="99">
        <v>72.3</v>
      </c>
      <c r="G39" s="99">
        <v>317.5</v>
      </c>
      <c r="H39" s="99">
        <v>500</v>
      </c>
      <c r="I39" s="99">
        <v>252.2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470.4</v>
      </c>
      <c r="T39" s="99">
        <v>500</v>
      </c>
      <c r="U39" s="99">
        <v>500</v>
      </c>
      <c r="V39" s="99">
        <v>500</v>
      </c>
      <c r="W39" s="99">
        <v>500</v>
      </c>
      <c r="X39" s="99">
        <v>423.3</v>
      </c>
      <c r="Y39" s="99">
        <v>162.30000000000001</v>
      </c>
      <c r="Z39" s="100"/>
      <c r="AA39" s="79">
        <f t="shared" si="5"/>
        <v>5782.7000000000007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926</v>
      </c>
      <c r="C40" s="88">
        <f t="shared" si="6"/>
        <v>968</v>
      </c>
      <c r="D40" s="88">
        <f t="shared" si="6"/>
        <v>962.8</v>
      </c>
      <c r="E40" s="88">
        <f t="shared" si="6"/>
        <v>562.9</v>
      </c>
      <c r="F40" s="88">
        <f t="shared" si="6"/>
        <v>533.29999999999995</v>
      </c>
      <c r="G40" s="88">
        <f t="shared" si="6"/>
        <v>726.5</v>
      </c>
      <c r="H40" s="88">
        <f t="shared" si="6"/>
        <v>867</v>
      </c>
      <c r="I40" s="88">
        <f t="shared" si="6"/>
        <v>608.20000000000005</v>
      </c>
      <c r="J40" s="88">
        <f t="shared" si="6"/>
        <v>388</v>
      </c>
      <c r="K40" s="88">
        <f t="shared" si="6"/>
        <v>307</v>
      </c>
      <c r="L40" s="88">
        <f t="shared" si="6"/>
        <v>198</v>
      </c>
      <c r="M40" s="88">
        <f t="shared" si="6"/>
        <v>449.4</v>
      </c>
      <c r="N40" s="88">
        <f t="shared" si="6"/>
        <v>532.6</v>
      </c>
      <c r="O40" s="88">
        <f t="shared" si="6"/>
        <v>599.70000000000005</v>
      </c>
      <c r="P40" s="88">
        <f t="shared" si="6"/>
        <v>496.8</v>
      </c>
      <c r="Q40" s="88">
        <f t="shared" si="6"/>
        <v>269</v>
      </c>
      <c r="R40" s="88">
        <f t="shared" si="6"/>
        <v>552</v>
      </c>
      <c r="S40" s="88">
        <f t="shared" si="6"/>
        <v>976.4</v>
      </c>
      <c r="T40" s="88">
        <f t="shared" si="6"/>
        <v>973</v>
      </c>
      <c r="U40" s="88">
        <f t="shared" si="6"/>
        <v>1088</v>
      </c>
      <c r="V40" s="88">
        <f t="shared" si="6"/>
        <v>1101</v>
      </c>
      <c r="W40" s="88">
        <f t="shared" si="6"/>
        <v>1033</v>
      </c>
      <c r="X40" s="88">
        <f t="shared" si="6"/>
        <v>939.3</v>
      </c>
      <c r="Y40" s="88">
        <f t="shared" si="6"/>
        <v>576.29999999999995</v>
      </c>
      <c r="Z40" s="89" t="str">
        <f t="shared" si="6"/>
        <v/>
      </c>
      <c r="AA40" s="90">
        <f t="shared" si="5"/>
        <v>16634.199999999997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241.4</v>
      </c>
      <c r="N45" s="99">
        <v>291.60000000000002</v>
      </c>
      <c r="O45" s="99">
        <v>319.7</v>
      </c>
      <c r="P45" s="99">
        <v>194.8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1047.5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482.8</v>
      </c>
      <c r="E47" s="99">
        <v>101.9</v>
      </c>
      <c r="F47" s="99">
        <v>72.3</v>
      </c>
      <c r="G47" s="99">
        <v>317.5</v>
      </c>
      <c r="H47" s="99">
        <v>500</v>
      </c>
      <c r="I47" s="99">
        <v>252.2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470.4</v>
      </c>
      <c r="T47" s="99">
        <v>500</v>
      </c>
      <c r="U47" s="99">
        <v>500</v>
      </c>
      <c r="V47" s="99">
        <v>500</v>
      </c>
      <c r="W47" s="99">
        <v>500</v>
      </c>
      <c r="X47" s="99">
        <v>423.3</v>
      </c>
      <c r="Y47" s="99">
        <v>162.30000000000001</v>
      </c>
      <c r="Z47" s="100"/>
      <c r="AA47" s="79">
        <f t="shared" si="7"/>
        <v>5782.7000000000007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482.8</v>
      </c>
      <c r="E49" s="88">
        <f t="shared" si="8"/>
        <v>101.9</v>
      </c>
      <c r="F49" s="88">
        <f t="shared" si="8"/>
        <v>72.3</v>
      </c>
      <c r="G49" s="88">
        <f t="shared" si="8"/>
        <v>317.5</v>
      </c>
      <c r="H49" s="88">
        <f t="shared" si="8"/>
        <v>500</v>
      </c>
      <c r="I49" s="88">
        <f t="shared" si="8"/>
        <v>252.2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241.4</v>
      </c>
      <c r="N49" s="88">
        <f t="shared" si="8"/>
        <v>291.60000000000002</v>
      </c>
      <c r="O49" s="88">
        <f t="shared" si="8"/>
        <v>319.7</v>
      </c>
      <c r="P49" s="88">
        <f t="shared" si="8"/>
        <v>194.8</v>
      </c>
      <c r="Q49" s="88">
        <f t="shared" si="8"/>
        <v>0</v>
      </c>
      <c r="R49" s="88">
        <f t="shared" si="8"/>
        <v>0</v>
      </c>
      <c r="S49" s="88">
        <f t="shared" si="8"/>
        <v>470.4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423.3</v>
      </c>
      <c r="Y49" s="88">
        <f t="shared" si="8"/>
        <v>162.30000000000001</v>
      </c>
      <c r="Z49" s="89" t="str">
        <f t="shared" si="8"/>
        <v/>
      </c>
      <c r="AA49" s="90">
        <f t="shared" si="7"/>
        <v>6830.2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8199.7380000000012</v>
      </c>
      <c r="C52" s="88">
        <f t="shared" si="10"/>
        <v>7615.0429999999997</v>
      </c>
      <c r="D52" s="88">
        <f t="shared" si="10"/>
        <v>7344.3050000000012</v>
      </c>
      <c r="E52" s="88">
        <f t="shared" si="10"/>
        <v>6993.7350000000006</v>
      </c>
      <c r="F52" s="88">
        <f t="shared" si="10"/>
        <v>7117.2440000000006</v>
      </c>
      <c r="G52" s="88">
        <f t="shared" si="10"/>
        <v>7541.567</v>
      </c>
      <c r="H52" s="88">
        <f t="shared" si="10"/>
        <v>8242.2819999999992</v>
      </c>
      <c r="I52" s="88">
        <f t="shared" si="10"/>
        <v>8970.1610000000019</v>
      </c>
      <c r="J52" s="88">
        <f t="shared" si="10"/>
        <v>9621.2849999999999</v>
      </c>
      <c r="K52" s="88">
        <f t="shared" si="10"/>
        <v>10193.121999999999</v>
      </c>
      <c r="L52" s="88">
        <f t="shared" si="10"/>
        <v>10369.727999999999</v>
      </c>
      <c r="M52" s="88">
        <f t="shared" si="10"/>
        <v>10671.423999999997</v>
      </c>
      <c r="N52" s="88">
        <f t="shared" si="10"/>
        <v>10890.974</v>
      </c>
      <c r="O52" s="88">
        <f t="shared" si="10"/>
        <v>10802.990000000002</v>
      </c>
      <c r="P52" s="88">
        <f t="shared" si="10"/>
        <v>10705.139000000001</v>
      </c>
      <c r="Q52" s="88">
        <f t="shared" si="10"/>
        <v>10188.547</v>
      </c>
      <c r="R52" s="88">
        <f t="shared" si="10"/>
        <v>9976.4050000000007</v>
      </c>
      <c r="S52" s="88">
        <f t="shared" si="10"/>
        <v>10163.706</v>
      </c>
      <c r="T52" s="88">
        <f t="shared" si="10"/>
        <v>9938.6889999999985</v>
      </c>
      <c r="U52" s="88">
        <f t="shared" si="10"/>
        <v>9638.6659999999993</v>
      </c>
      <c r="V52" s="88">
        <f t="shared" si="10"/>
        <v>9600.2080000000005</v>
      </c>
      <c r="W52" s="88">
        <f t="shared" si="10"/>
        <v>9349.9370000000017</v>
      </c>
      <c r="X52" s="88">
        <f t="shared" si="10"/>
        <v>9076.0840000000007</v>
      </c>
      <c r="Y52" s="88">
        <f t="shared" si="10"/>
        <v>8051.5450000000001</v>
      </c>
      <c r="Z52" s="89" t="str">
        <f t="shared" si="10"/>
        <v/>
      </c>
      <c r="AA52" s="104">
        <f>SUM(B52:Z52)</f>
        <v>221262.52400000006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8199.7739999999994</v>
      </c>
      <c r="C4" s="18">
        <v>7615.0780000000013</v>
      </c>
      <c r="D4" s="18">
        <v>7344.2839999999997</v>
      </c>
      <c r="E4" s="18">
        <v>6993.6929999999975</v>
      </c>
      <c r="F4" s="18">
        <v>7117.2410000000018</v>
      </c>
      <c r="G4" s="18">
        <v>7541.5320000000002</v>
      </c>
      <c r="H4" s="18">
        <v>8242.3000000000011</v>
      </c>
      <c r="I4" s="18">
        <v>8970.1409999999996</v>
      </c>
      <c r="J4" s="18">
        <v>9621.2430000000004</v>
      </c>
      <c r="K4" s="18">
        <v>10193.121999999998</v>
      </c>
      <c r="L4" s="18">
        <v>10369.748</v>
      </c>
      <c r="M4" s="18">
        <v>10671.424000000005</v>
      </c>
      <c r="N4" s="18">
        <v>10890.974</v>
      </c>
      <c r="O4" s="18">
        <v>10802.990000000005</v>
      </c>
      <c r="P4" s="18">
        <v>10705.138999999999</v>
      </c>
      <c r="Q4" s="18">
        <v>10188.540999999997</v>
      </c>
      <c r="R4" s="18">
        <v>9976.3790000000026</v>
      </c>
      <c r="S4" s="18">
        <v>10163.752000000002</v>
      </c>
      <c r="T4" s="18">
        <v>9938.6889999999985</v>
      </c>
      <c r="U4" s="18">
        <v>9638.6649999999991</v>
      </c>
      <c r="V4" s="18">
        <v>9600.1959999999999</v>
      </c>
      <c r="W4" s="18">
        <v>9349.9100000000017</v>
      </c>
      <c r="X4" s="18">
        <v>9076.086000000003</v>
      </c>
      <c r="Y4" s="18">
        <v>8051.5030000000006</v>
      </c>
      <c r="Z4" s="19"/>
      <c r="AA4" s="20">
        <f>SUM(B4:Z4)</f>
        <v>221262.40400000007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130.13999999999999</v>
      </c>
      <c r="C7" s="28">
        <v>131.96</v>
      </c>
      <c r="D7" s="28">
        <v>114.45</v>
      </c>
      <c r="E7" s="28">
        <v>104</v>
      </c>
      <c r="F7" s="28">
        <v>101.7</v>
      </c>
      <c r="G7" s="28">
        <v>107.58</v>
      </c>
      <c r="H7" s="28">
        <v>114.85</v>
      </c>
      <c r="I7" s="28">
        <v>124.04</v>
      </c>
      <c r="J7" s="28">
        <v>122.73</v>
      </c>
      <c r="K7" s="28">
        <v>113.4</v>
      </c>
      <c r="L7" s="28">
        <v>99.05</v>
      </c>
      <c r="M7" s="28">
        <v>94.3</v>
      </c>
      <c r="N7" s="28">
        <v>97.21</v>
      </c>
      <c r="O7" s="28">
        <v>96.49</v>
      </c>
      <c r="P7" s="28">
        <v>99.62</v>
      </c>
      <c r="Q7" s="28">
        <v>107.42</v>
      </c>
      <c r="R7" s="28">
        <v>108.59</v>
      </c>
      <c r="S7" s="28">
        <v>108.54</v>
      </c>
      <c r="T7" s="28">
        <v>240</v>
      </c>
      <c r="U7" s="28">
        <v>405.43</v>
      </c>
      <c r="V7" s="28">
        <v>468.76</v>
      </c>
      <c r="W7" s="28">
        <v>205.53</v>
      </c>
      <c r="X7" s="28">
        <v>138.37</v>
      </c>
      <c r="Y7" s="28">
        <v>116.39</v>
      </c>
      <c r="Z7" s="29"/>
      <c r="AA7" s="30">
        <f>IF(SUM(B7:Z7)&lt;&gt;0,AVERAGEIF(B7:Z7,"&lt;&gt;"""),"")</f>
        <v>147.9395833333333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6.6079999999999997</v>
      </c>
      <c r="H14" s="57">
        <v>2.843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3.8820000000000001</v>
      </c>
      <c r="U14" s="57">
        <v>6.5810000000000004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82.913999999999987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6.6079999999999997</v>
      </c>
      <c r="H16" s="62">
        <f t="shared" si="1"/>
        <v>2.843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3.8820000000000001</v>
      </c>
      <c r="U16" s="62">
        <f t="shared" si="1"/>
        <v>6.5810000000000004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82.913999999999987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819.95800000000008</v>
      </c>
      <c r="C19" s="72">
        <v>845.56899999999996</v>
      </c>
      <c r="D19" s="72">
        <v>843.1629999999999</v>
      </c>
      <c r="E19" s="72">
        <v>840.95700000000011</v>
      </c>
      <c r="F19" s="72">
        <v>836.31600000000003</v>
      </c>
      <c r="G19" s="72">
        <v>800.67599999999993</v>
      </c>
      <c r="H19" s="72">
        <v>792.452</v>
      </c>
      <c r="I19" s="72">
        <v>796.21799999999985</v>
      </c>
      <c r="J19" s="72">
        <v>783.93200000000002</v>
      </c>
      <c r="K19" s="72">
        <v>780.58300000000008</v>
      </c>
      <c r="L19" s="72">
        <v>783.63700000000006</v>
      </c>
      <c r="M19" s="72">
        <v>814.2890000000001</v>
      </c>
      <c r="N19" s="72">
        <v>809.53700000000003</v>
      </c>
      <c r="O19" s="72">
        <v>748.85200000000009</v>
      </c>
      <c r="P19" s="72">
        <v>731.63499999999988</v>
      </c>
      <c r="Q19" s="72">
        <v>730.59599999999989</v>
      </c>
      <c r="R19" s="72">
        <v>736.02500000000009</v>
      </c>
      <c r="S19" s="72">
        <v>696.57699999999988</v>
      </c>
      <c r="T19" s="72">
        <v>690.48399999999992</v>
      </c>
      <c r="U19" s="72">
        <v>685.23</v>
      </c>
      <c r="V19" s="72">
        <v>680.88199999999995</v>
      </c>
      <c r="W19" s="72">
        <v>675.03800000000001</v>
      </c>
      <c r="X19" s="72">
        <v>700.25700000000006</v>
      </c>
      <c r="Y19" s="72">
        <v>795.39800000000014</v>
      </c>
      <c r="Z19" s="73"/>
      <c r="AA19" s="74">
        <f t="shared" ref="AA19:AA25" si="2">SUM(B19:Z19)</f>
        <v>18418.261000000002</v>
      </c>
    </row>
    <row r="20" spans="1:27" ht="24.95" customHeight="1" x14ac:dyDescent="0.2">
      <c r="A20" s="75" t="s">
        <v>15</v>
      </c>
      <c r="B20" s="76">
        <v>1511.799</v>
      </c>
      <c r="C20" s="77">
        <v>1474.2239999999997</v>
      </c>
      <c r="D20" s="77">
        <v>1454.4119999999998</v>
      </c>
      <c r="E20" s="77">
        <v>1454.6100000000004</v>
      </c>
      <c r="F20" s="77">
        <v>1478.8809999999999</v>
      </c>
      <c r="G20" s="77">
        <v>1589.8499999999997</v>
      </c>
      <c r="H20" s="77">
        <v>1791.2129999999997</v>
      </c>
      <c r="I20" s="77">
        <v>1963.4849999999999</v>
      </c>
      <c r="J20" s="77">
        <v>2070.9419999999996</v>
      </c>
      <c r="K20" s="77">
        <v>2104.201</v>
      </c>
      <c r="L20" s="77">
        <v>2118.241</v>
      </c>
      <c r="M20" s="77">
        <v>2129.3409999999994</v>
      </c>
      <c r="N20" s="77">
        <v>2145.1870000000008</v>
      </c>
      <c r="O20" s="77">
        <v>2123.2020000000002</v>
      </c>
      <c r="P20" s="77">
        <v>2101.413</v>
      </c>
      <c r="Q20" s="77">
        <v>2051.578</v>
      </c>
      <c r="R20" s="77">
        <v>2017.5149999999999</v>
      </c>
      <c r="S20" s="77">
        <v>1963.6130000000001</v>
      </c>
      <c r="T20" s="77">
        <v>1898.65</v>
      </c>
      <c r="U20" s="77">
        <v>1828.854</v>
      </c>
      <c r="V20" s="77">
        <v>1731.8859999999997</v>
      </c>
      <c r="W20" s="77">
        <v>1586.1389999999999</v>
      </c>
      <c r="X20" s="77">
        <v>1516.7330000000002</v>
      </c>
      <c r="Y20" s="77">
        <v>1473.1009999999999</v>
      </c>
      <c r="Z20" s="78"/>
      <c r="AA20" s="79">
        <f t="shared" si="2"/>
        <v>43579.070000000007</v>
      </c>
    </row>
    <row r="21" spans="1:27" ht="24.95" customHeight="1" x14ac:dyDescent="0.2">
      <c r="A21" s="75" t="s">
        <v>16</v>
      </c>
      <c r="B21" s="80">
        <v>4457.6170000000002</v>
      </c>
      <c r="C21" s="81">
        <v>4178.085</v>
      </c>
      <c r="D21" s="81">
        <v>4006.8089999999993</v>
      </c>
      <c r="E21" s="81">
        <v>3848.0260000000003</v>
      </c>
      <c r="F21" s="81">
        <v>3773.9439999999995</v>
      </c>
      <c r="G21" s="81">
        <v>3754.5980000000004</v>
      </c>
      <c r="H21" s="81">
        <v>4003.692</v>
      </c>
      <c r="I21" s="81">
        <v>4466.8379999999997</v>
      </c>
      <c r="J21" s="81">
        <v>4949.3689999999997</v>
      </c>
      <c r="K21" s="81">
        <v>5368.3100000000013</v>
      </c>
      <c r="L21" s="81">
        <v>5677.5700000000006</v>
      </c>
      <c r="M21" s="81">
        <v>5940.7939999999999</v>
      </c>
      <c r="N21" s="81">
        <v>6182.75</v>
      </c>
      <c r="O21" s="81">
        <v>6227.9360000000006</v>
      </c>
      <c r="P21" s="81">
        <v>6141.5910000000003</v>
      </c>
      <c r="Q21" s="81">
        <v>5982.8670000000002</v>
      </c>
      <c r="R21" s="81">
        <v>5843.7390000000005</v>
      </c>
      <c r="S21" s="81">
        <v>5752.0620000000008</v>
      </c>
      <c r="T21" s="81">
        <v>5590.6730000000007</v>
      </c>
      <c r="U21" s="81">
        <v>5480.0000000000009</v>
      </c>
      <c r="V21" s="81">
        <v>5519.3280000000004</v>
      </c>
      <c r="W21" s="81">
        <v>5431.7330000000002</v>
      </c>
      <c r="X21" s="81">
        <v>5124.3959999999997</v>
      </c>
      <c r="Y21" s="81">
        <v>4723.6039999999994</v>
      </c>
      <c r="Z21" s="78"/>
      <c r="AA21" s="79">
        <f t="shared" si="2"/>
        <v>122426.33100000001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</v>
      </c>
      <c r="C23" s="77">
        <v>109</v>
      </c>
      <c r="D23" s="77">
        <v>108.5</v>
      </c>
      <c r="E23" s="77">
        <v>103.5</v>
      </c>
      <c r="F23" s="77">
        <v>99.5</v>
      </c>
      <c r="G23" s="77">
        <v>105</v>
      </c>
      <c r="H23" s="77">
        <v>122</v>
      </c>
      <c r="I23" s="77">
        <v>133</v>
      </c>
      <c r="J23" s="77">
        <v>117</v>
      </c>
      <c r="K23" s="77">
        <v>116.5</v>
      </c>
      <c r="L23" s="77">
        <v>118</v>
      </c>
      <c r="M23" s="77">
        <v>126</v>
      </c>
      <c r="N23" s="77">
        <v>123.5</v>
      </c>
      <c r="O23" s="77">
        <v>120</v>
      </c>
      <c r="P23" s="77">
        <v>126.5</v>
      </c>
      <c r="Q23" s="77">
        <v>139.5</v>
      </c>
      <c r="R23" s="77">
        <v>166</v>
      </c>
      <c r="S23" s="77">
        <v>185.5</v>
      </c>
      <c r="T23" s="77">
        <v>219.5</v>
      </c>
      <c r="U23" s="77">
        <v>227.5</v>
      </c>
      <c r="V23" s="77">
        <v>227.5</v>
      </c>
      <c r="W23" s="77">
        <v>226</v>
      </c>
      <c r="X23" s="77">
        <v>224</v>
      </c>
      <c r="Y23" s="77">
        <v>170.5</v>
      </c>
      <c r="Z23" s="77"/>
      <c r="AA23" s="79">
        <f t="shared" si="2"/>
        <v>3548</v>
      </c>
    </row>
    <row r="24" spans="1:27" ht="24.95" customHeight="1" x14ac:dyDescent="0.2">
      <c r="A24" s="85" t="s">
        <v>19</v>
      </c>
      <c r="B24" s="77">
        <v>509</v>
      </c>
      <c r="C24" s="77">
        <v>482.99999999999989</v>
      </c>
      <c r="D24" s="77">
        <v>467</v>
      </c>
      <c r="E24" s="77">
        <v>455</v>
      </c>
      <c r="F24" s="77">
        <v>453</v>
      </c>
      <c r="G24" s="77">
        <v>462</v>
      </c>
      <c r="H24" s="77">
        <v>518</v>
      </c>
      <c r="I24" s="77">
        <v>594.00000000000011</v>
      </c>
      <c r="J24" s="77">
        <v>651</v>
      </c>
      <c r="K24" s="77">
        <v>680.00000000000011</v>
      </c>
      <c r="L24" s="77">
        <v>695</v>
      </c>
      <c r="M24" s="77">
        <v>709.00000000000011</v>
      </c>
      <c r="N24" s="77">
        <v>730</v>
      </c>
      <c r="O24" s="77">
        <v>725.00000000000011</v>
      </c>
      <c r="P24" s="77">
        <v>711.00000000000023</v>
      </c>
      <c r="Q24" s="77">
        <v>702.00000000000011</v>
      </c>
      <c r="R24" s="77">
        <v>705</v>
      </c>
      <c r="S24" s="77">
        <v>709.00000000000011</v>
      </c>
      <c r="T24" s="77">
        <v>698.00000000000011</v>
      </c>
      <c r="U24" s="77">
        <v>683.00000000000011</v>
      </c>
      <c r="V24" s="77">
        <v>670</v>
      </c>
      <c r="W24" s="77">
        <v>635</v>
      </c>
      <c r="X24" s="77">
        <v>610</v>
      </c>
      <c r="Y24" s="77">
        <v>543.00000000000011</v>
      </c>
      <c r="Z24" s="77"/>
      <c r="AA24" s="79">
        <f t="shared" si="2"/>
        <v>14797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7432.3739999999998</v>
      </c>
      <c r="C26" s="88">
        <f t="shared" ref="C26:Z26" si="3">IF(LEN(C$2)&gt;0,SUM(C19:C25),"")</f>
        <v>7089.8779999999997</v>
      </c>
      <c r="D26" s="88">
        <f t="shared" si="3"/>
        <v>6879.8839999999991</v>
      </c>
      <c r="E26" s="88">
        <f t="shared" si="3"/>
        <v>6702.0930000000008</v>
      </c>
      <c r="F26" s="88">
        <f t="shared" si="3"/>
        <v>6641.6409999999996</v>
      </c>
      <c r="G26" s="88">
        <f t="shared" si="3"/>
        <v>6712.1239999999998</v>
      </c>
      <c r="H26" s="88">
        <f t="shared" si="3"/>
        <v>7227.357</v>
      </c>
      <c r="I26" s="88">
        <f t="shared" si="3"/>
        <v>7953.5409999999993</v>
      </c>
      <c r="J26" s="88">
        <f t="shared" si="3"/>
        <v>8572.2429999999986</v>
      </c>
      <c r="K26" s="88">
        <f t="shared" si="3"/>
        <v>9049.594000000001</v>
      </c>
      <c r="L26" s="88">
        <f t="shared" si="3"/>
        <v>9392.4480000000003</v>
      </c>
      <c r="M26" s="88">
        <f t="shared" si="3"/>
        <v>9719.4239999999991</v>
      </c>
      <c r="N26" s="88">
        <f t="shared" si="3"/>
        <v>9990.974000000002</v>
      </c>
      <c r="O26" s="88">
        <f t="shared" si="3"/>
        <v>9944.9900000000016</v>
      </c>
      <c r="P26" s="88">
        <f t="shared" si="3"/>
        <v>9812.1389999999992</v>
      </c>
      <c r="Q26" s="88">
        <f t="shared" si="3"/>
        <v>9606.5410000000011</v>
      </c>
      <c r="R26" s="88">
        <f t="shared" si="3"/>
        <v>9468.2790000000005</v>
      </c>
      <c r="S26" s="88">
        <f t="shared" si="3"/>
        <v>9306.7520000000004</v>
      </c>
      <c r="T26" s="88">
        <f t="shared" si="3"/>
        <v>9097.3070000000007</v>
      </c>
      <c r="U26" s="88">
        <f t="shared" si="3"/>
        <v>8904.5840000000007</v>
      </c>
      <c r="V26" s="88">
        <f t="shared" si="3"/>
        <v>8829.5959999999995</v>
      </c>
      <c r="W26" s="88">
        <f t="shared" si="3"/>
        <v>8553.91</v>
      </c>
      <c r="X26" s="88">
        <f t="shared" si="3"/>
        <v>8175.3860000000004</v>
      </c>
      <c r="Y26" s="88">
        <f t="shared" si="3"/>
        <v>7705.6029999999992</v>
      </c>
      <c r="Z26" s="89" t="str">
        <f t="shared" si="3"/>
        <v/>
      </c>
      <c r="AA26" s="90">
        <f>SUM(AA19:AA25)</f>
        <v>202768.66200000001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782</v>
      </c>
      <c r="C29" s="72">
        <v>731</v>
      </c>
      <c r="D29" s="72">
        <v>714.5</v>
      </c>
      <c r="E29" s="72">
        <v>697.5</v>
      </c>
      <c r="F29" s="72">
        <v>691.5</v>
      </c>
      <c r="G29" s="72">
        <v>706</v>
      </c>
      <c r="H29" s="72">
        <v>779</v>
      </c>
      <c r="I29" s="72">
        <v>866</v>
      </c>
      <c r="J29" s="72">
        <v>923</v>
      </c>
      <c r="K29" s="72">
        <v>957.5</v>
      </c>
      <c r="L29" s="72">
        <v>974</v>
      </c>
      <c r="M29" s="72">
        <v>996</v>
      </c>
      <c r="N29" s="72">
        <v>1014.5</v>
      </c>
      <c r="O29" s="72">
        <v>1006</v>
      </c>
      <c r="P29" s="72">
        <v>996.5</v>
      </c>
      <c r="Q29" s="72">
        <v>1000.5</v>
      </c>
      <c r="R29" s="72">
        <v>1018</v>
      </c>
      <c r="S29" s="72">
        <v>1038.5</v>
      </c>
      <c r="T29" s="72">
        <v>1061.5</v>
      </c>
      <c r="U29" s="72">
        <v>1054.5</v>
      </c>
      <c r="V29" s="72">
        <v>1041.5</v>
      </c>
      <c r="W29" s="72">
        <v>1005</v>
      </c>
      <c r="X29" s="72">
        <v>978</v>
      </c>
      <c r="Y29" s="72">
        <v>857.5</v>
      </c>
      <c r="Z29" s="73"/>
      <c r="AA29" s="74">
        <f>SUM(B29:Z29)</f>
        <v>21890</v>
      </c>
    </row>
    <row r="30" spans="1:27" ht="24.95" customHeight="1" x14ac:dyDescent="0.2">
      <c r="A30" s="75" t="s">
        <v>24</v>
      </c>
      <c r="B30" s="76">
        <v>6721.3739999999998</v>
      </c>
      <c r="C30" s="77">
        <v>6468.8779999999997</v>
      </c>
      <c r="D30" s="77">
        <v>6249.384</v>
      </c>
      <c r="E30" s="77">
        <v>6133.5929999999998</v>
      </c>
      <c r="F30" s="77">
        <v>6064.1409999999996</v>
      </c>
      <c r="G30" s="77">
        <v>6099.732</v>
      </c>
      <c r="H30" s="77">
        <v>6501.2</v>
      </c>
      <c r="I30" s="77">
        <v>7157.5410000000002</v>
      </c>
      <c r="J30" s="77">
        <v>7797.2430000000004</v>
      </c>
      <c r="K30" s="77">
        <v>8394.6219999999994</v>
      </c>
      <c r="L30" s="77">
        <v>8889.4480000000003</v>
      </c>
      <c r="M30" s="77">
        <v>9175.4240000000009</v>
      </c>
      <c r="N30" s="77">
        <v>9376.4740000000002</v>
      </c>
      <c r="O30" s="77">
        <v>9296.99</v>
      </c>
      <c r="P30" s="77">
        <v>9208.6389999999992</v>
      </c>
      <c r="Q30" s="77">
        <v>9012.0409999999993</v>
      </c>
      <c r="R30" s="77">
        <v>8747.2790000000005</v>
      </c>
      <c r="S30" s="77">
        <v>8559.2520000000004</v>
      </c>
      <c r="T30" s="77">
        <v>8258.6890000000003</v>
      </c>
      <c r="U30" s="77">
        <v>7995.665</v>
      </c>
      <c r="V30" s="77">
        <v>7957.0959999999995</v>
      </c>
      <c r="W30" s="77">
        <v>7706.91</v>
      </c>
      <c r="X30" s="77">
        <v>7347.3860000000004</v>
      </c>
      <c r="Y30" s="77">
        <v>6972.1030000000001</v>
      </c>
      <c r="Z30" s="78"/>
      <c r="AA30" s="79">
        <f>SUM(B30:Z30)</f>
        <v>186091.10400000002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7503.3739999999998</v>
      </c>
      <c r="C32" s="62">
        <f t="shared" ref="C32:Z32" si="4">IF(LEN(C$2)&gt;0,SUM(C29:C31),"")</f>
        <v>7199.8779999999997</v>
      </c>
      <c r="D32" s="62">
        <f t="shared" si="4"/>
        <v>6963.884</v>
      </c>
      <c r="E32" s="62">
        <f t="shared" si="4"/>
        <v>6831.0929999999998</v>
      </c>
      <c r="F32" s="62">
        <f t="shared" si="4"/>
        <v>6755.6409999999996</v>
      </c>
      <c r="G32" s="62">
        <f t="shared" si="4"/>
        <v>6805.732</v>
      </c>
      <c r="H32" s="62">
        <f t="shared" si="4"/>
        <v>7280.2</v>
      </c>
      <c r="I32" s="62">
        <f t="shared" si="4"/>
        <v>8023.5410000000002</v>
      </c>
      <c r="J32" s="62">
        <f t="shared" si="4"/>
        <v>8720.2430000000004</v>
      </c>
      <c r="K32" s="62">
        <f t="shared" si="4"/>
        <v>9352.1219999999994</v>
      </c>
      <c r="L32" s="62">
        <f t="shared" si="4"/>
        <v>9863.4480000000003</v>
      </c>
      <c r="M32" s="62">
        <f t="shared" si="4"/>
        <v>10171.424000000001</v>
      </c>
      <c r="N32" s="62">
        <f t="shared" si="4"/>
        <v>10390.974</v>
      </c>
      <c r="O32" s="62">
        <f t="shared" si="4"/>
        <v>10302.99</v>
      </c>
      <c r="P32" s="62">
        <f t="shared" si="4"/>
        <v>10205.138999999999</v>
      </c>
      <c r="Q32" s="62">
        <f t="shared" si="4"/>
        <v>10012.540999999999</v>
      </c>
      <c r="R32" s="62">
        <f t="shared" si="4"/>
        <v>9765.2790000000005</v>
      </c>
      <c r="S32" s="62">
        <f t="shared" si="4"/>
        <v>9597.7520000000004</v>
      </c>
      <c r="T32" s="62">
        <f t="shared" si="4"/>
        <v>9320.1890000000003</v>
      </c>
      <c r="U32" s="62">
        <f t="shared" si="4"/>
        <v>9050.1650000000009</v>
      </c>
      <c r="V32" s="62">
        <f t="shared" si="4"/>
        <v>8998.5959999999995</v>
      </c>
      <c r="W32" s="62">
        <f t="shared" si="4"/>
        <v>8711.91</v>
      </c>
      <c r="X32" s="62">
        <f t="shared" si="4"/>
        <v>8325.3860000000004</v>
      </c>
      <c r="Y32" s="62">
        <f t="shared" si="4"/>
        <v>7829.6030000000001</v>
      </c>
      <c r="Z32" s="63" t="str">
        <f t="shared" si="4"/>
        <v/>
      </c>
      <c r="AA32" s="64">
        <f>SUM(AA29:AA31)</f>
        <v>207981.10400000002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62</v>
      </c>
      <c r="C35" s="95">
        <v>103</v>
      </c>
      <c r="D35" s="95">
        <v>77</v>
      </c>
      <c r="E35" s="95">
        <v>122</v>
      </c>
      <c r="F35" s="95">
        <v>107</v>
      </c>
      <c r="G35" s="95">
        <v>87</v>
      </c>
      <c r="H35" s="95">
        <v>50</v>
      </c>
      <c r="I35" s="95">
        <v>50</v>
      </c>
      <c r="J35" s="95">
        <v>119</v>
      </c>
      <c r="K35" s="95">
        <v>197.52799999999999</v>
      </c>
      <c r="L35" s="95">
        <v>258</v>
      </c>
      <c r="M35" s="95">
        <v>260</v>
      </c>
      <c r="N35" s="95">
        <v>259</v>
      </c>
      <c r="O35" s="95">
        <v>210</v>
      </c>
      <c r="P35" s="95">
        <v>239</v>
      </c>
      <c r="Q35" s="95">
        <v>163</v>
      </c>
      <c r="R35" s="95">
        <v>139</v>
      </c>
      <c r="S35" s="95">
        <v>93</v>
      </c>
      <c r="T35" s="95">
        <v>52</v>
      </c>
      <c r="U35" s="95">
        <v>49</v>
      </c>
      <c r="V35" s="95">
        <v>49</v>
      </c>
      <c r="W35" s="95">
        <v>47</v>
      </c>
      <c r="X35" s="95">
        <v>57</v>
      </c>
      <c r="Y35" s="95">
        <v>57</v>
      </c>
      <c r="Z35" s="96"/>
      <c r="AA35" s="74">
        <f t="shared" ref="AA35:AA40" si="5">SUM(B35:Z35)</f>
        <v>2906.5280000000002</v>
      </c>
    </row>
    <row r="36" spans="1:27" ht="24.95" customHeight="1" x14ac:dyDescent="0.2">
      <c r="A36" s="97" t="s">
        <v>42</v>
      </c>
      <c r="B36" s="98">
        <v>2</v>
      </c>
      <c r="C36" s="99"/>
      <c r="D36" s="99"/>
      <c r="E36" s="99"/>
      <c r="F36" s="99"/>
      <c r="G36" s="99"/>
      <c r="H36" s="99"/>
      <c r="I36" s="99">
        <v>20</v>
      </c>
      <c r="J36" s="99">
        <v>29</v>
      </c>
      <c r="K36" s="99">
        <v>105</v>
      </c>
      <c r="L36" s="99">
        <v>213</v>
      </c>
      <c r="M36" s="99">
        <v>192</v>
      </c>
      <c r="N36" s="99">
        <v>141</v>
      </c>
      <c r="O36" s="99">
        <v>148</v>
      </c>
      <c r="P36" s="99">
        <v>154</v>
      </c>
      <c r="Q36" s="99">
        <v>243</v>
      </c>
      <c r="R36" s="99">
        <v>158</v>
      </c>
      <c r="S36" s="99">
        <v>198</v>
      </c>
      <c r="T36" s="99">
        <v>167</v>
      </c>
      <c r="U36" s="99">
        <v>90</v>
      </c>
      <c r="V36" s="99">
        <v>113</v>
      </c>
      <c r="W36" s="99">
        <v>104</v>
      </c>
      <c r="X36" s="99">
        <v>86</v>
      </c>
      <c r="Y36" s="99">
        <v>60</v>
      </c>
      <c r="Z36" s="100"/>
      <c r="AA36" s="79">
        <f t="shared" si="5"/>
        <v>2223</v>
      </c>
    </row>
    <row r="37" spans="1:27" ht="24.95" customHeight="1" x14ac:dyDescent="0.2">
      <c r="A37" s="97" t="s">
        <v>43</v>
      </c>
      <c r="B37" s="98">
        <v>696.4</v>
      </c>
      <c r="C37" s="99">
        <v>415.2</v>
      </c>
      <c r="D37" s="99">
        <v>380.4</v>
      </c>
      <c r="E37" s="99">
        <v>162.6</v>
      </c>
      <c r="F37" s="99">
        <v>361.6</v>
      </c>
      <c r="G37" s="99">
        <v>735.8</v>
      </c>
      <c r="H37" s="99">
        <v>962.1</v>
      </c>
      <c r="I37" s="99">
        <v>946.6</v>
      </c>
      <c r="J37" s="99">
        <v>884.9</v>
      </c>
      <c r="K37" s="99">
        <v>341</v>
      </c>
      <c r="L37" s="99">
        <v>6.3</v>
      </c>
      <c r="M37" s="99"/>
      <c r="N37" s="99"/>
      <c r="O37" s="99"/>
      <c r="P37" s="99"/>
      <c r="Q37" s="99">
        <v>80.099999999999994</v>
      </c>
      <c r="R37" s="99">
        <v>182.1</v>
      </c>
      <c r="S37" s="99">
        <v>566</v>
      </c>
      <c r="T37" s="99">
        <v>618.5</v>
      </c>
      <c r="U37" s="99">
        <v>588.5</v>
      </c>
      <c r="V37" s="99">
        <v>601.6</v>
      </c>
      <c r="W37" s="99">
        <v>638</v>
      </c>
      <c r="X37" s="99">
        <v>750.7</v>
      </c>
      <c r="Y37" s="99">
        <v>221.9</v>
      </c>
      <c r="Z37" s="100"/>
      <c r="AA37" s="79">
        <f t="shared" si="5"/>
        <v>10140.300000000001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16.100000000000001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95.9</v>
      </c>
      <c r="R39" s="99">
        <v>29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3141</v>
      </c>
    </row>
    <row r="40" spans="1:27" ht="30" customHeight="1" thickBot="1" x14ac:dyDescent="0.25">
      <c r="A40" s="86" t="s">
        <v>46</v>
      </c>
      <c r="B40" s="87">
        <f>IF(LEN(B$2)&gt;0,SUM(B35:B39),"")</f>
        <v>760.4</v>
      </c>
      <c r="C40" s="88">
        <f t="shared" ref="C40:Z40" si="6">IF(LEN(C$2)&gt;0,SUM(C35:C39),"")</f>
        <v>518.20000000000005</v>
      </c>
      <c r="D40" s="88">
        <f t="shared" si="6"/>
        <v>457.4</v>
      </c>
      <c r="E40" s="88">
        <f t="shared" si="6"/>
        <v>284.60000000000002</v>
      </c>
      <c r="F40" s="88">
        <f t="shared" si="6"/>
        <v>468.6</v>
      </c>
      <c r="G40" s="88">
        <f t="shared" si="6"/>
        <v>822.8</v>
      </c>
      <c r="H40" s="88">
        <f t="shared" si="6"/>
        <v>1012.1</v>
      </c>
      <c r="I40" s="88">
        <f t="shared" si="6"/>
        <v>1016.6</v>
      </c>
      <c r="J40" s="88">
        <f t="shared" si="6"/>
        <v>1049</v>
      </c>
      <c r="K40" s="88">
        <f t="shared" si="6"/>
        <v>1143.528</v>
      </c>
      <c r="L40" s="88">
        <f t="shared" si="6"/>
        <v>977.3</v>
      </c>
      <c r="M40" s="88">
        <f t="shared" si="6"/>
        <v>952</v>
      </c>
      <c r="N40" s="88">
        <f t="shared" si="6"/>
        <v>900</v>
      </c>
      <c r="O40" s="88">
        <f t="shared" si="6"/>
        <v>858</v>
      </c>
      <c r="P40" s="88">
        <f t="shared" si="6"/>
        <v>893</v>
      </c>
      <c r="Q40" s="88">
        <f t="shared" si="6"/>
        <v>582</v>
      </c>
      <c r="R40" s="88">
        <f t="shared" si="6"/>
        <v>508.1</v>
      </c>
      <c r="S40" s="88">
        <f t="shared" si="6"/>
        <v>857</v>
      </c>
      <c r="T40" s="88">
        <f t="shared" si="6"/>
        <v>837.5</v>
      </c>
      <c r="U40" s="88">
        <f t="shared" si="6"/>
        <v>727.5</v>
      </c>
      <c r="V40" s="88">
        <f t="shared" si="6"/>
        <v>763.6</v>
      </c>
      <c r="W40" s="88">
        <f t="shared" si="6"/>
        <v>789</v>
      </c>
      <c r="X40" s="88">
        <f t="shared" si="6"/>
        <v>893.7</v>
      </c>
      <c r="Y40" s="88">
        <f t="shared" si="6"/>
        <v>338.9</v>
      </c>
      <c r="Z40" s="89" t="str">
        <f t="shared" si="6"/>
        <v/>
      </c>
      <c r="AA40" s="90">
        <f t="shared" si="5"/>
        <v>18410.828000000001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696.4</v>
      </c>
      <c r="C45" s="99">
        <v>415.2</v>
      </c>
      <c r="D45" s="99">
        <v>380.4</v>
      </c>
      <c r="E45" s="99">
        <v>162.6</v>
      </c>
      <c r="F45" s="99">
        <v>361.6</v>
      </c>
      <c r="G45" s="99">
        <v>735.8</v>
      </c>
      <c r="H45" s="99">
        <v>962.1</v>
      </c>
      <c r="I45" s="99">
        <v>946.6</v>
      </c>
      <c r="J45" s="99">
        <v>884.9</v>
      </c>
      <c r="K45" s="99">
        <v>341</v>
      </c>
      <c r="L45" s="99">
        <v>6.3</v>
      </c>
      <c r="M45" s="99"/>
      <c r="N45" s="99"/>
      <c r="O45" s="99"/>
      <c r="P45" s="99"/>
      <c r="Q45" s="99">
        <v>80.099999999999994</v>
      </c>
      <c r="R45" s="99">
        <v>182.1</v>
      </c>
      <c r="S45" s="99">
        <v>566</v>
      </c>
      <c r="T45" s="99">
        <v>618.5</v>
      </c>
      <c r="U45" s="99">
        <v>588.5</v>
      </c>
      <c r="V45" s="99">
        <v>601.6</v>
      </c>
      <c r="W45" s="99">
        <v>638</v>
      </c>
      <c r="X45" s="99">
        <v>750.7</v>
      </c>
      <c r="Y45" s="99">
        <v>221.9</v>
      </c>
      <c r="Z45" s="100"/>
      <c r="AA45" s="79">
        <f t="shared" si="7"/>
        <v>10140.300000000001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16.100000000000001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95.9</v>
      </c>
      <c r="R47" s="99">
        <v>29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3141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149</v>
      </c>
      <c r="F48" s="99">
        <v>149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3598</v>
      </c>
    </row>
    <row r="49" spans="1:27" ht="30" customHeight="1" thickBot="1" x14ac:dyDescent="0.25">
      <c r="A49" s="86" t="s">
        <v>49</v>
      </c>
      <c r="B49" s="87">
        <f>IF(LEN(B$2)&gt;0,SUM(B43:B48),"")</f>
        <v>846.4</v>
      </c>
      <c r="C49" s="88">
        <f t="shared" ref="C49:Z49" si="8">IF(LEN(C$2)&gt;0,SUM(C43:C48),"")</f>
        <v>565.20000000000005</v>
      </c>
      <c r="D49" s="88">
        <f t="shared" si="8"/>
        <v>530.4</v>
      </c>
      <c r="E49" s="88">
        <f t="shared" si="8"/>
        <v>311.60000000000002</v>
      </c>
      <c r="F49" s="88">
        <f t="shared" si="8"/>
        <v>510.6</v>
      </c>
      <c r="G49" s="88">
        <f t="shared" si="8"/>
        <v>885.8</v>
      </c>
      <c r="H49" s="88">
        <f t="shared" si="8"/>
        <v>1112.0999999999999</v>
      </c>
      <c r="I49" s="88">
        <f t="shared" si="8"/>
        <v>1096.5999999999999</v>
      </c>
      <c r="J49" s="88">
        <f t="shared" si="8"/>
        <v>1051</v>
      </c>
      <c r="K49" s="88">
        <f t="shared" si="8"/>
        <v>991</v>
      </c>
      <c r="L49" s="88">
        <f t="shared" si="8"/>
        <v>656.3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326</v>
      </c>
      <c r="R49" s="88">
        <f t="shared" si="8"/>
        <v>361.1</v>
      </c>
      <c r="S49" s="88">
        <f t="shared" si="8"/>
        <v>716</v>
      </c>
      <c r="T49" s="88">
        <f t="shared" si="8"/>
        <v>768.5</v>
      </c>
      <c r="U49" s="88">
        <f t="shared" si="8"/>
        <v>738.5</v>
      </c>
      <c r="V49" s="88">
        <f t="shared" si="8"/>
        <v>751.6</v>
      </c>
      <c r="W49" s="88">
        <f t="shared" si="8"/>
        <v>788</v>
      </c>
      <c r="X49" s="88">
        <f t="shared" si="8"/>
        <v>900.7</v>
      </c>
      <c r="Y49" s="88">
        <f t="shared" si="8"/>
        <v>371.9</v>
      </c>
      <c r="Z49" s="89" t="str">
        <f t="shared" si="8"/>
        <v/>
      </c>
      <c r="AA49" s="90">
        <f t="shared" si="7"/>
        <v>16879.300000000003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8199.7739999999994</v>
      </c>
      <c r="C52" s="88">
        <f t="shared" ref="C52:Z52" si="10">IF(LEN(C$2)&gt;0,SUM(C10:C15)+C26+C40,"")</f>
        <v>7615.0779999999995</v>
      </c>
      <c r="D52" s="88">
        <f t="shared" si="10"/>
        <v>7344.2839999999987</v>
      </c>
      <c r="E52" s="88">
        <f t="shared" si="10"/>
        <v>6993.6930000000011</v>
      </c>
      <c r="F52" s="88">
        <f t="shared" si="10"/>
        <v>7117.241</v>
      </c>
      <c r="G52" s="88">
        <f t="shared" si="10"/>
        <v>7541.5320000000002</v>
      </c>
      <c r="H52" s="88">
        <f t="shared" si="10"/>
        <v>8242.2999999999993</v>
      </c>
      <c r="I52" s="88">
        <f t="shared" si="10"/>
        <v>8970.1409999999996</v>
      </c>
      <c r="J52" s="88">
        <f t="shared" si="10"/>
        <v>9621.2429999999986</v>
      </c>
      <c r="K52" s="88">
        <f t="shared" si="10"/>
        <v>10193.122000000001</v>
      </c>
      <c r="L52" s="88">
        <f t="shared" si="10"/>
        <v>10369.748</v>
      </c>
      <c r="M52" s="88">
        <f t="shared" si="10"/>
        <v>10671.423999999999</v>
      </c>
      <c r="N52" s="88">
        <f t="shared" si="10"/>
        <v>10890.974000000002</v>
      </c>
      <c r="O52" s="88">
        <f t="shared" si="10"/>
        <v>10802.990000000002</v>
      </c>
      <c r="P52" s="88">
        <f t="shared" si="10"/>
        <v>10705.138999999999</v>
      </c>
      <c r="Q52" s="88">
        <f t="shared" si="10"/>
        <v>10188.541000000001</v>
      </c>
      <c r="R52" s="88">
        <f t="shared" si="10"/>
        <v>9976.3790000000008</v>
      </c>
      <c r="S52" s="88">
        <f t="shared" si="10"/>
        <v>10163.752</v>
      </c>
      <c r="T52" s="88">
        <f t="shared" si="10"/>
        <v>9938.6890000000003</v>
      </c>
      <c r="U52" s="88">
        <f t="shared" si="10"/>
        <v>9638.6650000000009</v>
      </c>
      <c r="V52" s="88">
        <f t="shared" si="10"/>
        <v>9600.1959999999999</v>
      </c>
      <c r="W52" s="88">
        <f t="shared" si="10"/>
        <v>9349.91</v>
      </c>
      <c r="X52" s="88">
        <f t="shared" si="10"/>
        <v>9076.0860000000011</v>
      </c>
      <c r="Y52" s="88">
        <f t="shared" si="10"/>
        <v>8051.5029999999988</v>
      </c>
      <c r="Z52" s="89" t="str">
        <f t="shared" si="10"/>
        <v/>
      </c>
      <c r="AA52" s="104">
        <f>SUM(B52:Z52)</f>
        <v>221262.40400000004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196.39999999999998</v>
      </c>
      <c r="C4" s="18">
        <v>-84.800000000000011</v>
      </c>
      <c r="D4" s="18">
        <v>-102.40000000000003</v>
      </c>
      <c r="E4" s="18">
        <v>60.699999999999989</v>
      </c>
      <c r="F4" s="18">
        <v>289.3</v>
      </c>
      <c r="G4" s="18">
        <v>418.29999999999995</v>
      </c>
      <c r="H4" s="18">
        <v>462.1</v>
      </c>
      <c r="I4" s="18">
        <v>694.40000000000009</v>
      </c>
      <c r="J4" s="18">
        <v>901</v>
      </c>
      <c r="K4" s="18">
        <v>841</v>
      </c>
      <c r="L4" s="18">
        <v>506.3</v>
      </c>
      <c r="M4" s="18">
        <v>258.60000000000002</v>
      </c>
      <c r="N4" s="18">
        <v>208.39999999999998</v>
      </c>
      <c r="O4" s="18">
        <v>180.3</v>
      </c>
      <c r="P4" s="18">
        <v>305.2</v>
      </c>
      <c r="Q4" s="18">
        <v>176</v>
      </c>
      <c r="R4" s="18">
        <v>211.1</v>
      </c>
      <c r="S4" s="18">
        <v>95.600000000000023</v>
      </c>
      <c r="T4" s="18">
        <v>118.5</v>
      </c>
      <c r="U4" s="18">
        <v>88.5</v>
      </c>
      <c r="V4" s="18">
        <v>101.60000000000002</v>
      </c>
      <c r="W4" s="18">
        <v>138</v>
      </c>
      <c r="X4" s="18">
        <v>327.40000000000003</v>
      </c>
      <c r="Y4" s="18">
        <v>59.599999999999994</v>
      </c>
      <c r="Z4" s="19"/>
      <c r="AA4" s="111">
        <f>SUM(B4:Z4)</f>
        <v>6451.1000000000013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130.13999999999999</v>
      </c>
      <c r="C7" s="117">
        <v>131.96</v>
      </c>
      <c r="D7" s="117">
        <v>114.45</v>
      </c>
      <c r="E7" s="117">
        <v>104</v>
      </c>
      <c r="F7" s="117">
        <v>101.7</v>
      </c>
      <c r="G7" s="117">
        <v>107.58</v>
      </c>
      <c r="H7" s="117">
        <v>114.85</v>
      </c>
      <c r="I7" s="117">
        <v>124.04</v>
      </c>
      <c r="J7" s="117">
        <v>122.73</v>
      </c>
      <c r="K7" s="117">
        <v>113.4</v>
      </c>
      <c r="L7" s="117">
        <v>99.05</v>
      </c>
      <c r="M7" s="117">
        <v>94.3</v>
      </c>
      <c r="N7" s="117">
        <v>97.21</v>
      </c>
      <c r="O7" s="117">
        <v>96.49</v>
      </c>
      <c r="P7" s="117">
        <v>99.62</v>
      </c>
      <c r="Q7" s="117">
        <v>107.42</v>
      </c>
      <c r="R7" s="117">
        <v>108.59</v>
      </c>
      <c r="S7" s="117">
        <v>108.54</v>
      </c>
      <c r="T7" s="117">
        <v>240</v>
      </c>
      <c r="U7" s="117">
        <v>405.43</v>
      </c>
      <c r="V7" s="117">
        <v>468.76</v>
      </c>
      <c r="W7" s="117">
        <v>205.53</v>
      </c>
      <c r="X7" s="117">
        <v>138.37</v>
      </c>
      <c r="Y7" s="117">
        <v>116.39</v>
      </c>
      <c r="Z7" s="118"/>
      <c r="AA7" s="119">
        <f>IF(SUM(B7:Z7)&lt;&gt;0,AVERAGEIF(B7:Z7,"&lt;&gt;"""),"")</f>
        <v>147.9395833333333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241.4</v>
      </c>
      <c r="N13" s="129">
        <v>291.60000000000002</v>
      </c>
      <c r="O13" s="129">
        <v>319.7</v>
      </c>
      <c r="P13" s="129">
        <v>194.8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1047.5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482.8</v>
      </c>
      <c r="E15" s="133">
        <v>101.9</v>
      </c>
      <c r="F15" s="133">
        <v>72.3</v>
      </c>
      <c r="G15" s="133">
        <v>317.5</v>
      </c>
      <c r="H15" s="133">
        <v>500</v>
      </c>
      <c r="I15" s="133">
        <v>252.2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470.4</v>
      </c>
      <c r="T15" s="133">
        <v>500</v>
      </c>
      <c r="U15" s="133">
        <v>500</v>
      </c>
      <c r="V15" s="133">
        <v>500</v>
      </c>
      <c r="W15" s="133">
        <v>500</v>
      </c>
      <c r="X15" s="133">
        <v>423.3</v>
      </c>
      <c r="Y15" s="133">
        <v>162.30000000000001</v>
      </c>
      <c r="Z15" s="131"/>
      <c r="AA15" s="132">
        <f t="shared" si="0"/>
        <v>5782.7000000000007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482.8</v>
      </c>
      <c r="E16" s="135">
        <f t="shared" si="1"/>
        <v>101.9</v>
      </c>
      <c r="F16" s="135">
        <f t="shared" si="1"/>
        <v>72.3</v>
      </c>
      <c r="G16" s="135">
        <f t="shared" si="1"/>
        <v>317.5</v>
      </c>
      <c r="H16" s="135">
        <f t="shared" si="1"/>
        <v>500</v>
      </c>
      <c r="I16" s="135">
        <f t="shared" si="1"/>
        <v>252.2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241.4</v>
      </c>
      <c r="N16" s="135">
        <f t="shared" si="1"/>
        <v>291.60000000000002</v>
      </c>
      <c r="O16" s="135">
        <f t="shared" si="1"/>
        <v>319.7</v>
      </c>
      <c r="P16" s="135">
        <f t="shared" si="1"/>
        <v>194.8</v>
      </c>
      <c r="Q16" s="135">
        <f t="shared" si="1"/>
        <v>0</v>
      </c>
      <c r="R16" s="135">
        <f t="shared" si="1"/>
        <v>0</v>
      </c>
      <c r="S16" s="135">
        <f t="shared" si="1"/>
        <v>470.4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423.3</v>
      </c>
      <c r="Y16" s="135">
        <f t="shared" si="1"/>
        <v>162.30000000000001</v>
      </c>
      <c r="Z16" s="136" t="str">
        <f t="shared" si="1"/>
        <v/>
      </c>
      <c r="AA16" s="90">
        <f t="shared" si="0"/>
        <v>6830.2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696.4</v>
      </c>
      <c r="C21" s="129">
        <v>415.2</v>
      </c>
      <c r="D21" s="129">
        <v>380.4</v>
      </c>
      <c r="E21" s="129">
        <v>162.6</v>
      </c>
      <c r="F21" s="129">
        <v>361.6</v>
      </c>
      <c r="G21" s="129">
        <v>735.8</v>
      </c>
      <c r="H21" s="129">
        <v>962.1</v>
      </c>
      <c r="I21" s="129">
        <v>946.6</v>
      </c>
      <c r="J21" s="129">
        <v>884.9</v>
      </c>
      <c r="K21" s="129">
        <v>341</v>
      </c>
      <c r="L21" s="129">
        <v>6.3</v>
      </c>
      <c r="M21" s="129"/>
      <c r="N21" s="129"/>
      <c r="O21" s="129"/>
      <c r="P21" s="129"/>
      <c r="Q21" s="129">
        <v>80.099999999999994</v>
      </c>
      <c r="R21" s="129">
        <v>182.1</v>
      </c>
      <c r="S21" s="129">
        <v>566</v>
      </c>
      <c r="T21" s="129">
        <v>618.5</v>
      </c>
      <c r="U21" s="129">
        <v>588.5</v>
      </c>
      <c r="V21" s="129">
        <v>601.6</v>
      </c>
      <c r="W21" s="129">
        <v>638</v>
      </c>
      <c r="X21" s="129">
        <v>750.7</v>
      </c>
      <c r="Y21" s="130">
        <v>221.9</v>
      </c>
      <c r="Z21" s="131"/>
      <c r="AA21" s="132">
        <f t="shared" si="2"/>
        <v>10140.300000000001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16.100000000000001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95.9</v>
      </c>
      <c r="R23" s="133">
        <v>29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3141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696.4</v>
      </c>
      <c r="C24" s="135">
        <f t="shared" si="3"/>
        <v>415.2</v>
      </c>
      <c r="D24" s="135">
        <f t="shared" si="3"/>
        <v>380.4</v>
      </c>
      <c r="E24" s="135">
        <f t="shared" si="3"/>
        <v>162.6</v>
      </c>
      <c r="F24" s="135">
        <f t="shared" si="3"/>
        <v>361.6</v>
      </c>
      <c r="G24" s="135">
        <f t="shared" si="3"/>
        <v>735.8</v>
      </c>
      <c r="H24" s="135">
        <f t="shared" si="3"/>
        <v>962.1</v>
      </c>
      <c r="I24" s="135">
        <f t="shared" si="3"/>
        <v>946.6</v>
      </c>
      <c r="J24" s="135">
        <f t="shared" si="3"/>
        <v>901</v>
      </c>
      <c r="K24" s="135">
        <f t="shared" si="3"/>
        <v>841</v>
      </c>
      <c r="L24" s="135">
        <f t="shared" si="3"/>
        <v>506.3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176</v>
      </c>
      <c r="R24" s="135">
        <f t="shared" si="3"/>
        <v>211.1</v>
      </c>
      <c r="S24" s="135">
        <f t="shared" si="3"/>
        <v>566</v>
      </c>
      <c r="T24" s="135">
        <f t="shared" si="3"/>
        <v>618.5</v>
      </c>
      <c r="U24" s="135">
        <f t="shared" si="3"/>
        <v>588.5</v>
      </c>
      <c r="V24" s="135">
        <f t="shared" si="3"/>
        <v>601.6</v>
      </c>
      <c r="W24" s="135">
        <f t="shared" si="3"/>
        <v>638</v>
      </c>
      <c r="X24" s="135">
        <f t="shared" si="3"/>
        <v>750.7</v>
      </c>
      <c r="Y24" s="135">
        <f t="shared" si="3"/>
        <v>221.9</v>
      </c>
      <c r="Z24" s="136" t="str">
        <f t="shared" si="3"/>
        <v/>
      </c>
      <c r="AA24" s="90">
        <f t="shared" si="2"/>
        <v>13281.300000000001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2024-07-24T12:43:32Z</dcterms:created>
  <dcterms:modified xsi:type="dcterms:W3CDTF">2024-07-24T12:43:34Z</dcterms:modified>
</cp:coreProperties>
</file>