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<sst xmlns="http://schemas.openxmlformats.org/spreadsheetml/2006/main" count="119" uniqueCount="54">
  <si>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23/07/2024 14:19:33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</si>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</sst>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37-44C0-A3B4-25AFF89F60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37-44C0-A3B4-25AFF89F60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637-44C0-A3B4-25AFF89F60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637-44C0-A3B4-25AFF89F60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37-44C0-A3B4-25AFF89F60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37-44C0-A3B4-25AFF89F60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37-44C0-A3B4-25AFF89F60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908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615</c:v>
                </c:pt>
                <c:pt idx="10">
                  <c:v>615</c:v>
                </c:pt>
                <c:pt idx="11">
                  <c:v>615</c:v>
                </c:pt>
                <c:pt idx="12">
                  <c:v>615</c:v>
                </c:pt>
                <c:pt idx="13">
                  <c:v>615</c:v>
                </c:pt>
                <c:pt idx="14">
                  <c:v>615</c:v>
                </c:pt>
                <c:pt idx="15">
                  <c:v>872.20600000000002</c:v>
                </c:pt>
                <c:pt idx="16">
                  <c:v>929</c:v>
                </c:pt>
                <c:pt idx="17">
                  <c:v>929</c:v>
                </c:pt>
                <c:pt idx="18">
                  <c:v>1039</c:v>
                </c:pt>
                <c:pt idx="19">
                  <c:v>1099</c:v>
                </c:pt>
                <c:pt idx="20">
                  <c:v>1099</c:v>
                </c:pt>
                <c:pt idx="21">
                  <c:v>1099</c:v>
                </c:pt>
                <c:pt idx="22">
                  <c:v>725</c:v>
                </c:pt>
                <c:pt idx="23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37-44C0-A3B4-25AFF89F60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274</c:v>
                </c:pt>
                <c:pt idx="1">
                  <c:v>242</c:v>
                </c:pt>
                <c:pt idx="2">
                  <c:v>219</c:v>
                </c:pt>
                <c:pt idx="3">
                  <c:v>204</c:v>
                </c:pt>
                <c:pt idx="4">
                  <c:v>197</c:v>
                </c:pt>
                <c:pt idx="5">
                  <c:v>201</c:v>
                </c:pt>
                <c:pt idx="6">
                  <c:v>250</c:v>
                </c:pt>
                <c:pt idx="7">
                  <c:v>312</c:v>
                </c:pt>
                <c:pt idx="8">
                  <c:v>363</c:v>
                </c:pt>
                <c:pt idx="9">
                  <c:v>378</c:v>
                </c:pt>
                <c:pt idx="10">
                  <c:v>380</c:v>
                </c:pt>
                <c:pt idx="11">
                  <c:v>383</c:v>
                </c:pt>
                <c:pt idx="12">
                  <c:v>390</c:v>
                </c:pt>
                <c:pt idx="13">
                  <c:v>396</c:v>
                </c:pt>
                <c:pt idx="14">
                  <c:v>386</c:v>
                </c:pt>
                <c:pt idx="15">
                  <c:v>381</c:v>
                </c:pt>
                <c:pt idx="16">
                  <c:v>393</c:v>
                </c:pt>
                <c:pt idx="17">
                  <c:v>414</c:v>
                </c:pt>
                <c:pt idx="18">
                  <c:v>423</c:v>
                </c:pt>
                <c:pt idx="19">
                  <c:v>418</c:v>
                </c:pt>
                <c:pt idx="20">
                  <c:v>411</c:v>
                </c:pt>
                <c:pt idx="21">
                  <c:v>374</c:v>
                </c:pt>
                <c:pt idx="22">
                  <c:v>327</c:v>
                </c:pt>
                <c:pt idx="23">
                  <c:v>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637-44C0-A3B4-25AFF89F60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4281.6180000000004</c:v>
                </c:pt>
                <c:pt idx="1">
                  <c:v>3980.6929999999998</c:v>
                </c:pt>
                <c:pt idx="2">
                  <c:v>3821.3249999999998</c:v>
                </c:pt>
                <c:pt idx="3">
                  <c:v>3443.8869999999997</c:v>
                </c:pt>
                <c:pt idx="4">
                  <c:v>3501.2139999999999</c:v>
                </c:pt>
                <c:pt idx="5">
                  <c:v>3904.9849999999997</c:v>
                </c:pt>
                <c:pt idx="6">
                  <c:v>3926.7849999999999</c:v>
                </c:pt>
                <c:pt idx="7">
                  <c:v>3881.9759999999997</c:v>
                </c:pt>
                <c:pt idx="8">
                  <c:v>3858.1509999999998</c:v>
                </c:pt>
                <c:pt idx="9">
                  <c:v>3690.1570000000002</c:v>
                </c:pt>
                <c:pt idx="10">
                  <c:v>3337.9100000000003</c:v>
                </c:pt>
                <c:pt idx="11">
                  <c:v>3228.7310000000002</c:v>
                </c:pt>
                <c:pt idx="12">
                  <c:v>3475.9110000000001</c:v>
                </c:pt>
                <c:pt idx="13">
                  <c:v>3584.4069999999997</c:v>
                </c:pt>
                <c:pt idx="14">
                  <c:v>3736.6189999999997</c:v>
                </c:pt>
                <c:pt idx="15">
                  <c:v>3835.6460000000002</c:v>
                </c:pt>
                <c:pt idx="16">
                  <c:v>3958.317</c:v>
                </c:pt>
                <c:pt idx="17">
                  <c:v>4143.0280000000002</c:v>
                </c:pt>
                <c:pt idx="18">
                  <c:v>4187.3789999999999</c:v>
                </c:pt>
                <c:pt idx="19">
                  <c:v>4356.8330000000005</c:v>
                </c:pt>
                <c:pt idx="20">
                  <c:v>4424.2039999999997</c:v>
                </c:pt>
                <c:pt idx="21">
                  <c:v>4351.1270000000004</c:v>
                </c:pt>
                <c:pt idx="22">
                  <c:v>4379.259</c:v>
                </c:pt>
                <c:pt idx="23">
                  <c:v>4284.7150000000001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37-44C0-A3B4-25AFF89F608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328.3</c:v>
                </c:pt>
                <c:pt idx="1">
                  <c:v>827.8</c:v>
                </c:pt>
                <c:pt idx="2">
                  <c:v>922.9</c:v>
                </c:pt>
                <c:pt idx="3">
                  <c:v>1136.5</c:v>
                </c:pt>
                <c:pt idx="4">
                  <c:v>874.3</c:v>
                </c:pt>
                <c:pt idx="5">
                  <c:v>337</c:v>
                </c:pt>
                <c:pt idx="6">
                  <c:v>491.9</c:v>
                </c:pt>
                <c:pt idx="7">
                  <c:v>385.1</c:v>
                </c:pt>
                <c:pt idx="8">
                  <c:v>198</c:v>
                </c:pt>
                <c:pt idx="9">
                  <c:v>162</c:v>
                </c:pt>
                <c:pt idx="10">
                  <c:v>150</c:v>
                </c:pt>
                <c:pt idx="11">
                  <c:v>160.4</c:v>
                </c:pt>
                <c:pt idx="12">
                  <c:v>160</c:v>
                </c:pt>
                <c:pt idx="13">
                  <c:v>205</c:v>
                </c:pt>
                <c:pt idx="14">
                  <c:v>417.4</c:v>
                </c:pt>
                <c:pt idx="15">
                  <c:v>665</c:v>
                </c:pt>
                <c:pt idx="16">
                  <c:v>855</c:v>
                </c:pt>
                <c:pt idx="17">
                  <c:v>864</c:v>
                </c:pt>
                <c:pt idx="18">
                  <c:v>941</c:v>
                </c:pt>
                <c:pt idx="19">
                  <c:v>1030</c:v>
                </c:pt>
                <c:pt idx="20">
                  <c:v>1042</c:v>
                </c:pt>
                <c:pt idx="21">
                  <c:v>942</c:v>
                </c:pt>
                <c:pt idx="22">
                  <c:v>929</c:v>
                </c:pt>
                <c:pt idx="23">
                  <c:v>749.6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37-44C0-A3B4-25AFF89F60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1659.0520000000004</c:v>
                </c:pt>
                <c:pt idx="1">
                  <c:v>1694.8610000000003</c:v>
                </c:pt>
                <c:pt idx="2">
                  <c:v>1733.5590000000004</c:v>
                </c:pt>
                <c:pt idx="3">
                  <c:v>1766.7340000000002</c:v>
                </c:pt>
                <c:pt idx="4">
                  <c:v>1811.3980000000001</c:v>
                </c:pt>
                <c:pt idx="5">
                  <c:v>1869.35</c:v>
                </c:pt>
                <c:pt idx="6">
                  <c:v>2206.6049999999996</c:v>
                </c:pt>
                <c:pt idx="7">
                  <c:v>3112.7649999999994</c:v>
                </c:pt>
                <c:pt idx="8">
                  <c:v>4300.5539999999983</c:v>
                </c:pt>
                <c:pt idx="9">
                  <c:v>5317.7709999999997</c:v>
                </c:pt>
                <c:pt idx="10">
                  <c:v>5945.3759999999975</c:v>
                </c:pt>
                <c:pt idx="11">
                  <c:v>6258.6599999999989</c:v>
                </c:pt>
                <c:pt idx="12">
                  <c:v>6286.6080000000002</c:v>
                </c:pt>
                <c:pt idx="13">
                  <c:v>6030.2500000000009</c:v>
                </c:pt>
                <c:pt idx="14">
                  <c:v>5468.7639999999992</c:v>
                </c:pt>
                <c:pt idx="15">
                  <c:v>4698.4050000000016</c:v>
                </c:pt>
                <c:pt idx="16">
                  <c:v>3717.8669999999997</c:v>
                </c:pt>
                <c:pt idx="17">
                  <c:v>2711.2470000000003</c:v>
                </c:pt>
                <c:pt idx="18">
                  <c:v>1793.9389999999994</c:v>
                </c:pt>
                <c:pt idx="19">
                  <c:v>1319.0970000000004</c:v>
                </c:pt>
                <c:pt idx="20">
                  <c:v>1214.008</c:v>
                </c:pt>
                <c:pt idx="21">
                  <c:v>1200.7250000000001</c:v>
                </c:pt>
                <c:pt idx="22">
                  <c:v>1149.9170000000001</c:v>
                </c:pt>
                <c:pt idx="23">
                  <c:v>1123.3739999999998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37-44C0-A3B4-25AFF89F60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79</c:v>
                </c:pt>
                <c:pt idx="1">
                  <c:v>82</c:v>
                </c:pt>
                <c:pt idx="2">
                  <c:v>85</c:v>
                </c:pt>
                <c:pt idx="3">
                  <c:v>87</c:v>
                </c:pt>
                <c:pt idx="4">
                  <c:v>90</c:v>
                </c:pt>
                <c:pt idx="5">
                  <c:v>94</c:v>
                </c:pt>
                <c:pt idx="6">
                  <c:v>103</c:v>
                </c:pt>
                <c:pt idx="7">
                  <c:v>119</c:v>
                </c:pt>
                <c:pt idx="8">
                  <c:v>140</c:v>
                </c:pt>
                <c:pt idx="9">
                  <c:v>158</c:v>
                </c:pt>
                <c:pt idx="10">
                  <c:v>172</c:v>
                </c:pt>
                <c:pt idx="11">
                  <c:v>181</c:v>
                </c:pt>
                <c:pt idx="12">
                  <c:v>187</c:v>
                </c:pt>
                <c:pt idx="13">
                  <c:v>190</c:v>
                </c:pt>
                <c:pt idx="14">
                  <c:v>188</c:v>
                </c:pt>
                <c:pt idx="15">
                  <c:v>180</c:v>
                </c:pt>
                <c:pt idx="16">
                  <c:v>167</c:v>
                </c:pt>
                <c:pt idx="17">
                  <c:v>150</c:v>
                </c:pt>
                <c:pt idx="18">
                  <c:v>133</c:v>
                </c:pt>
                <c:pt idx="19">
                  <c:v>124</c:v>
                </c:pt>
                <c:pt idx="20">
                  <c:v>124</c:v>
                </c:pt>
                <c:pt idx="21">
                  <c:v>125</c:v>
                </c:pt>
                <c:pt idx="22">
                  <c:v>125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637-44C0-A3B4-25AFF89F60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256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211</c:v>
                </c:pt>
                <c:pt idx="5">
                  <c:v>241</c:v>
                </c:pt>
                <c:pt idx="6">
                  <c:v>357</c:v>
                </c:pt>
                <c:pt idx="7">
                  <c:v>445</c:v>
                </c:pt>
                <c:pt idx="8">
                  <c:v>309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88</c:v>
                </c:pt>
                <c:pt idx="15">
                  <c:v>90</c:v>
                </c:pt>
                <c:pt idx="16">
                  <c:v>711.92700000000002</c:v>
                </c:pt>
                <c:pt idx="17">
                  <c:v>1518.19</c:v>
                </c:pt>
                <c:pt idx="18">
                  <c:v>1946</c:v>
                </c:pt>
                <c:pt idx="19">
                  <c:v>1632.3820000000001</c:v>
                </c:pt>
                <c:pt idx="20">
                  <c:v>1736.2809999999999</c:v>
                </c:pt>
                <c:pt idx="21">
                  <c:v>1292.8119999999999</c:v>
                </c:pt>
                <c:pt idx="22">
                  <c:v>1145</c:v>
                </c:pt>
                <c:pt idx="23">
                  <c:v>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637-44C0-A3B4-25AFF89F6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109.58</c:v>
                </c:pt>
                <c:pt idx="1">
                  <c:v>105</c:v>
                </c:pt>
                <c:pt idx="2">
                  <c:v>102.15</c:v>
                </c:pt>
                <c:pt idx="3">
                  <c:v>97.98</c:v>
                </c:pt>
                <c:pt idx="4">
                  <c:v>98.46</c:v>
                </c:pt>
                <c:pt idx="5">
                  <c:v>103.99</c:v>
                </c:pt>
                <c:pt idx="6">
                  <c:v>110.88</c:v>
                </c:pt>
                <c:pt idx="7">
                  <c:v>110.23</c:v>
                </c:pt>
                <c:pt idx="8">
                  <c:v>109.83</c:v>
                </c:pt>
                <c:pt idx="9">
                  <c:v>100.72</c:v>
                </c:pt>
                <c:pt idx="10">
                  <c:v>96.68</c:v>
                </c:pt>
                <c:pt idx="11">
                  <c:v>94.67</c:v>
                </c:pt>
                <c:pt idx="12">
                  <c:v>99</c:v>
                </c:pt>
                <c:pt idx="13">
                  <c:v>100.1</c:v>
                </c:pt>
                <c:pt idx="14">
                  <c:v>103.07</c:v>
                </c:pt>
                <c:pt idx="15">
                  <c:v>131.9</c:v>
                </c:pt>
                <c:pt idx="16">
                  <c:v>175.3</c:v>
                </c:pt>
                <c:pt idx="17">
                  <c:v>201.3</c:v>
                </c:pt>
                <c:pt idx="18">
                  <c:v>250.61</c:v>
                </c:pt>
                <c:pt idx="19">
                  <c:v>392.95</c:v>
                </c:pt>
                <c:pt idx="20">
                  <c:v>477.75</c:v>
                </c:pt>
                <c:pt idx="21">
                  <c:v>296.64</c:v>
                </c:pt>
                <c:pt idx="22">
                  <c:v>128.69999999999999</c:v>
                </c:pt>
                <c:pt idx="23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37-44C0-A3B4-25AFF89F6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121.5</c:v>
                </c:pt>
                <c:pt idx="1">
                  <c:v>104.5</c:v>
                </c:pt>
                <c:pt idx="2">
                  <c:v>101.5</c:v>
                </c:pt>
                <c:pt idx="3">
                  <c:v>96</c:v>
                </c:pt>
                <c:pt idx="4">
                  <c:v>92</c:v>
                </c:pt>
                <c:pt idx="5">
                  <c:v>99.5</c:v>
                </c:pt>
                <c:pt idx="6">
                  <c:v>108</c:v>
                </c:pt>
                <c:pt idx="7">
                  <c:v>117.5</c:v>
                </c:pt>
                <c:pt idx="8">
                  <c:v>109.5</c:v>
                </c:pt>
                <c:pt idx="9">
                  <c:v>109.5</c:v>
                </c:pt>
                <c:pt idx="10">
                  <c:v>112.5</c:v>
                </c:pt>
                <c:pt idx="11">
                  <c:v>117</c:v>
                </c:pt>
                <c:pt idx="12">
                  <c:v>120</c:v>
                </c:pt>
                <c:pt idx="13">
                  <c:v>121.5</c:v>
                </c:pt>
                <c:pt idx="14">
                  <c:v>141.5</c:v>
                </c:pt>
                <c:pt idx="15">
                  <c:v>163</c:v>
                </c:pt>
                <c:pt idx="16">
                  <c:v>196.5</c:v>
                </c:pt>
                <c:pt idx="17">
                  <c:v>218</c:v>
                </c:pt>
                <c:pt idx="18">
                  <c:v>226</c:v>
                </c:pt>
                <c:pt idx="19">
                  <c:v>223.5</c:v>
                </c:pt>
                <c:pt idx="20">
                  <c:v>226.5</c:v>
                </c:pt>
                <c:pt idx="21">
                  <c:v>230</c:v>
                </c:pt>
                <c:pt idx="22">
                  <c:v>230</c:v>
                </c:pt>
                <c:pt idx="23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48-4B0A-BFE8-1A8F529DB9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823.47899999999993</c:v>
                </c:pt>
                <c:pt idx="1">
                  <c:v>852.96999999999991</c:v>
                </c:pt>
                <c:pt idx="2">
                  <c:v>850.76100000000008</c:v>
                </c:pt>
                <c:pt idx="3">
                  <c:v>852.55800000000011</c:v>
                </c:pt>
                <c:pt idx="4">
                  <c:v>847.44400000000007</c:v>
                </c:pt>
                <c:pt idx="5">
                  <c:v>881.92200000000003</c:v>
                </c:pt>
                <c:pt idx="6">
                  <c:v>879.29100000000005</c:v>
                </c:pt>
                <c:pt idx="7">
                  <c:v>883.53199999999993</c:v>
                </c:pt>
                <c:pt idx="8">
                  <c:v>870.58399999999995</c:v>
                </c:pt>
                <c:pt idx="9">
                  <c:v>883.77299999999991</c:v>
                </c:pt>
                <c:pt idx="10">
                  <c:v>897.25400000000002</c:v>
                </c:pt>
                <c:pt idx="11">
                  <c:v>906.16100000000006</c:v>
                </c:pt>
                <c:pt idx="12">
                  <c:v>830.95499999999993</c:v>
                </c:pt>
                <c:pt idx="13">
                  <c:v>830.10500000000013</c:v>
                </c:pt>
                <c:pt idx="14">
                  <c:v>789.98199999999997</c:v>
                </c:pt>
                <c:pt idx="15">
                  <c:v>802.54100000000005</c:v>
                </c:pt>
                <c:pt idx="16">
                  <c:v>810.75100000000009</c:v>
                </c:pt>
                <c:pt idx="17">
                  <c:v>740.04</c:v>
                </c:pt>
                <c:pt idx="18">
                  <c:v>697.45899999999995</c:v>
                </c:pt>
                <c:pt idx="19">
                  <c:v>687.62199999999996</c:v>
                </c:pt>
                <c:pt idx="20">
                  <c:v>684.40499999999997</c:v>
                </c:pt>
                <c:pt idx="21">
                  <c:v>687.25900000000013</c:v>
                </c:pt>
                <c:pt idx="22">
                  <c:v>709.70300000000009</c:v>
                </c:pt>
                <c:pt idx="23">
                  <c:v>824.9860000000001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48-4B0A-BFE8-1A8F529DB9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1505.838</c:v>
                </c:pt>
                <c:pt idx="1">
                  <c:v>1493.1990000000001</c:v>
                </c:pt>
                <c:pt idx="2">
                  <c:v>1466.9649999999999</c:v>
                </c:pt>
                <c:pt idx="3">
                  <c:v>1464.2849999999999</c:v>
                </c:pt>
                <c:pt idx="4">
                  <c:v>1497.229</c:v>
                </c:pt>
                <c:pt idx="5">
                  <c:v>1608.0400000000002</c:v>
                </c:pt>
                <c:pt idx="6">
                  <c:v>1821.231</c:v>
                </c:pt>
                <c:pt idx="7">
                  <c:v>2003.3599999999992</c:v>
                </c:pt>
                <c:pt idx="8">
                  <c:v>2108.9180000000001</c:v>
                </c:pt>
                <c:pt idx="9">
                  <c:v>2133.8679999999999</c:v>
                </c:pt>
                <c:pt idx="10">
                  <c:v>2142.7260000000001</c:v>
                </c:pt>
                <c:pt idx="11">
                  <c:v>2156.7340000000004</c:v>
                </c:pt>
                <c:pt idx="12">
                  <c:v>2186.8239999999996</c:v>
                </c:pt>
                <c:pt idx="13">
                  <c:v>2187.0269999999991</c:v>
                </c:pt>
                <c:pt idx="14">
                  <c:v>2158.8070000000002</c:v>
                </c:pt>
                <c:pt idx="15">
                  <c:v>2113.2370000000001</c:v>
                </c:pt>
                <c:pt idx="16">
                  <c:v>2072.5899999999997</c:v>
                </c:pt>
                <c:pt idx="17">
                  <c:v>2019.213</c:v>
                </c:pt>
                <c:pt idx="18">
                  <c:v>1958.921</c:v>
                </c:pt>
                <c:pt idx="19">
                  <c:v>1873.5979999999997</c:v>
                </c:pt>
                <c:pt idx="20">
                  <c:v>1789.1179999999997</c:v>
                </c:pt>
                <c:pt idx="21">
                  <c:v>1635.8439999999998</c:v>
                </c:pt>
                <c:pt idx="22">
                  <c:v>1567.1410000000001</c:v>
                </c:pt>
                <c:pt idx="23">
                  <c:v>1519.4269999999997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48-4B0A-BFE8-1A8F529DB9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4541.4630000000006</c:v>
                </c:pt>
                <c:pt idx="1">
                  <c:v>4227.7129999999997</c:v>
                </c:pt>
                <c:pt idx="2">
                  <c:v>3986.5850000000009</c:v>
                </c:pt>
                <c:pt idx="3">
                  <c:v>3826.277</c:v>
                </c:pt>
                <c:pt idx="4">
                  <c:v>3784.2750000000001</c:v>
                </c:pt>
                <c:pt idx="5">
                  <c:v>3776.8989999999999</c:v>
                </c:pt>
                <c:pt idx="6">
                  <c:v>4002.4409999999993</c:v>
                </c:pt>
                <c:pt idx="7">
                  <c:v>4545.6030000000001</c:v>
                </c:pt>
                <c:pt idx="8">
                  <c:v>5121.8029999999999</c:v>
                </c:pt>
                <c:pt idx="9">
                  <c:v>5561.8869999999997</c:v>
                </c:pt>
                <c:pt idx="10">
                  <c:v>5869.4059999999999</c:v>
                </c:pt>
                <c:pt idx="11">
                  <c:v>6077.8960000000006</c:v>
                </c:pt>
                <c:pt idx="12">
                  <c:v>6318.6750000000002</c:v>
                </c:pt>
                <c:pt idx="13">
                  <c:v>6391.9849999999997</c:v>
                </c:pt>
                <c:pt idx="14">
                  <c:v>6309.802999999999</c:v>
                </c:pt>
                <c:pt idx="15">
                  <c:v>6038.3790000000017</c:v>
                </c:pt>
                <c:pt idx="16">
                  <c:v>5941.27</c:v>
                </c:pt>
                <c:pt idx="17">
                  <c:v>5787.0340000000006</c:v>
                </c:pt>
                <c:pt idx="18">
                  <c:v>5725.5330000000013</c:v>
                </c:pt>
                <c:pt idx="19">
                  <c:v>5720.4849999999997</c:v>
                </c:pt>
                <c:pt idx="20">
                  <c:v>5758.5710000000008</c:v>
                </c:pt>
                <c:pt idx="21">
                  <c:v>5665.764000000001</c:v>
                </c:pt>
                <c:pt idx="22">
                  <c:v>5373.4490000000005</c:v>
                </c:pt>
                <c:pt idx="23">
                  <c:v>4929.3280000000004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48-4B0A-BFE8-1A8F529DB9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503</c:v>
                </c:pt>
                <c:pt idx="1">
                  <c:v>473.99999999999994</c:v>
                </c:pt>
                <c:pt idx="2">
                  <c:v>454</c:v>
                </c:pt>
                <c:pt idx="3">
                  <c:v>440.99999999999994</c:v>
                </c:pt>
                <c:pt idx="4">
                  <c:v>436.00000000000006</c:v>
                </c:pt>
                <c:pt idx="5">
                  <c:v>444.99999999999994</c:v>
                </c:pt>
                <c:pt idx="6">
                  <c:v>503</c:v>
                </c:pt>
                <c:pt idx="7">
                  <c:v>581</c:v>
                </c:pt>
                <c:pt idx="8">
                  <c:v>653.00000000000023</c:v>
                </c:pt>
                <c:pt idx="9">
                  <c:v>685.99999999999989</c:v>
                </c:pt>
                <c:pt idx="10">
                  <c:v>702.00000000000011</c:v>
                </c:pt>
                <c:pt idx="11">
                  <c:v>714</c:v>
                </c:pt>
                <c:pt idx="12">
                  <c:v>727</c:v>
                </c:pt>
                <c:pt idx="13">
                  <c:v>736</c:v>
                </c:pt>
                <c:pt idx="14">
                  <c:v>724</c:v>
                </c:pt>
                <c:pt idx="15">
                  <c:v>711.00000000000023</c:v>
                </c:pt>
                <c:pt idx="16">
                  <c:v>710</c:v>
                </c:pt>
                <c:pt idx="17">
                  <c:v>714</c:v>
                </c:pt>
                <c:pt idx="18">
                  <c:v>705.99999999999989</c:v>
                </c:pt>
                <c:pt idx="19">
                  <c:v>692</c:v>
                </c:pt>
                <c:pt idx="20">
                  <c:v>684.99999999999989</c:v>
                </c:pt>
                <c:pt idx="21">
                  <c:v>649</c:v>
                </c:pt>
                <c:pt idx="22">
                  <c:v>602.00000000000011</c:v>
                </c:pt>
                <c:pt idx="23">
                  <c:v>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48-4B0A-BFE8-1A8F529DB9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48-4B0A-BFE8-1A8F529DB9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48-4B0A-BFE8-1A8F529DB9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48-4B0A-BFE8-1A8F529DB9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48-4B0A-BFE8-1A8F529DB9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F48-4B0A-BFE8-1A8F529DB93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283.7</c:v>
                </c:pt>
                <c:pt idx="1">
                  <c:v>372.9</c:v>
                </c:pt>
                <c:pt idx="2">
                  <c:v>620</c:v>
                </c:pt>
                <c:pt idx="3">
                  <c:v>656</c:v>
                </c:pt>
                <c:pt idx="4">
                  <c:v>636</c:v>
                </c:pt>
                <c:pt idx="5">
                  <c:v>444.4</c:v>
                </c:pt>
                <c:pt idx="6">
                  <c:v>633.6</c:v>
                </c:pt>
                <c:pt idx="7">
                  <c:v>739.8</c:v>
                </c:pt>
                <c:pt idx="8">
                  <c:v>919.9</c:v>
                </c:pt>
                <c:pt idx="9">
                  <c:v>1064.9000000000001</c:v>
                </c:pt>
                <c:pt idx="10">
                  <c:v>995.4</c:v>
                </c:pt>
                <c:pt idx="11">
                  <c:v>957</c:v>
                </c:pt>
                <c:pt idx="12">
                  <c:v>1007.1</c:v>
                </c:pt>
                <c:pt idx="13">
                  <c:v>830</c:v>
                </c:pt>
                <c:pt idx="14">
                  <c:v>775.7</c:v>
                </c:pt>
                <c:pt idx="15">
                  <c:v>894.1</c:v>
                </c:pt>
                <c:pt idx="16">
                  <c:v>1001</c:v>
                </c:pt>
                <c:pt idx="17">
                  <c:v>1251.2</c:v>
                </c:pt>
                <c:pt idx="18">
                  <c:v>1145.7</c:v>
                </c:pt>
                <c:pt idx="19">
                  <c:v>775.5</c:v>
                </c:pt>
                <c:pt idx="20">
                  <c:v>899.9</c:v>
                </c:pt>
                <c:pt idx="21">
                  <c:v>509.8</c:v>
                </c:pt>
                <c:pt idx="22">
                  <c:v>290.89999999999998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48-4B0A-BFE8-1A8F529DB9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6.5949999999999998</c:v>
                </c:pt>
                <c:pt idx="6">
                  <c:v>2.782</c:v>
                </c:pt>
                <c:pt idx="18">
                  <c:v>3.7170000000000001</c:v>
                </c:pt>
                <c:pt idx="19">
                  <c:v>6.5880000000000001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48-4B0A-BFE8-1A8F529DB9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48-4B0A-BFE8-1A8F529DB9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48-4B0A-BFE8-1A8F529DB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109.58</c:v>
                </c:pt>
                <c:pt idx="1">
                  <c:v>105</c:v>
                </c:pt>
                <c:pt idx="2">
                  <c:v>102.15</c:v>
                </c:pt>
                <c:pt idx="3">
                  <c:v>97.98</c:v>
                </c:pt>
                <c:pt idx="4">
                  <c:v>98.46</c:v>
                </c:pt>
                <c:pt idx="5">
                  <c:v>103.99</c:v>
                </c:pt>
                <c:pt idx="6">
                  <c:v>110.88</c:v>
                </c:pt>
                <c:pt idx="7">
                  <c:v>110.23</c:v>
                </c:pt>
                <c:pt idx="8">
                  <c:v>109.83</c:v>
                </c:pt>
                <c:pt idx="9">
                  <c:v>100.72</c:v>
                </c:pt>
                <c:pt idx="10">
                  <c:v>96.68</c:v>
                </c:pt>
                <c:pt idx="11">
                  <c:v>94.67</c:v>
                </c:pt>
                <c:pt idx="12">
                  <c:v>99</c:v>
                </c:pt>
                <c:pt idx="13">
                  <c:v>100.1</c:v>
                </c:pt>
                <c:pt idx="14">
                  <c:v>103.07</c:v>
                </c:pt>
                <c:pt idx="15">
                  <c:v>131.9</c:v>
                </c:pt>
                <c:pt idx="16">
                  <c:v>175.3</c:v>
                </c:pt>
                <c:pt idx="17">
                  <c:v>201.3</c:v>
                </c:pt>
                <c:pt idx="18">
                  <c:v>250.61</c:v>
                </c:pt>
                <c:pt idx="19">
                  <c:v>392.95</c:v>
                </c:pt>
                <c:pt idx="20">
                  <c:v>477.75</c:v>
                </c:pt>
                <c:pt idx="21">
                  <c:v>296.64</c:v>
                </c:pt>
                <c:pt idx="22">
                  <c:v>128.69999999999999</c:v>
                </c:pt>
                <c:pt idx="23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48-4B0A-BFE8-1A8F529DB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7785.9700000000012</v>
      </c>
      <c r="C4" s="18">
        <v>7532.3540000000012</v>
      </c>
      <c r="D4" s="18">
        <v>7486.7839999999997</v>
      </c>
      <c r="E4" s="18">
        <v>7343.121000000001</v>
      </c>
      <c r="F4" s="18">
        <v>7299.9119999999994</v>
      </c>
      <c r="G4" s="18">
        <v>7262.335</v>
      </c>
      <c r="H4" s="18">
        <v>7950.2900000000018</v>
      </c>
      <c r="I4" s="18">
        <v>8870.8409999999985</v>
      </c>
      <c r="J4" s="18">
        <v>9783.7050000000036</v>
      </c>
      <c r="K4" s="18">
        <v>10439.928000000002</v>
      </c>
      <c r="L4" s="18">
        <v>10719.286</v>
      </c>
      <c r="M4" s="18">
        <v>10928.791000000003</v>
      </c>
      <c r="N4" s="18">
        <v>11190.519000000002</v>
      </c>
      <c r="O4" s="18">
        <v>11096.656999999996</v>
      </c>
      <c r="P4" s="18">
        <v>10899.783000000003</v>
      </c>
      <c r="Q4" s="18">
        <v>10722.256999999998</v>
      </c>
      <c r="R4" s="18">
        <v>10732.111000000001</v>
      </c>
      <c r="S4" s="18">
        <v>10729.465</v>
      </c>
      <c r="T4" s="18">
        <v>10463.318000000001</v>
      </c>
      <c r="U4" s="18">
        <v>9979.3119999999981</v>
      </c>
      <c r="V4" s="18">
        <v>10050.493</v>
      </c>
      <c r="W4" s="18">
        <v>9384.6640000000007</v>
      </c>
      <c r="X4" s="18">
        <v>8780.1759999999995</v>
      </c>
      <c r="Y4" s="18">
        <v>8097.6889999999985</v>
      </c>
      <c r="Z4" s="19"/>
      <c r="AA4" s="20">
        <f>SUM(B4:Z4)</f>
        <v>225529.761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109.58</v>
      </c>
      <c r="C7" s="28">
        <v>105</v>
      </c>
      <c r="D7" s="28">
        <v>102.15</v>
      </c>
      <c r="E7" s="28">
        <v>97.98</v>
      </c>
      <c r="F7" s="28">
        <v>98.46</v>
      </c>
      <c r="G7" s="28">
        <v>103.99</v>
      </c>
      <c r="H7" s="28">
        <v>110.88</v>
      </c>
      <c r="I7" s="28">
        <v>110.23</v>
      </c>
      <c r="J7" s="28">
        <v>109.83</v>
      </c>
      <c r="K7" s="28">
        <v>100.72</v>
      </c>
      <c r="L7" s="28">
        <v>96.68</v>
      </c>
      <c r="M7" s="28">
        <v>94.67</v>
      </c>
      <c r="N7" s="28">
        <v>99</v>
      </c>
      <c r="O7" s="28">
        <v>100.1</v>
      </c>
      <c r="P7" s="28">
        <v>103.07</v>
      </c>
      <c r="Q7" s="28">
        <v>131.9</v>
      </c>
      <c r="R7" s="28">
        <v>175.3</v>
      </c>
      <c r="S7" s="28">
        <v>201.3</v>
      </c>
      <c r="T7" s="28">
        <v>250.61</v>
      </c>
      <c r="U7" s="28">
        <v>392.95</v>
      </c>
      <c r="V7" s="28">
        <v>477.75</v>
      </c>
      <c r="W7" s="28">
        <v>296.64</v>
      </c>
      <c r="X7" s="28">
        <v>128.69999999999999</v>
      </c>
      <c r="Y7" s="28">
        <v>105.5</v>
      </c>
      <c r="Z7" s="29"/>
      <c r="AA7" s="30">
        <f>IF(SUM(B7:Z7)&lt;&gt;0,AVERAGEIF(B7:Z7,"&lt;&gt;"""),"")</f>
        <v>154.29124999999999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908</v>
      </c>
      <c r="C10" s="42">
        <v>615</v>
      </c>
      <c r="D10" s="42">
        <v>615</v>
      </c>
      <c r="E10" s="42">
        <v>615</v>
      </c>
      <c r="F10" s="42">
        <v>615</v>
      </c>
      <c r="G10" s="42">
        <v>615</v>
      </c>
      <c r="H10" s="42">
        <v>615</v>
      </c>
      <c r="I10" s="42">
        <v>615</v>
      </c>
      <c r="J10" s="42">
        <v>615</v>
      </c>
      <c r="K10" s="42">
        <v>615</v>
      </c>
      <c r="L10" s="42">
        <v>615</v>
      </c>
      <c r="M10" s="42">
        <v>615</v>
      </c>
      <c r="N10" s="42">
        <v>615</v>
      </c>
      <c r="O10" s="42">
        <v>615</v>
      </c>
      <c r="P10" s="42">
        <v>615</v>
      </c>
      <c r="Q10" s="42">
        <v>872.20600000000002</v>
      </c>
      <c r="R10" s="42">
        <v>929</v>
      </c>
      <c r="S10" s="42">
        <v>929</v>
      </c>
      <c r="T10" s="42">
        <v>1039</v>
      </c>
      <c r="U10" s="42">
        <v>1099</v>
      </c>
      <c r="V10" s="42">
        <v>1099</v>
      </c>
      <c r="W10" s="42">
        <v>1099</v>
      </c>
      <c r="X10" s="42">
        <v>725</v>
      </c>
      <c r="Y10" s="42">
        <v>615</v>
      </c>
      <c r="Z10" s="43"/>
      <c r="AA10" s="44">
        <f t="shared" ref="AA10:AA15" si="0">SUM(B10:Z10)</f>
        <v>17924.205999999998</v>
      </c>
    </row>
    <row r="11" spans="1:27" ht="24.95" customHeight="1" x14ac:dyDescent="0.2">
      <c r="A11" s="45" t="s">
        <v>7</v>
      </c>
      <c r="B11" s="46">
        <v>274</v>
      </c>
      <c r="C11" s="47">
        <v>242</v>
      </c>
      <c r="D11" s="47">
        <v>219</v>
      </c>
      <c r="E11" s="47">
        <v>204</v>
      </c>
      <c r="F11" s="47">
        <v>197</v>
      </c>
      <c r="G11" s="47">
        <v>201</v>
      </c>
      <c r="H11" s="47">
        <v>250</v>
      </c>
      <c r="I11" s="47">
        <v>312</v>
      </c>
      <c r="J11" s="47">
        <v>363</v>
      </c>
      <c r="K11" s="47">
        <v>378</v>
      </c>
      <c r="L11" s="47">
        <v>380</v>
      </c>
      <c r="M11" s="47">
        <v>383</v>
      </c>
      <c r="N11" s="47">
        <v>390</v>
      </c>
      <c r="O11" s="47">
        <v>396</v>
      </c>
      <c r="P11" s="47">
        <v>386</v>
      </c>
      <c r="Q11" s="47">
        <v>381</v>
      </c>
      <c r="R11" s="47">
        <v>393</v>
      </c>
      <c r="S11" s="47">
        <v>414</v>
      </c>
      <c r="T11" s="47">
        <v>423</v>
      </c>
      <c r="U11" s="47">
        <v>418</v>
      </c>
      <c r="V11" s="47">
        <v>411</v>
      </c>
      <c r="W11" s="47">
        <v>374</v>
      </c>
      <c r="X11" s="47">
        <v>327</v>
      </c>
      <c r="Y11" s="47">
        <v>259</v>
      </c>
      <c r="Z11" s="48"/>
      <c r="AA11" s="49">
        <f t="shared" si="0"/>
        <v>7975</v>
      </c>
    </row>
    <row r="12" spans="1:27" ht="24.95" customHeight="1" x14ac:dyDescent="0.2">
      <c r="A12" s="50" t="s">
        <v>8</v>
      </c>
      <c r="B12" s="51">
        <v>4281.6180000000004</v>
      </c>
      <c r="C12" s="52">
        <v>3980.6929999999998</v>
      </c>
      <c r="D12" s="52">
        <v>3821.3249999999998</v>
      </c>
      <c r="E12" s="52">
        <v>3443.8869999999997</v>
      </c>
      <c r="F12" s="52">
        <v>3501.2139999999999</v>
      </c>
      <c r="G12" s="52">
        <v>3904.9849999999997</v>
      </c>
      <c r="H12" s="52">
        <v>3926.7849999999999</v>
      </c>
      <c r="I12" s="52">
        <v>3881.9759999999997</v>
      </c>
      <c r="J12" s="52">
        <v>3858.1509999999998</v>
      </c>
      <c r="K12" s="52">
        <v>3690.1570000000002</v>
      </c>
      <c r="L12" s="52">
        <v>3337.9100000000003</v>
      </c>
      <c r="M12" s="52">
        <v>3228.7310000000002</v>
      </c>
      <c r="N12" s="52">
        <v>3475.9110000000001</v>
      </c>
      <c r="O12" s="52">
        <v>3584.4069999999997</v>
      </c>
      <c r="P12" s="52">
        <v>3736.6189999999997</v>
      </c>
      <c r="Q12" s="52">
        <v>3835.6460000000002</v>
      </c>
      <c r="R12" s="52">
        <v>3958.317</v>
      </c>
      <c r="S12" s="52">
        <v>4143.0280000000002</v>
      </c>
      <c r="T12" s="52">
        <v>4187.3789999999999</v>
      </c>
      <c r="U12" s="52">
        <v>4356.8330000000005</v>
      </c>
      <c r="V12" s="52">
        <v>4424.2039999999997</v>
      </c>
      <c r="W12" s="52">
        <v>4351.1270000000004</v>
      </c>
      <c r="X12" s="52">
        <v>4379.259</v>
      </c>
      <c r="Y12" s="52">
        <v>4284.7150000000001</v>
      </c>
      <c r="Z12" s="53"/>
      <c r="AA12" s="54">
        <f t="shared" si="0"/>
        <v>93574.876999999993</v>
      </c>
    </row>
    <row r="13" spans="1:27" ht="24.95" customHeight="1" x14ac:dyDescent="0.2">
      <c r="A13" s="50" t="s">
        <v>9</v>
      </c>
      <c r="B13" s="51">
        <v>256</v>
      </c>
      <c r="C13" s="52">
        <v>90</v>
      </c>
      <c r="D13" s="52">
        <v>90</v>
      </c>
      <c r="E13" s="52">
        <v>90</v>
      </c>
      <c r="F13" s="52">
        <v>211</v>
      </c>
      <c r="G13" s="52">
        <v>241</v>
      </c>
      <c r="H13" s="52">
        <v>357</v>
      </c>
      <c r="I13" s="52">
        <v>445</v>
      </c>
      <c r="J13" s="52">
        <v>309</v>
      </c>
      <c r="K13" s="52">
        <v>119</v>
      </c>
      <c r="L13" s="52">
        <v>119</v>
      </c>
      <c r="M13" s="52">
        <v>102</v>
      </c>
      <c r="N13" s="52">
        <v>76</v>
      </c>
      <c r="O13" s="52">
        <v>76</v>
      </c>
      <c r="P13" s="52">
        <v>88</v>
      </c>
      <c r="Q13" s="52">
        <v>90</v>
      </c>
      <c r="R13" s="52">
        <v>711.92700000000002</v>
      </c>
      <c r="S13" s="52">
        <v>1518.19</v>
      </c>
      <c r="T13" s="52">
        <v>1946</v>
      </c>
      <c r="U13" s="52">
        <v>1632.3820000000001</v>
      </c>
      <c r="V13" s="52">
        <v>1736.2809999999999</v>
      </c>
      <c r="W13" s="52">
        <v>1292.8119999999999</v>
      </c>
      <c r="X13" s="52">
        <v>1145</v>
      </c>
      <c r="Y13" s="52">
        <v>941</v>
      </c>
      <c r="Z13" s="53"/>
      <c r="AA13" s="54">
        <f t="shared" si="0"/>
        <v>13682.591999999999</v>
      </c>
    </row>
    <row r="14" spans="1:27" ht="24.95" customHeight="1" x14ac:dyDescent="0.2">
      <c r="A14" s="55" t="s">
        <v>10</v>
      </c>
      <c r="B14" s="56">
        <v>1659.0520000000004</v>
      </c>
      <c r="C14" s="57">
        <v>1694.8610000000003</v>
      </c>
      <c r="D14" s="57">
        <v>1733.5590000000004</v>
      </c>
      <c r="E14" s="57">
        <v>1766.7340000000002</v>
      </c>
      <c r="F14" s="57">
        <v>1811.3980000000001</v>
      </c>
      <c r="G14" s="57">
        <v>1869.35</v>
      </c>
      <c r="H14" s="57">
        <v>2206.6049999999996</v>
      </c>
      <c r="I14" s="57">
        <v>3112.7649999999994</v>
      </c>
      <c r="J14" s="57">
        <v>4300.5539999999983</v>
      </c>
      <c r="K14" s="57">
        <v>5317.7709999999997</v>
      </c>
      <c r="L14" s="57">
        <v>5945.3759999999975</v>
      </c>
      <c r="M14" s="57">
        <v>6258.6599999999989</v>
      </c>
      <c r="N14" s="57">
        <v>6286.6080000000002</v>
      </c>
      <c r="O14" s="57">
        <v>6030.2500000000009</v>
      </c>
      <c r="P14" s="57">
        <v>5468.7639999999992</v>
      </c>
      <c r="Q14" s="57">
        <v>4698.4050000000016</v>
      </c>
      <c r="R14" s="57">
        <v>3717.8669999999997</v>
      </c>
      <c r="S14" s="57">
        <v>2711.2470000000003</v>
      </c>
      <c r="T14" s="57">
        <v>1793.9389999999994</v>
      </c>
      <c r="U14" s="57">
        <v>1319.0970000000004</v>
      </c>
      <c r="V14" s="57">
        <v>1214.008</v>
      </c>
      <c r="W14" s="57">
        <v>1200.7250000000001</v>
      </c>
      <c r="X14" s="57">
        <v>1149.9170000000001</v>
      </c>
      <c r="Y14" s="57">
        <v>1123.3739999999998</v>
      </c>
      <c r="Z14" s="58"/>
      <c r="AA14" s="59">
        <f t="shared" si="0"/>
        <v>74390.885999999984</v>
      </c>
    </row>
    <row r="15" spans="1:27" ht="24.95" customHeight="1" x14ac:dyDescent="0.2">
      <c r="A15" s="55" t="s">
        <v>11</v>
      </c>
      <c r="B15" s="56">
        <v>79</v>
      </c>
      <c r="C15" s="57">
        <v>82</v>
      </c>
      <c r="D15" s="57">
        <v>85</v>
      </c>
      <c r="E15" s="57">
        <v>87</v>
      </c>
      <c r="F15" s="57">
        <v>90</v>
      </c>
      <c r="G15" s="57">
        <v>94</v>
      </c>
      <c r="H15" s="57">
        <v>103</v>
      </c>
      <c r="I15" s="57">
        <v>119</v>
      </c>
      <c r="J15" s="57">
        <v>140</v>
      </c>
      <c r="K15" s="57">
        <v>158</v>
      </c>
      <c r="L15" s="57">
        <v>172</v>
      </c>
      <c r="M15" s="57">
        <v>181</v>
      </c>
      <c r="N15" s="57">
        <v>187</v>
      </c>
      <c r="O15" s="57">
        <v>190</v>
      </c>
      <c r="P15" s="57">
        <v>188</v>
      </c>
      <c r="Q15" s="57">
        <v>180</v>
      </c>
      <c r="R15" s="57">
        <v>167</v>
      </c>
      <c r="S15" s="57">
        <v>150</v>
      </c>
      <c r="T15" s="57">
        <v>133</v>
      </c>
      <c r="U15" s="57">
        <v>124</v>
      </c>
      <c r="V15" s="57">
        <v>124</v>
      </c>
      <c r="W15" s="57">
        <v>125</v>
      </c>
      <c r="X15" s="57">
        <v>125</v>
      </c>
      <c r="Y15" s="57">
        <v>125</v>
      </c>
      <c r="Z15" s="58"/>
      <c r="AA15" s="59">
        <f t="shared" si="0"/>
        <v>3208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7457.670000000001</v>
      </c>
      <c r="C16" s="62">
        <f t="shared" si="1"/>
        <v>6704.5540000000001</v>
      </c>
      <c r="D16" s="62">
        <f t="shared" si="1"/>
        <v>6563.884</v>
      </c>
      <c r="E16" s="62">
        <f t="shared" si="1"/>
        <v>6206.6210000000001</v>
      </c>
      <c r="F16" s="62">
        <f t="shared" si="1"/>
        <v>6425.6120000000001</v>
      </c>
      <c r="G16" s="62">
        <f t="shared" si="1"/>
        <v>6925.3349999999991</v>
      </c>
      <c r="H16" s="62">
        <f t="shared" si="1"/>
        <v>7458.3899999999994</v>
      </c>
      <c r="I16" s="62">
        <f t="shared" si="1"/>
        <v>8485.7409999999982</v>
      </c>
      <c r="J16" s="62">
        <f t="shared" si="1"/>
        <v>9585.7049999999981</v>
      </c>
      <c r="K16" s="62">
        <f t="shared" si="1"/>
        <v>10277.928</v>
      </c>
      <c r="L16" s="62">
        <f t="shared" si="1"/>
        <v>10569.285999999996</v>
      </c>
      <c r="M16" s="62">
        <f t="shared" si="1"/>
        <v>10768.391</v>
      </c>
      <c r="N16" s="62">
        <f t="shared" si="1"/>
        <v>11030.519</v>
      </c>
      <c r="O16" s="62">
        <f t="shared" si="1"/>
        <v>10891.656999999999</v>
      </c>
      <c r="P16" s="62">
        <f t="shared" si="1"/>
        <v>10482.382999999998</v>
      </c>
      <c r="Q16" s="62">
        <f t="shared" si="1"/>
        <v>10057.257000000001</v>
      </c>
      <c r="R16" s="62">
        <f t="shared" si="1"/>
        <v>9877.110999999999</v>
      </c>
      <c r="S16" s="62">
        <f t="shared" si="1"/>
        <v>9865.4650000000001</v>
      </c>
      <c r="T16" s="62">
        <f t="shared" si="1"/>
        <v>9522.3179999999993</v>
      </c>
      <c r="U16" s="62">
        <f t="shared" si="1"/>
        <v>8949.3119999999999</v>
      </c>
      <c r="V16" s="62">
        <f t="shared" si="1"/>
        <v>9008.4930000000004</v>
      </c>
      <c r="W16" s="62">
        <f t="shared" si="1"/>
        <v>8442.6640000000007</v>
      </c>
      <c r="X16" s="62">
        <f t="shared" si="1"/>
        <v>7851.1760000000004</v>
      </c>
      <c r="Y16" s="62">
        <f t="shared" si="1"/>
        <v>7348.0889999999999</v>
      </c>
      <c r="Z16" s="63" t="str">
        <f t="shared" si="1"/>
        <v/>
      </c>
      <c r="AA16" s="64">
        <f>SUM(AA10:AA15)</f>
        <v>210755.56099999999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2510.9</v>
      </c>
      <c r="C29" s="72">
        <v>2358.9</v>
      </c>
      <c r="D29" s="72">
        <v>2369.9</v>
      </c>
      <c r="E29" s="72">
        <v>2382.9</v>
      </c>
      <c r="F29" s="72">
        <v>2524.9</v>
      </c>
      <c r="G29" s="72">
        <v>2600.9</v>
      </c>
      <c r="H29" s="72">
        <v>2888.9</v>
      </c>
      <c r="I29" s="72">
        <v>3396.9</v>
      </c>
      <c r="J29" s="72">
        <v>3771.9</v>
      </c>
      <c r="K29" s="72">
        <v>3995.9</v>
      </c>
      <c r="L29" s="72">
        <v>4267.8999999999996</v>
      </c>
      <c r="M29" s="72">
        <v>4336.8999999999996</v>
      </c>
      <c r="N29" s="72">
        <v>4312.8999999999996</v>
      </c>
      <c r="O29" s="72">
        <v>4206.8999999999996</v>
      </c>
      <c r="P29" s="72">
        <v>4045.9</v>
      </c>
      <c r="Q29" s="72">
        <v>3729.9</v>
      </c>
      <c r="R29" s="72">
        <v>3478.9</v>
      </c>
      <c r="S29" s="72">
        <v>3741.9</v>
      </c>
      <c r="T29" s="72">
        <v>3737.9</v>
      </c>
      <c r="U29" s="72">
        <v>3559.9</v>
      </c>
      <c r="V29" s="72">
        <v>3511.9</v>
      </c>
      <c r="W29" s="72">
        <v>3405.9</v>
      </c>
      <c r="X29" s="72">
        <v>3239.9</v>
      </c>
      <c r="Y29" s="72">
        <v>2963.9</v>
      </c>
      <c r="Z29" s="73"/>
      <c r="AA29" s="74">
        <f>SUM(B29:Z29)</f>
        <v>81342.599999999991</v>
      </c>
    </row>
    <row r="30" spans="1:27" ht="24.95" customHeight="1" x14ac:dyDescent="0.2">
      <c r="A30" s="75" t="s">
        <v>24</v>
      </c>
      <c r="B30" s="76">
        <v>2065.77</v>
      </c>
      <c r="C30" s="77">
        <v>2024.654</v>
      </c>
      <c r="D30" s="77">
        <v>1945.9839999999999</v>
      </c>
      <c r="E30" s="77">
        <v>1577.721</v>
      </c>
      <c r="F30" s="77">
        <v>1661.712</v>
      </c>
      <c r="G30" s="77">
        <v>2059.4349999999999</v>
      </c>
      <c r="H30" s="77">
        <v>2231.4899999999998</v>
      </c>
      <c r="I30" s="77">
        <v>2747.8409999999999</v>
      </c>
      <c r="J30" s="77">
        <v>3380.8049999999998</v>
      </c>
      <c r="K30" s="77">
        <v>3804.0279999999998</v>
      </c>
      <c r="L30" s="77">
        <v>3831.386</v>
      </c>
      <c r="M30" s="77">
        <v>3955.491</v>
      </c>
      <c r="N30" s="77">
        <v>4257.6189999999997</v>
      </c>
      <c r="O30" s="77">
        <v>4269.7569999999996</v>
      </c>
      <c r="P30" s="77">
        <v>3936.4830000000002</v>
      </c>
      <c r="Q30" s="77">
        <v>3889.357</v>
      </c>
      <c r="R30" s="77">
        <v>4003.2109999999998</v>
      </c>
      <c r="S30" s="77">
        <v>3447.5650000000001</v>
      </c>
      <c r="T30" s="77">
        <v>2879.4180000000001</v>
      </c>
      <c r="U30" s="77">
        <v>2396.4119999999998</v>
      </c>
      <c r="V30" s="77">
        <v>2509.5929999999998</v>
      </c>
      <c r="W30" s="77">
        <v>1944.7639999999999</v>
      </c>
      <c r="X30" s="77">
        <v>1563.2760000000001</v>
      </c>
      <c r="Y30" s="77">
        <v>1592.1890000000001</v>
      </c>
      <c r="Z30" s="78"/>
      <c r="AA30" s="79">
        <f>SUM(B30:Z30)</f>
        <v>67975.960999999996</v>
      </c>
    </row>
    <row r="31" spans="1:27" ht="24.95" customHeight="1" x14ac:dyDescent="0.2">
      <c r="A31" s="82" t="s">
        <v>25</v>
      </c>
      <c r="B31" s="80">
        <v>3203</v>
      </c>
      <c r="C31" s="81">
        <v>2672</v>
      </c>
      <c r="D31" s="81">
        <v>2601</v>
      </c>
      <c r="E31" s="81">
        <v>2602</v>
      </c>
      <c r="F31" s="81">
        <v>2602</v>
      </c>
      <c r="G31" s="81">
        <v>2602</v>
      </c>
      <c r="H31" s="81">
        <v>2631</v>
      </c>
      <c r="I31" s="81">
        <v>2631</v>
      </c>
      <c r="J31" s="81">
        <v>2631</v>
      </c>
      <c r="K31" s="81">
        <v>2640</v>
      </c>
      <c r="L31" s="81">
        <v>2620</v>
      </c>
      <c r="M31" s="81">
        <v>2620</v>
      </c>
      <c r="N31" s="81">
        <v>2620</v>
      </c>
      <c r="O31" s="81">
        <v>2620</v>
      </c>
      <c r="P31" s="81">
        <v>2640</v>
      </c>
      <c r="Q31" s="81">
        <v>2603</v>
      </c>
      <c r="R31" s="81">
        <v>2750</v>
      </c>
      <c r="S31" s="81">
        <v>3040</v>
      </c>
      <c r="T31" s="81">
        <v>3346</v>
      </c>
      <c r="U31" s="81">
        <v>3523</v>
      </c>
      <c r="V31" s="81">
        <v>3529</v>
      </c>
      <c r="W31" s="81">
        <v>3534</v>
      </c>
      <c r="X31" s="81">
        <v>3477</v>
      </c>
      <c r="Y31" s="81">
        <v>3192</v>
      </c>
      <c r="Z31" s="83"/>
      <c r="AA31" s="84">
        <f>SUM(B31:Z31)</f>
        <v>68929</v>
      </c>
    </row>
    <row r="32" spans="1:27" ht="30" customHeight="1" thickBot="1" x14ac:dyDescent="0.25">
      <c r="A32" s="60" t="s">
        <v>26</v>
      </c>
      <c r="B32" s="61">
        <f>IF(LEN(B$2)&gt;0,SUM(B29:B31),"")</f>
        <v>7779.67</v>
      </c>
      <c r="C32" s="62">
        <f t="shared" ref="C32:Z32" si="4">IF(LEN(C$2)&gt;0,SUM(C29:C31),"")</f>
        <v>7055.5540000000001</v>
      </c>
      <c r="D32" s="62">
        <f t="shared" si="4"/>
        <v>6916.884</v>
      </c>
      <c r="E32" s="62">
        <f t="shared" si="4"/>
        <v>6562.6210000000001</v>
      </c>
      <c r="F32" s="62">
        <f t="shared" si="4"/>
        <v>6788.6120000000001</v>
      </c>
      <c r="G32" s="62">
        <f t="shared" si="4"/>
        <v>7262.335</v>
      </c>
      <c r="H32" s="62">
        <f t="shared" si="4"/>
        <v>7751.3899999999994</v>
      </c>
      <c r="I32" s="62">
        <f t="shared" si="4"/>
        <v>8775.741</v>
      </c>
      <c r="J32" s="62">
        <f t="shared" si="4"/>
        <v>9783.7049999999999</v>
      </c>
      <c r="K32" s="62">
        <f t="shared" si="4"/>
        <v>10439.928</v>
      </c>
      <c r="L32" s="62">
        <f t="shared" si="4"/>
        <v>10719.286</v>
      </c>
      <c r="M32" s="62">
        <f t="shared" si="4"/>
        <v>10912.391</v>
      </c>
      <c r="N32" s="62">
        <f t="shared" si="4"/>
        <v>11190.519</v>
      </c>
      <c r="O32" s="62">
        <f t="shared" si="4"/>
        <v>11096.656999999999</v>
      </c>
      <c r="P32" s="62">
        <f t="shared" si="4"/>
        <v>10622.383</v>
      </c>
      <c r="Q32" s="62">
        <f t="shared" si="4"/>
        <v>10222.257</v>
      </c>
      <c r="R32" s="62">
        <f t="shared" si="4"/>
        <v>10232.111000000001</v>
      </c>
      <c r="S32" s="62">
        <f t="shared" si="4"/>
        <v>10229.465</v>
      </c>
      <c r="T32" s="62">
        <f t="shared" si="4"/>
        <v>9963.3179999999993</v>
      </c>
      <c r="U32" s="62">
        <f t="shared" si="4"/>
        <v>9479.3119999999999</v>
      </c>
      <c r="V32" s="62">
        <f t="shared" si="4"/>
        <v>9550.4930000000004</v>
      </c>
      <c r="W32" s="62">
        <f t="shared" si="4"/>
        <v>8884.6640000000007</v>
      </c>
      <c r="X32" s="62">
        <f t="shared" si="4"/>
        <v>8280.1759999999995</v>
      </c>
      <c r="Y32" s="62">
        <f t="shared" si="4"/>
        <v>7748.0889999999999</v>
      </c>
      <c r="Z32" s="63" t="str">
        <f t="shared" si="4"/>
        <v/>
      </c>
      <c r="AA32" s="64">
        <f>SUM(AA29:AA31)</f>
        <v>218247.56099999999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40</v>
      </c>
      <c r="I35" s="95">
        <v>40</v>
      </c>
      <c r="J35" s="95">
        <v>34</v>
      </c>
      <c r="K35" s="95">
        <v>15</v>
      </c>
      <c r="L35" s="95">
        <v>15</v>
      </c>
      <c r="M35" s="95">
        <v>15</v>
      </c>
      <c r="N35" s="95">
        <v>15</v>
      </c>
      <c r="O35" s="95">
        <v>15</v>
      </c>
      <c r="P35" s="95">
        <v>15</v>
      </c>
      <c r="Q35" s="95">
        <v>39</v>
      </c>
      <c r="R35" s="95">
        <v>88</v>
      </c>
      <c r="S35" s="95">
        <v>75</v>
      </c>
      <c r="T35" s="95">
        <v>192</v>
      </c>
      <c r="U35" s="95">
        <v>183</v>
      </c>
      <c r="V35" s="95">
        <v>189</v>
      </c>
      <c r="W35" s="95">
        <v>192</v>
      </c>
      <c r="X35" s="95">
        <v>163</v>
      </c>
      <c r="Y35" s="95">
        <v>64</v>
      </c>
      <c r="Z35" s="96"/>
      <c r="AA35" s="74">
        <f t="shared" ref="AA35:AA40" si="5">SUM(B35:Z35)</f>
        <v>1509</v>
      </c>
    </row>
    <row r="36" spans="1:27" ht="24.95" customHeight="1" x14ac:dyDescent="0.2">
      <c r="A36" s="97" t="s">
        <v>29</v>
      </c>
      <c r="B36" s="98">
        <v>247</v>
      </c>
      <c r="C36" s="99">
        <v>276</v>
      </c>
      <c r="D36" s="99">
        <v>278</v>
      </c>
      <c r="E36" s="99">
        <v>281</v>
      </c>
      <c r="F36" s="99">
        <v>288</v>
      </c>
      <c r="G36" s="99">
        <v>262</v>
      </c>
      <c r="H36" s="99">
        <v>198</v>
      </c>
      <c r="I36" s="99">
        <v>195</v>
      </c>
      <c r="J36" s="99">
        <v>109</v>
      </c>
      <c r="K36" s="99">
        <v>92</v>
      </c>
      <c r="L36" s="99">
        <v>80</v>
      </c>
      <c r="M36" s="99">
        <v>74</v>
      </c>
      <c r="N36" s="99">
        <v>90</v>
      </c>
      <c r="O36" s="99">
        <v>135</v>
      </c>
      <c r="P36" s="99">
        <v>70</v>
      </c>
      <c r="Q36" s="99">
        <v>71</v>
      </c>
      <c r="R36" s="99">
        <v>212</v>
      </c>
      <c r="S36" s="99">
        <v>234</v>
      </c>
      <c r="T36" s="99">
        <v>194</v>
      </c>
      <c r="U36" s="99">
        <v>292</v>
      </c>
      <c r="V36" s="99">
        <v>298</v>
      </c>
      <c r="W36" s="99">
        <v>195</v>
      </c>
      <c r="X36" s="99">
        <v>211</v>
      </c>
      <c r="Y36" s="99">
        <v>281</v>
      </c>
      <c r="Z36" s="100"/>
      <c r="AA36" s="79">
        <f t="shared" si="5"/>
        <v>4663</v>
      </c>
    </row>
    <row r="37" spans="1:27" ht="24.95" customHeight="1" x14ac:dyDescent="0.2">
      <c r="A37" s="97" t="s">
        <v>30</v>
      </c>
      <c r="B37" s="98">
        <v>5</v>
      </c>
      <c r="C37" s="99">
        <v>481.8</v>
      </c>
      <c r="D37" s="99">
        <v>574.9</v>
      </c>
      <c r="E37" s="99">
        <v>785.5</v>
      </c>
      <c r="F37" s="99">
        <v>516.29999999999995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21.4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2474.9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6.3</v>
      </c>
      <c r="C39" s="99"/>
      <c r="D39" s="99"/>
      <c r="E39" s="99"/>
      <c r="F39" s="99"/>
      <c r="G39" s="99"/>
      <c r="H39" s="99">
        <v>198.9</v>
      </c>
      <c r="I39" s="99">
        <v>95.1</v>
      </c>
      <c r="J39" s="99"/>
      <c r="K39" s="99"/>
      <c r="L39" s="99"/>
      <c r="M39" s="99"/>
      <c r="N39" s="99"/>
      <c r="O39" s="99"/>
      <c r="P39" s="99">
        <v>277.39999999999998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349.6</v>
      </c>
      <c r="Z39" s="100"/>
      <c r="AA39" s="79">
        <f t="shared" si="5"/>
        <v>4927.3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328.3</v>
      </c>
      <c r="C40" s="88">
        <f t="shared" si="6"/>
        <v>827.8</v>
      </c>
      <c r="D40" s="88">
        <f t="shared" si="6"/>
        <v>922.9</v>
      </c>
      <c r="E40" s="88">
        <f t="shared" si="6"/>
        <v>1136.5</v>
      </c>
      <c r="F40" s="88">
        <f t="shared" si="6"/>
        <v>874.3</v>
      </c>
      <c r="G40" s="88">
        <f t="shared" si="6"/>
        <v>337</v>
      </c>
      <c r="H40" s="88">
        <f t="shared" si="6"/>
        <v>491.9</v>
      </c>
      <c r="I40" s="88">
        <f t="shared" si="6"/>
        <v>385.1</v>
      </c>
      <c r="J40" s="88">
        <f t="shared" si="6"/>
        <v>198</v>
      </c>
      <c r="K40" s="88">
        <f t="shared" si="6"/>
        <v>162</v>
      </c>
      <c r="L40" s="88">
        <f t="shared" si="6"/>
        <v>150</v>
      </c>
      <c r="M40" s="88">
        <f t="shared" si="6"/>
        <v>160.4</v>
      </c>
      <c r="N40" s="88">
        <f t="shared" si="6"/>
        <v>160</v>
      </c>
      <c r="O40" s="88">
        <f t="shared" si="6"/>
        <v>205</v>
      </c>
      <c r="P40" s="88">
        <f t="shared" si="6"/>
        <v>417.4</v>
      </c>
      <c r="Q40" s="88">
        <f t="shared" si="6"/>
        <v>665</v>
      </c>
      <c r="R40" s="88">
        <f t="shared" si="6"/>
        <v>855</v>
      </c>
      <c r="S40" s="88">
        <f t="shared" si="6"/>
        <v>864</v>
      </c>
      <c r="T40" s="88">
        <f t="shared" si="6"/>
        <v>941</v>
      </c>
      <c r="U40" s="88">
        <f t="shared" si="6"/>
        <v>1030</v>
      </c>
      <c r="V40" s="88">
        <f t="shared" si="6"/>
        <v>1042</v>
      </c>
      <c r="W40" s="88">
        <f t="shared" si="6"/>
        <v>942</v>
      </c>
      <c r="X40" s="88">
        <f t="shared" si="6"/>
        <v>929</v>
      </c>
      <c r="Y40" s="88">
        <f t="shared" si="6"/>
        <v>749.6</v>
      </c>
      <c r="Z40" s="89" t="str">
        <f t="shared" si="6"/>
        <v/>
      </c>
      <c r="AA40" s="90">
        <f t="shared" si="5"/>
        <v>14774.199999999999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476.8</v>
      </c>
      <c r="D45" s="99">
        <v>569.9</v>
      </c>
      <c r="E45" s="99">
        <v>780.5</v>
      </c>
      <c r="F45" s="99">
        <v>511.3</v>
      </c>
      <c r="G45" s="99"/>
      <c r="H45" s="99"/>
      <c r="I45" s="99"/>
      <c r="J45" s="99"/>
      <c r="K45" s="99"/>
      <c r="L45" s="99"/>
      <c r="M45" s="99">
        <v>16.399999999999999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2354.9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6.3</v>
      </c>
      <c r="C47" s="99"/>
      <c r="D47" s="99"/>
      <c r="E47" s="99"/>
      <c r="F47" s="99"/>
      <c r="G47" s="99"/>
      <c r="H47" s="99">
        <v>198.9</v>
      </c>
      <c r="I47" s="99">
        <v>95.1</v>
      </c>
      <c r="J47" s="99"/>
      <c r="K47" s="99"/>
      <c r="L47" s="99"/>
      <c r="M47" s="99"/>
      <c r="N47" s="99"/>
      <c r="O47" s="99"/>
      <c r="P47" s="99">
        <v>277.39999999999998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349.6</v>
      </c>
      <c r="Z47" s="100"/>
      <c r="AA47" s="79">
        <f t="shared" si="7"/>
        <v>4927.3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6.3</v>
      </c>
      <c r="C49" s="88">
        <f t="shared" ref="C49:Z49" si="8">IF(LEN(C$2)&gt;0,SUM(C43:C48),"")</f>
        <v>476.8</v>
      </c>
      <c r="D49" s="88">
        <f t="shared" si="8"/>
        <v>569.9</v>
      </c>
      <c r="E49" s="88">
        <f t="shared" si="8"/>
        <v>780.5</v>
      </c>
      <c r="F49" s="88">
        <f t="shared" si="8"/>
        <v>511.3</v>
      </c>
      <c r="G49" s="88">
        <f t="shared" si="8"/>
        <v>0</v>
      </c>
      <c r="H49" s="88">
        <f t="shared" si="8"/>
        <v>198.9</v>
      </c>
      <c r="I49" s="88">
        <f t="shared" si="8"/>
        <v>95.1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16.399999999999999</v>
      </c>
      <c r="N49" s="88">
        <f t="shared" si="8"/>
        <v>0</v>
      </c>
      <c r="O49" s="88">
        <f t="shared" si="8"/>
        <v>0</v>
      </c>
      <c r="P49" s="88">
        <f t="shared" si="8"/>
        <v>277.39999999999998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349.6</v>
      </c>
      <c r="Z49" s="89" t="str">
        <f t="shared" si="8"/>
        <v/>
      </c>
      <c r="AA49" s="90">
        <f t="shared" si="7"/>
        <v>7282.2000000000007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7785.9700000000012</v>
      </c>
      <c r="C52" s="88">
        <f t="shared" si="10"/>
        <v>7532.3540000000003</v>
      </c>
      <c r="D52" s="88">
        <f t="shared" si="10"/>
        <v>7486.7839999999997</v>
      </c>
      <c r="E52" s="88">
        <f t="shared" si="10"/>
        <v>7343.1210000000001</v>
      </c>
      <c r="F52" s="88">
        <f t="shared" si="10"/>
        <v>7299.9120000000003</v>
      </c>
      <c r="G52" s="88">
        <f t="shared" si="10"/>
        <v>7262.3349999999991</v>
      </c>
      <c r="H52" s="88">
        <f t="shared" si="10"/>
        <v>7950.2899999999991</v>
      </c>
      <c r="I52" s="88">
        <f t="shared" si="10"/>
        <v>8870.8409999999985</v>
      </c>
      <c r="J52" s="88">
        <f t="shared" si="10"/>
        <v>9783.7049999999981</v>
      </c>
      <c r="K52" s="88">
        <f t="shared" si="10"/>
        <v>10439.928</v>
      </c>
      <c r="L52" s="88">
        <f t="shared" si="10"/>
        <v>10719.285999999996</v>
      </c>
      <c r="M52" s="88">
        <f t="shared" si="10"/>
        <v>10928.790999999999</v>
      </c>
      <c r="N52" s="88">
        <f t="shared" si="10"/>
        <v>11190.519</v>
      </c>
      <c r="O52" s="88">
        <f t="shared" si="10"/>
        <v>11096.656999999999</v>
      </c>
      <c r="P52" s="88">
        <f t="shared" si="10"/>
        <v>10899.782999999998</v>
      </c>
      <c r="Q52" s="88">
        <f t="shared" si="10"/>
        <v>10722.257000000001</v>
      </c>
      <c r="R52" s="88">
        <f t="shared" si="10"/>
        <v>10732.110999999999</v>
      </c>
      <c r="S52" s="88">
        <f t="shared" si="10"/>
        <v>10729.465</v>
      </c>
      <c r="T52" s="88">
        <f t="shared" si="10"/>
        <v>10463.317999999999</v>
      </c>
      <c r="U52" s="88">
        <f t="shared" si="10"/>
        <v>9979.3119999999999</v>
      </c>
      <c r="V52" s="88">
        <f t="shared" si="10"/>
        <v>10050.493</v>
      </c>
      <c r="W52" s="88">
        <f t="shared" si="10"/>
        <v>9384.6640000000007</v>
      </c>
      <c r="X52" s="88">
        <f t="shared" si="10"/>
        <v>8780.1759999999995</v>
      </c>
      <c r="Y52" s="88">
        <f t="shared" si="10"/>
        <v>8097.6890000000003</v>
      </c>
      <c r="Z52" s="89" t="str">
        <f t="shared" si="10"/>
        <v/>
      </c>
      <c r="AA52" s="104">
        <f>SUM(B52:Z52)</f>
        <v>225529.761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7785.9800000000005</v>
      </c>
      <c r="C4" s="18">
        <v>7532.2820000000002</v>
      </c>
      <c r="D4" s="18">
        <v>7486.8110000000015</v>
      </c>
      <c r="E4" s="18">
        <v>7343.12</v>
      </c>
      <c r="F4" s="18">
        <v>7299.9480000000012</v>
      </c>
      <c r="G4" s="18">
        <v>7262.3559999999998</v>
      </c>
      <c r="H4" s="18">
        <v>7950.3450000000003</v>
      </c>
      <c r="I4" s="18">
        <v>8870.7949999999983</v>
      </c>
      <c r="J4" s="18">
        <v>9783.7049999999963</v>
      </c>
      <c r="K4" s="18">
        <v>10439.928000000002</v>
      </c>
      <c r="L4" s="18">
        <v>10719.286000000004</v>
      </c>
      <c r="M4" s="18">
        <v>10928.791000000001</v>
      </c>
      <c r="N4" s="18">
        <v>11190.554000000006</v>
      </c>
      <c r="O4" s="18">
        <v>11096.616999999998</v>
      </c>
      <c r="P4" s="18">
        <v>10899.791999999998</v>
      </c>
      <c r="Q4" s="18">
        <v>10722.257</v>
      </c>
      <c r="R4" s="18">
        <v>10732.111000000001</v>
      </c>
      <c r="S4" s="18">
        <v>10729.487000000003</v>
      </c>
      <c r="T4" s="18">
        <v>10463.330000000004</v>
      </c>
      <c r="U4" s="18">
        <v>9979.2929999999978</v>
      </c>
      <c r="V4" s="18">
        <v>10050.494000000002</v>
      </c>
      <c r="W4" s="18">
        <v>9384.6669999999995</v>
      </c>
      <c r="X4" s="18">
        <v>8780.1930000000011</v>
      </c>
      <c r="Y4" s="18">
        <v>8097.741</v>
      </c>
      <c r="Z4" s="19"/>
      <c r="AA4" s="20">
        <f>SUM(B4:Z4)</f>
        <v>225529.88300000003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109.58</v>
      </c>
      <c r="C7" s="28">
        <v>105</v>
      </c>
      <c r="D7" s="28">
        <v>102.15</v>
      </c>
      <c r="E7" s="28">
        <v>97.98</v>
      </c>
      <c r="F7" s="28">
        <v>98.46</v>
      </c>
      <c r="G7" s="28">
        <v>103.99</v>
      </c>
      <c r="H7" s="28">
        <v>110.88</v>
      </c>
      <c r="I7" s="28">
        <v>110.23</v>
      </c>
      <c r="J7" s="28">
        <v>109.83</v>
      </c>
      <c r="K7" s="28">
        <v>100.72</v>
      </c>
      <c r="L7" s="28">
        <v>96.68</v>
      </c>
      <c r="M7" s="28">
        <v>94.67</v>
      </c>
      <c r="N7" s="28">
        <v>99</v>
      </c>
      <c r="O7" s="28">
        <v>100.1</v>
      </c>
      <c r="P7" s="28">
        <v>103.07</v>
      </c>
      <c r="Q7" s="28">
        <v>131.9</v>
      </c>
      <c r="R7" s="28">
        <v>175.3</v>
      </c>
      <c r="S7" s="28">
        <v>201.3</v>
      </c>
      <c r="T7" s="28">
        <v>250.61</v>
      </c>
      <c r="U7" s="28">
        <v>392.95</v>
      </c>
      <c r="V7" s="28">
        <v>477.75</v>
      </c>
      <c r="W7" s="28">
        <v>296.64</v>
      </c>
      <c r="X7" s="28">
        <v>128.69999999999999</v>
      </c>
      <c r="Y7" s="28">
        <v>105.5</v>
      </c>
      <c r="Z7" s="29"/>
      <c r="AA7" s="30">
        <f>IF(SUM(B7:Z7)&lt;&gt;0,AVERAGEIF(B7:Z7,"&lt;&gt;"""),"")</f>
        <v>154.29124999999999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6.5949999999999998</v>
      </c>
      <c r="H14" s="57">
        <v>2.782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3.7170000000000001</v>
      </c>
      <c r="U14" s="57">
        <v>6.5880000000000001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82.681999999999988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6.5949999999999998</v>
      </c>
      <c r="H16" s="62">
        <f t="shared" si="1"/>
        <v>2.782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3.7170000000000001</v>
      </c>
      <c r="U16" s="62">
        <f t="shared" si="1"/>
        <v>6.5880000000000001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82.681999999999988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823.47899999999993</v>
      </c>
      <c r="C19" s="72">
        <v>852.96999999999991</v>
      </c>
      <c r="D19" s="72">
        <v>850.76100000000008</v>
      </c>
      <c r="E19" s="72">
        <v>852.55800000000011</v>
      </c>
      <c r="F19" s="72">
        <v>847.44400000000007</v>
      </c>
      <c r="G19" s="72">
        <v>881.92200000000003</v>
      </c>
      <c r="H19" s="72">
        <v>879.29100000000005</v>
      </c>
      <c r="I19" s="72">
        <v>883.53199999999993</v>
      </c>
      <c r="J19" s="72">
        <v>870.58399999999995</v>
      </c>
      <c r="K19" s="72">
        <v>883.77299999999991</v>
      </c>
      <c r="L19" s="72">
        <v>897.25400000000002</v>
      </c>
      <c r="M19" s="72">
        <v>906.16100000000006</v>
      </c>
      <c r="N19" s="72">
        <v>830.95499999999993</v>
      </c>
      <c r="O19" s="72">
        <v>830.10500000000013</v>
      </c>
      <c r="P19" s="72">
        <v>789.98199999999997</v>
      </c>
      <c r="Q19" s="72">
        <v>802.54100000000005</v>
      </c>
      <c r="R19" s="72">
        <v>810.75100000000009</v>
      </c>
      <c r="S19" s="72">
        <v>740.04</v>
      </c>
      <c r="T19" s="72">
        <v>697.45899999999995</v>
      </c>
      <c r="U19" s="72">
        <v>687.62199999999996</v>
      </c>
      <c r="V19" s="72">
        <v>684.40499999999997</v>
      </c>
      <c r="W19" s="72">
        <v>687.25900000000013</v>
      </c>
      <c r="X19" s="72">
        <v>709.70300000000009</v>
      </c>
      <c r="Y19" s="72">
        <v>824.9860000000001</v>
      </c>
      <c r="Z19" s="73"/>
      <c r="AA19" s="74">
        <f t="shared" ref="AA19:AA25" si="2">SUM(B19:Z19)</f>
        <v>19525.537000000004</v>
      </c>
    </row>
    <row r="20" spans="1:27" ht="24.95" customHeight="1" x14ac:dyDescent="0.2">
      <c r="A20" s="75" t="s">
        <v>15</v>
      </c>
      <c r="B20" s="76">
        <v>1505.838</v>
      </c>
      <c r="C20" s="77">
        <v>1493.1990000000001</v>
      </c>
      <c r="D20" s="77">
        <v>1466.9649999999999</v>
      </c>
      <c r="E20" s="77">
        <v>1464.2849999999999</v>
      </c>
      <c r="F20" s="77">
        <v>1497.229</v>
      </c>
      <c r="G20" s="77">
        <v>1608.0400000000002</v>
      </c>
      <c r="H20" s="77">
        <v>1821.231</v>
      </c>
      <c r="I20" s="77">
        <v>2003.3599999999992</v>
      </c>
      <c r="J20" s="77">
        <v>2108.9180000000001</v>
      </c>
      <c r="K20" s="77">
        <v>2133.8679999999999</v>
      </c>
      <c r="L20" s="77">
        <v>2142.7260000000001</v>
      </c>
      <c r="M20" s="77">
        <v>2156.7340000000004</v>
      </c>
      <c r="N20" s="77">
        <v>2186.8239999999996</v>
      </c>
      <c r="O20" s="77">
        <v>2187.0269999999991</v>
      </c>
      <c r="P20" s="77">
        <v>2158.8070000000002</v>
      </c>
      <c r="Q20" s="77">
        <v>2113.2370000000001</v>
      </c>
      <c r="R20" s="77">
        <v>2072.5899999999997</v>
      </c>
      <c r="S20" s="77">
        <v>2019.213</v>
      </c>
      <c r="T20" s="77">
        <v>1958.921</v>
      </c>
      <c r="U20" s="77">
        <v>1873.5979999999997</v>
      </c>
      <c r="V20" s="77">
        <v>1789.1179999999997</v>
      </c>
      <c r="W20" s="77">
        <v>1635.8439999999998</v>
      </c>
      <c r="X20" s="77">
        <v>1567.1410000000001</v>
      </c>
      <c r="Y20" s="77">
        <v>1519.4269999999997</v>
      </c>
      <c r="Z20" s="78"/>
      <c r="AA20" s="79">
        <f t="shared" si="2"/>
        <v>44484.14</v>
      </c>
    </row>
    <row r="21" spans="1:27" ht="24.95" customHeight="1" x14ac:dyDescent="0.2">
      <c r="A21" s="75" t="s">
        <v>16</v>
      </c>
      <c r="B21" s="80">
        <v>4541.4630000000006</v>
      </c>
      <c r="C21" s="81">
        <v>4227.7129999999997</v>
      </c>
      <c r="D21" s="81">
        <v>3986.5850000000009</v>
      </c>
      <c r="E21" s="81">
        <v>3826.277</v>
      </c>
      <c r="F21" s="81">
        <v>3784.2750000000001</v>
      </c>
      <c r="G21" s="81">
        <v>3776.8989999999999</v>
      </c>
      <c r="H21" s="81">
        <v>4002.4409999999993</v>
      </c>
      <c r="I21" s="81">
        <v>4545.6030000000001</v>
      </c>
      <c r="J21" s="81">
        <v>5121.8029999999999</v>
      </c>
      <c r="K21" s="81">
        <v>5561.8869999999997</v>
      </c>
      <c r="L21" s="81">
        <v>5869.4059999999999</v>
      </c>
      <c r="M21" s="81">
        <v>6077.8960000000006</v>
      </c>
      <c r="N21" s="81">
        <v>6318.6750000000002</v>
      </c>
      <c r="O21" s="81">
        <v>6391.9849999999997</v>
      </c>
      <c r="P21" s="81">
        <v>6309.802999999999</v>
      </c>
      <c r="Q21" s="81">
        <v>6038.3790000000017</v>
      </c>
      <c r="R21" s="81">
        <v>5941.27</v>
      </c>
      <c r="S21" s="81">
        <v>5787.0340000000006</v>
      </c>
      <c r="T21" s="81">
        <v>5725.5330000000013</v>
      </c>
      <c r="U21" s="81">
        <v>5720.4849999999997</v>
      </c>
      <c r="V21" s="81">
        <v>5758.5710000000008</v>
      </c>
      <c r="W21" s="81">
        <v>5665.764000000001</v>
      </c>
      <c r="X21" s="81">
        <v>5373.4490000000005</v>
      </c>
      <c r="Y21" s="81">
        <v>4929.3280000000004</v>
      </c>
      <c r="Z21" s="78"/>
      <c r="AA21" s="79">
        <f t="shared" si="2"/>
        <v>125282.52399999999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121.5</v>
      </c>
      <c r="C23" s="77">
        <v>104.5</v>
      </c>
      <c r="D23" s="77">
        <v>101.5</v>
      </c>
      <c r="E23" s="77">
        <v>96</v>
      </c>
      <c r="F23" s="77">
        <v>92</v>
      </c>
      <c r="G23" s="77">
        <v>99.5</v>
      </c>
      <c r="H23" s="77">
        <v>108</v>
      </c>
      <c r="I23" s="77">
        <v>117.5</v>
      </c>
      <c r="J23" s="77">
        <v>109.5</v>
      </c>
      <c r="K23" s="77">
        <v>109.5</v>
      </c>
      <c r="L23" s="77">
        <v>112.5</v>
      </c>
      <c r="M23" s="77">
        <v>117</v>
      </c>
      <c r="N23" s="77">
        <v>120</v>
      </c>
      <c r="O23" s="77">
        <v>121.5</v>
      </c>
      <c r="P23" s="77">
        <v>141.5</v>
      </c>
      <c r="Q23" s="77">
        <v>163</v>
      </c>
      <c r="R23" s="77">
        <v>196.5</v>
      </c>
      <c r="S23" s="77">
        <v>218</v>
      </c>
      <c r="T23" s="77">
        <v>226</v>
      </c>
      <c r="U23" s="77">
        <v>223.5</v>
      </c>
      <c r="V23" s="77">
        <v>226.5</v>
      </c>
      <c r="W23" s="77">
        <v>230</v>
      </c>
      <c r="X23" s="77">
        <v>230</v>
      </c>
      <c r="Y23" s="77">
        <v>175</v>
      </c>
      <c r="Z23" s="77"/>
      <c r="AA23" s="79">
        <f t="shared" si="2"/>
        <v>3560.5</v>
      </c>
    </row>
    <row r="24" spans="1:27" ht="24.95" customHeight="1" x14ac:dyDescent="0.2">
      <c r="A24" s="85" t="s">
        <v>19</v>
      </c>
      <c r="B24" s="77">
        <v>503</v>
      </c>
      <c r="C24" s="77">
        <v>473.99999999999994</v>
      </c>
      <c r="D24" s="77">
        <v>454</v>
      </c>
      <c r="E24" s="77">
        <v>440.99999999999994</v>
      </c>
      <c r="F24" s="77">
        <v>436.00000000000006</v>
      </c>
      <c r="G24" s="77">
        <v>444.99999999999994</v>
      </c>
      <c r="H24" s="77">
        <v>503</v>
      </c>
      <c r="I24" s="77">
        <v>581</v>
      </c>
      <c r="J24" s="77">
        <v>653.00000000000023</v>
      </c>
      <c r="K24" s="77">
        <v>685.99999999999989</v>
      </c>
      <c r="L24" s="77">
        <v>702.00000000000011</v>
      </c>
      <c r="M24" s="77">
        <v>714</v>
      </c>
      <c r="N24" s="77">
        <v>727</v>
      </c>
      <c r="O24" s="77">
        <v>736</v>
      </c>
      <c r="P24" s="77">
        <v>724</v>
      </c>
      <c r="Q24" s="77">
        <v>711.00000000000023</v>
      </c>
      <c r="R24" s="77">
        <v>710</v>
      </c>
      <c r="S24" s="77">
        <v>714</v>
      </c>
      <c r="T24" s="77">
        <v>705.99999999999989</v>
      </c>
      <c r="U24" s="77">
        <v>692</v>
      </c>
      <c r="V24" s="77">
        <v>684.99999999999989</v>
      </c>
      <c r="W24" s="77">
        <v>649</v>
      </c>
      <c r="X24" s="77">
        <v>602.00000000000011</v>
      </c>
      <c r="Y24" s="77">
        <v>534</v>
      </c>
      <c r="Z24" s="77"/>
      <c r="AA24" s="79">
        <f t="shared" si="2"/>
        <v>14782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7495.2800000000007</v>
      </c>
      <c r="C26" s="88">
        <f t="shared" ref="C26:Z26" si="3">IF(LEN(C$2)&gt;0,SUM(C19:C25),"")</f>
        <v>7152.3819999999996</v>
      </c>
      <c r="D26" s="88">
        <f t="shared" si="3"/>
        <v>6859.8110000000015</v>
      </c>
      <c r="E26" s="88">
        <f t="shared" si="3"/>
        <v>6680.12</v>
      </c>
      <c r="F26" s="88">
        <f t="shared" si="3"/>
        <v>6656.9480000000003</v>
      </c>
      <c r="G26" s="88">
        <f t="shared" si="3"/>
        <v>6811.3610000000008</v>
      </c>
      <c r="H26" s="88">
        <f t="shared" si="3"/>
        <v>7313.9629999999997</v>
      </c>
      <c r="I26" s="88">
        <f t="shared" si="3"/>
        <v>8130.994999999999</v>
      </c>
      <c r="J26" s="88">
        <f t="shared" si="3"/>
        <v>8863.8050000000003</v>
      </c>
      <c r="K26" s="88">
        <f t="shared" si="3"/>
        <v>9375.0279999999984</v>
      </c>
      <c r="L26" s="88">
        <f t="shared" si="3"/>
        <v>9723.8860000000004</v>
      </c>
      <c r="M26" s="88">
        <f t="shared" si="3"/>
        <v>9971.7910000000011</v>
      </c>
      <c r="N26" s="88">
        <f t="shared" si="3"/>
        <v>10183.454</v>
      </c>
      <c r="O26" s="88">
        <f t="shared" si="3"/>
        <v>10266.616999999998</v>
      </c>
      <c r="P26" s="88">
        <f t="shared" si="3"/>
        <v>10124.091999999999</v>
      </c>
      <c r="Q26" s="88">
        <f t="shared" si="3"/>
        <v>9828.1570000000029</v>
      </c>
      <c r="R26" s="88">
        <f t="shared" si="3"/>
        <v>9731.1110000000008</v>
      </c>
      <c r="S26" s="88">
        <f t="shared" si="3"/>
        <v>9478.2870000000003</v>
      </c>
      <c r="T26" s="88">
        <f t="shared" si="3"/>
        <v>9313.9130000000005</v>
      </c>
      <c r="U26" s="88">
        <f t="shared" si="3"/>
        <v>9197.2049999999999</v>
      </c>
      <c r="V26" s="88">
        <f t="shared" si="3"/>
        <v>9143.594000000001</v>
      </c>
      <c r="W26" s="88">
        <f t="shared" si="3"/>
        <v>8867.867000000002</v>
      </c>
      <c r="X26" s="88">
        <f t="shared" si="3"/>
        <v>8482.2930000000015</v>
      </c>
      <c r="Y26" s="88">
        <f t="shared" si="3"/>
        <v>7982.741</v>
      </c>
      <c r="Z26" s="89" t="str">
        <f t="shared" si="3"/>
        <v/>
      </c>
      <c r="AA26" s="90">
        <f>SUM(AA19:AA25)</f>
        <v>207634.701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775.5</v>
      </c>
      <c r="C29" s="72">
        <v>729.5</v>
      </c>
      <c r="D29" s="72">
        <v>704.5</v>
      </c>
      <c r="E29" s="72">
        <v>686</v>
      </c>
      <c r="F29" s="72">
        <v>677</v>
      </c>
      <c r="G29" s="72">
        <v>693.5</v>
      </c>
      <c r="H29" s="72">
        <v>762</v>
      </c>
      <c r="I29" s="72">
        <v>849.5</v>
      </c>
      <c r="J29" s="72">
        <v>908.5</v>
      </c>
      <c r="K29" s="72">
        <v>956.5</v>
      </c>
      <c r="L29" s="72">
        <v>975.5</v>
      </c>
      <c r="M29" s="72">
        <v>992</v>
      </c>
      <c r="N29" s="72">
        <v>1008</v>
      </c>
      <c r="O29" s="72">
        <v>1018.5</v>
      </c>
      <c r="P29" s="72">
        <v>1026.5</v>
      </c>
      <c r="Q29" s="72">
        <v>1028</v>
      </c>
      <c r="R29" s="72">
        <v>1045.5</v>
      </c>
      <c r="S29" s="72">
        <v>1071</v>
      </c>
      <c r="T29" s="72">
        <v>1071</v>
      </c>
      <c r="U29" s="72">
        <v>1054.5</v>
      </c>
      <c r="V29" s="72">
        <v>1050.5</v>
      </c>
      <c r="W29" s="72">
        <v>1018</v>
      </c>
      <c r="X29" s="72">
        <v>971</v>
      </c>
      <c r="Y29" s="72">
        <v>848</v>
      </c>
      <c r="Z29" s="73"/>
      <c r="AA29" s="74">
        <f>SUM(B29:Z29)</f>
        <v>21920.5</v>
      </c>
    </row>
    <row r="30" spans="1:27" ht="24.95" customHeight="1" x14ac:dyDescent="0.2">
      <c r="A30" s="75" t="s">
        <v>24</v>
      </c>
      <c r="B30" s="76">
        <v>6805.78</v>
      </c>
      <c r="C30" s="77">
        <v>6582.8819999999996</v>
      </c>
      <c r="D30" s="77">
        <v>6282.3109999999997</v>
      </c>
      <c r="E30" s="77">
        <v>6157.12</v>
      </c>
      <c r="F30" s="77">
        <v>6122.9480000000003</v>
      </c>
      <c r="G30" s="77">
        <v>6203.4560000000001</v>
      </c>
      <c r="H30" s="77">
        <v>6626.7449999999999</v>
      </c>
      <c r="I30" s="77">
        <v>7385.4949999999999</v>
      </c>
      <c r="J30" s="77">
        <v>8123.3050000000003</v>
      </c>
      <c r="K30" s="77">
        <v>8787.5280000000002</v>
      </c>
      <c r="L30" s="77">
        <v>9194.3860000000004</v>
      </c>
      <c r="M30" s="77">
        <v>9436.7909999999993</v>
      </c>
      <c r="N30" s="77">
        <v>9640.4539999999997</v>
      </c>
      <c r="O30" s="77">
        <v>9661.1170000000002</v>
      </c>
      <c r="P30" s="77">
        <v>9492.5920000000006</v>
      </c>
      <c r="Q30" s="77">
        <v>9147.1569999999992</v>
      </c>
      <c r="R30" s="77">
        <v>8923.6110000000008</v>
      </c>
      <c r="S30" s="77">
        <v>8657.2870000000003</v>
      </c>
      <c r="T30" s="77">
        <v>8392.6299999999992</v>
      </c>
      <c r="U30" s="77">
        <v>8346.2929999999997</v>
      </c>
      <c r="V30" s="77">
        <v>8282.0939999999991</v>
      </c>
      <c r="W30" s="77">
        <v>8046.8670000000002</v>
      </c>
      <c r="X30" s="77">
        <v>7662.2929999999997</v>
      </c>
      <c r="Y30" s="77">
        <v>7227.741</v>
      </c>
      <c r="Z30" s="78"/>
      <c r="AA30" s="79">
        <f>SUM(B30:Z30)</f>
        <v>191188.88300000006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7581.28</v>
      </c>
      <c r="C32" s="62">
        <f t="shared" ref="C32:Z32" si="4">IF(LEN(C$2)&gt;0,SUM(C29:C31),"")</f>
        <v>7312.3819999999996</v>
      </c>
      <c r="D32" s="62">
        <f t="shared" si="4"/>
        <v>6986.8109999999997</v>
      </c>
      <c r="E32" s="62">
        <f t="shared" si="4"/>
        <v>6843.12</v>
      </c>
      <c r="F32" s="62">
        <f t="shared" si="4"/>
        <v>6799.9480000000003</v>
      </c>
      <c r="G32" s="62">
        <f t="shared" si="4"/>
        <v>6896.9560000000001</v>
      </c>
      <c r="H32" s="62">
        <f t="shared" si="4"/>
        <v>7388.7449999999999</v>
      </c>
      <c r="I32" s="62">
        <f t="shared" si="4"/>
        <v>8234.994999999999</v>
      </c>
      <c r="J32" s="62">
        <f t="shared" si="4"/>
        <v>9031.8050000000003</v>
      </c>
      <c r="K32" s="62">
        <f t="shared" si="4"/>
        <v>9744.0280000000002</v>
      </c>
      <c r="L32" s="62">
        <f t="shared" si="4"/>
        <v>10169.886</v>
      </c>
      <c r="M32" s="62">
        <f t="shared" si="4"/>
        <v>10428.790999999999</v>
      </c>
      <c r="N32" s="62">
        <f t="shared" si="4"/>
        <v>10648.454</v>
      </c>
      <c r="O32" s="62">
        <f t="shared" si="4"/>
        <v>10679.617</v>
      </c>
      <c r="P32" s="62">
        <f t="shared" si="4"/>
        <v>10519.092000000001</v>
      </c>
      <c r="Q32" s="62">
        <f t="shared" si="4"/>
        <v>10175.156999999999</v>
      </c>
      <c r="R32" s="62">
        <f t="shared" si="4"/>
        <v>9969.1110000000008</v>
      </c>
      <c r="S32" s="62">
        <f t="shared" si="4"/>
        <v>9728.2870000000003</v>
      </c>
      <c r="T32" s="62">
        <f t="shared" si="4"/>
        <v>9463.6299999999992</v>
      </c>
      <c r="U32" s="62">
        <f t="shared" si="4"/>
        <v>9400.7929999999997</v>
      </c>
      <c r="V32" s="62">
        <f t="shared" si="4"/>
        <v>9332.5939999999991</v>
      </c>
      <c r="W32" s="62">
        <f t="shared" si="4"/>
        <v>9064.8670000000002</v>
      </c>
      <c r="X32" s="62">
        <f t="shared" si="4"/>
        <v>8633.2929999999997</v>
      </c>
      <c r="Y32" s="62">
        <f t="shared" si="4"/>
        <v>8075.741</v>
      </c>
      <c r="Z32" s="63" t="str">
        <f t="shared" si="4"/>
        <v/>
      </c>
      <c r="AA32" s="64">
        <f>SUM(AA29:AA31)</f>
        <v>213109.38300000006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69</v>
      </c>
      <c r="C35" s="95">
        <v>143</v>
      </c>
      <c r="D35" s="95">
        <v>110</v>
      </c>
      <c r="E35" s="95">
        <v>146</v>
      </c>
      <c r="F35" s="95">
        <v>126</v>
      </c>
      <c r="G35" s="95">
        <v>69</v>
      </c>
      <c r="H35" s="95">
        <v>52</v>
      </c>
      <c r="I35" s="95">
        <v>52</v>
      </c>
      <c r="J35" s="95">
        <v>106</v>
      </c>
      <c r="K35" s="95">
        <v>235</v>
      </c>
      <c r="L35" s="95">
        <v>245</v>
      </c>
      <c r="M35" s="95">
        <v>245</v>
      </c>
      <c r="N35" s="95">
        <v>260</v>
      </c>
      <c r="O35" s="95">
        <v>202</v>
      </c>
      <c r="P35" s="95">
        <v>229</v>
      </c>
      <c r="Q35" s="95">
        <v>135</v>
      </c>
      <c r="R35" s="95">
        <v>111</v>
      </c>
      <c r="S35" s="95">
        <v>68</v>
      </c>
      <c r="T35" s="95">
        <v>67</v>
      </c>
      <c r="U35" s="95">
        <v>62</v>
      </c>
      <c r="V35" s="95">
        <v>62</v>
      </c>
      <c r="W35" s="95">
        <v>74</v>
      </c>
      <c r="X35" s="95">
        <v>56</v>
      </c>
      <c r="Y35" s="95">
        <v>76</v>
      </c>
      <c r="Z35" s="96"/>
      <c r="AA35" s="74">
        <f t="shared" ref="AA35:AA40" si="5">SUM(B35:Z35)</f>
        <v>3000</v>
      </c>
    </row>
    <row r="36" spans="1:27" ht="24.95" customHeight="1" x14ac:dyDescent="0.2">
      <c r="A36" s="97" t="s">
        <v>42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20</v>
      </c>
      <c r="I36" s="99">
        <v>52</v>
      </c>
      <c r="J36" s="99">
        <v>62</v>
      </c>
      <c r="K36" s="99">
        <v>134</v>
      </c>
      <c r="L36" s="99">
        <v>201</v>
      </c>
      <c r="M36" s="99">
        <v>212</v>
      </c>
      <c r="N36" s="99">
        <v>205</v>
      </c>
      <c r="O36" s="99">
        <v>211</v>
      </c>
      <c r="P36" s="99">
        <v>166</v>
      </c>
      <c r="Q36" s="99">
        <v>212</v>
      </c>
      <c r="R36" s="99">
        <v>127</v>
      </c>
      <c r="S36" s="99">
        <v>182</v>
      </c>
      <c r="T36" s="99">
        <v>79</v>
      </c>
      <c r="U36" s="99">
        <v>135</v>
      </c>
      <c r="V36" s="99">
        <v>120</v>
      </c>
      <c r="W36" s="99">
        <v>116</v>
      </c>
      <c r="X36" s="99">
        <v>88</v>
      </c>
      <c r="Y36" s="99">
        <v>10</v>
      </c>
      <c r="Z36" s="100"/>
      <c r="AA36" s="79">
        <f t="shared" si="5"/>
        <v>2392</v>
      </c>
    </row>
    <row r="37" spans="1:27" ht="24.95" customHeight="1" x14ac:dyDescent="0.2">
      <c r="A37" s="97" t="s">
        <v>43</v>
      </c>
      <c r="B37" s="98">
        <v>204.7</v>
      </c>
      <c r="C37" s="99"/>
      <c r="D37" s="99"/>
      <c r="E37" s="99"/>
      <c r="F37" s="99"/>
      <c r="G37" s="99">
        <v>15.2</v>
      </c>
      <c r="H37" s="99">
        <v>561.6</v>
      </c>
      <c r="I37" s="99">
        <v>635.79999999999995</v>
      </c>
      <c r="J37" s="99">
        <v>251.9</v>
      </c>
      <c r="K37" s="99">
        <v>195.9</v>
      </c>
      <c r="L37" s="99">
        <v>49.4</v>
      </c>
      <c r="M37" s="99"/>
      <c r="N37" s="99">
        <v>160.5</v>
      </c>
      <c r="O37" s="99">
        <v>255.8</v>
      </c>
      <c r="P37" s="99">
        <v>380.7</v>
      </c>
      <c r="Q37" s="99">
        <v>547.1</v>
      </c>
      <c r="R37" s="99">
        <v>763</v>
      </c>
      <c r="S37" s="99">
        <v>1001.2</v>
      </c>
      <c r="T37" s="99">
        <v>999.7</v>
      </c>
      <c r="U37" s="99">
        <v>578.5</v>
      </c>
      <c r="V37" s="99">
        <v>717.9</v>
      </c>
      <c r="W37" s="99">
        <v>319.8</v>
      </c>
      <c r="X37" s="99">
        <v>146.9</v>
      </c>
      <c r="Y37" s="99">
        <v>22</v>
      </c>
      <c r="Z37" s="100"/>
      <c r="AA37" s="79">
        <f t="shared" si="5"/>
        <v>7807.5999999999995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219.9</v>
      </c>
      <c r="D39" s="99">
        <v>500</v>
      </c>
      <c r="E39" s="99">
        <v>500</v>
      </c>
      <c r="F39" s="99">
        <v>500</v>
      </c>
      <c r="G39" s="99">
        <v>350.2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381.6</v>
      </c>
      <c r="O39" s="99">
        <v>161.19999999999999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4612.8999999999996</v>
      </c>
    </row>
    <row r="40" spans="1:27" ht="30" customHeight="1" thickBot="1" x14ac:dyDescent="0.25">
      <c r="A40" s="86" t="s">
        <v>46</v>
      </c>
      <c r="B40" s="87">
        <f>IF(LEN(B$2)&gt;0,SUM(B35:B39),"")</f>
        <v>283.7</v>
      </c>
      <c r="C40" s="88">
        <f t="shared" ref="C40:Z40" si="6">IF(LEN(C$2)&gt;0,SUM(C35:C39),"")</f>
        <v>372.9</v>
      </c>
      <c r="D40" s="88">
        <f t="shared" si="6"/>
        <v>620</v>
      </c>
      <c r="E40" s="88">
        <f t="shared" si="6"/>
        <v>656</v>
      </c>
      <c r="F40" s="88">
        <f t="shared" si="6"/>
        <v>636</v>
      </c>
      <c r="G40" s="88">
        <f t="shared" si="6"/>
        <v>444.4</v>
      </c>
      <c r="H40" s="88">
        <f t="shared" si="6"/>
        <v>633.6</v>
      </c>
      <c r="I40" s="88">
        <f t="shared" si="6"/>
        <v>739.8</v>
      </c>
      <c r="J40" s="88">
        <f t="shared" si="6"/>
        <v>919.9</v>
      </c>
      <c r="K40" s="88">
        <f t="shared" si="6"/>
        <v>1064.9000000000001</v>
      </c>
      <c r="L40" s="88">
        <f t="shared" si="6"/>
        <v>995.4</v>
      </c>
      <c r="M40" s="88">
        <f t="shared" si="6"/>
        <v>957</v>
      </c>
      <c r="N40" s="88">
        <f t="shared" si="6"/>
        <v>1007.1</v>
      </c>
      <c r="O40" s="88">
        <f t="shared" si="6"/>
        <v>830</v>
      </c>
      <c r="P40" s="88">
        <f t="shared" si="6"/>
        <v>775.7</v>
      </c>
      <c r="Q40" s="88">
        <f t="shared" si="6"/>
        <v>894.1</v>
      </c>
      <c r="R40" s="88">
        <f t="shared" si="6"/>
        <v>1001</v>
      </c>
      <c r="S40" s="88">
        <f t="shared" si="6"/>
        <v>1251.2</v>
      </c>
      <c r="T40" s="88">
        <f t="shared" si="6"/>
        <v>1145.7</v>
      </c>
      <c r="U40" s="88">
        <f t="shared" si="6"/>
        <v>775.5</v>
      </c>
      <c r="V40" s="88">
        <f t="shared" si="6"/>
        <v>899.9</v>
      </c>
      <c r="W40" s="88">
        <f t="shared" si="6"/>
        <v>509.8</v>
      </c>
      <c r="X40" s="88">
        <f t="shared" si="6"/>
        <v>290.89999999999998</v>
      </c>
      <c r="Y40" s="88">
        <f t="shared" si="6"/>
        <v>108</v>
      </c>
      <c r="Z40" s="89" t="str">
        <f t="shared" si="6"/>
        <v/>
      </c>
      <c r="AA40" s="90">
        <f t="shared" si="5"/>
        <v>17812.500000000004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204.7</v>
      </c>
      <c r="C45" s="99"/>
      <c r="D45" s="99"/>
      <c r="E45" s="99"/>
      <c r="F45" s="99"/>
      <c r="G45" s="99">
        <v>15.2</v>
      </c>
      <c r="H45" s="99">
        <v>561.6</v>
      </c>
      <c r="I45" s="99">
        <v>635.79999999999995</v>
      </c>
      <c r="J45" s="99">
        <v>251.9</v>
      </c>
      <c r="K45" s="99">
        <v>195.9</v>
      </c>
      <c r="L45" s="99">
        <v>49.4</v>
      </c>
      <c r="M45" s="99"/>
      <c r="N45" s="99">
        <v>160.5</v>
      </c>
      <c r="O45" s="99">
        <v>255.8</v>
      </c>
      <c r="P45" s="99">
        <v>380.7</v>
      </c>
      <c r="Q45" s="99">
        <v>547.1</v>
      </c>
      <c r="R45" s="99">
        <v>763</v>
      </c>
      <c r="S45" s="99">
        <v>1001.2</v>
      </c>
      <c r="T45" s="99">
        <v>999.7</v>
      </c>
      <c r="U45" s="99">
        <v>578.5</v>
      </c>
      <c r="V45" s="99">
        <v>717.9</v>
      </c>
      <c r="W45" s="99">
        <v>319.8</v>
      </c>
      <c r="X45" s="99">
        <v>146.9</v>
      </c>
      <c r="Y45" s="99">
        <v>22</v>
      </c>
      <c r="Z45" s="100"/>
      <c r="AA45" s="79">
        <f t="shared" si="7"/>
        <v>7807.5999999999995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219.9</v>
      </c>
      <c r="D47" s="99">
        <v>500</v>
      </c>
      <c r="E47" s="99">
        <v>500</v>
      </c>
      <c r="F47" s="99">
        <v>500</v>
      </c>
      <c r="G47" s="99">
        <v>350.2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381.6</v>
      </c>
      <c r="O47" s="99">
        <v>161.19999999999999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4612.8999999999996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149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3599</v>
      </c>
    </row>
    <row r="49" spans="1:27" ht="30" customHeight="1" thickBot="1" x14ac:dyDescent="0.25">
      <c r="A49" s="86" t="s">
        <v>49</v>
      </c>
      <c r="B49" s="87">
        <f>IF(LEN(B$2)&gt;0,SUM(B43:B48),"")</f>
        <v>354.7</v>
      </c>
      <c r="C49" s="88">
        <f t="shared" ref="C49:Z49" si="8">IF(LEN(C$2)&gt;0,SUM(C43:C48),"")</f>
        <v>369.9</v>
      </c>
      <c r="D49" s="88">
        <f t="shared" si="8"/>
        <v>650</v>
      </c>
      <c r="E49" s="88">
        <f t="shared" si="8"/>
        <v>650</v>
      </c>
      <c r="F49" s="88">
        <f t="shared" si="8"/>
        <v>649</v>
      </c>
      <c r="G49" s="88">
        <f t="shared" si="8"/>
        <v>515.4</v>
      </c>
      <c r="H49" s="88">
        <f t="shared" si="8"/>
        <v>711.6</v>
      </c>
      <c r="I49" s="88">
        <f t="shared" si="8"/>
        <v>785.8</v>
      </c>
      <c r="J49" s="88">
        <f t="shared" si="8"/>
        <v>901.9</v>
      </c>
      <c r="K49" s="88">
        <f t="shared" si="8"/>
        <v>845.9</v>
      </c>
      <c r="L49" s="88">
        <f t="shared" si="8"/>
        <v>699.4</v>
      </c>
      <c r="M49" s="88">
        <f t="shared" si="8"/>
        <v>650</v>
      </c>
      <c r="N49" s="88">
        <f t="shared" si="8"/>
        <v>692.1</v>
      </c>
      <c r="O49" s="88">
        <f t="shared" si="8"/>
        <v>567</v>
      </c>
      <c r="P49" s="88">
        <f t="shared" si="8"/>
        <v>530.70000000000005</v>
      </c>
      <c r="Q49" s="88">
        <f t="shared" si="8"/>
        <v>697.1</v>
      </c>
      <c r="R49" s="88">
        <f t="shared" si="8"/>
        <v>913</v>
      </c>
      <c r="S49" s="88">
        <f t="shared" si="8"/>
        <v>1151.2</v>
      </c>
      <c r="T49" s="88">
        <f t="shared" si="8"/>
        <v>1149.7</v>
      </c>
      <c r="U49" s="88">
        <f t="shared" si="8"/>
        <v>728.5</v>
      </c>
      <c r="V49" s="88">
        <f t="shared" si="8"/>
        <v>867.9</v>
      </c>
      <c r="W49" s="88">
        <f t="shared" si="8"/>
        <v>469.8</v>
      </c>
      <c r="X49" s="88">
        <f t="shared" si="8"/>
        <v>296.89999999999998</v>
      </c>
      <c r="Y49" s="88">
        <f t="shared" si="8"/>
        <v>172</v>
      </c>
      <c r="Z49" s="89" t="str">
        <f t="shared" si="8"/>
        <v/>
      </c>
      <c r="AA49" s="90">
        <f t="shared" si="7"/>
        <v>16019.5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7785.9800000000005</v>
      </c>
      <c r="C52" s="88">
        <f t="shared" ref="C52:Z52" si="10">IF(LEN(C$2)&gt;0,SUM(C10:C15)+C26+C40,"")</f>
        <v>7532.2819999999992</v>
      </c>
      <c r="D52" s="88">
        <f t="shared" si="10"/>
        <v>7486.8110000000015</v>
      </c>
      <c r="E52" s="88">
        <f t="shared" si="10"/>
        <v>7343.12</v>
      </c>
      <c r="F52" s="88">
        <f t="shared" si="10"/>
        <v>7299.9480000000003</v>
      </c>
      <c r="G52" s="88">
        <f t="shared" si="10"/>
        <v>7262.3560000000007</v>
      </c>
      <c r="H52" s="88">
        <f t="shared" si="10"/>
        <v>7950.3450000000003</v>
      </c>
      <c r="I52" s="88">
        <f t="shared" si="10"/>
        <v>8870.7949999999983</v>
      </c>
      <c r="J52" s="88">
        <f t="shared" si="10"/>
        <v>9783.7049999999999</v>
      </c>
      <c r="K52" s="88">
        <f t="shared" si="10"/>
        <v>10439.927999999998</v>
      </c>
      <c r="L52" s="88">
        <f t="shared" si="10"/>
        <v>10719.286</v>
      </c>
      <c r="M52" s="88">
        <f t="shared" si="10"/>
        <v>10928.791000000001</v>
      </c>
      <c r="N52" s="88">
        <f t="shared" si="10"/>
        <v>11190.554</v>
      </c>
      <c r="O52" s="88">
        <f t="shared" si="10"/>
        <v>11096.616999999998</v>
      </c>
      <c r="P52" s="88">
        <f t="shared" si="10"/>
        <v>10899.791999999999</v>
      </c>
      <c r="Q52" s="88">
        <f t="shared" si="10"/>
        <v>10722.257000000003</v>
      </c>
      <c r="R52" s="88">
        <f t="shared" si="10"/>
        <v>10732.111000000001</v>
      </c>
      <c r="S52" s="88">
        <f t="shared" si="10"/>
        <v>10729.487000000001</v>
      </c>
      <c r="T52" s="88">
        <f t="shared" si="10"/>
        <v>10463.330000000002</v>
      </c>
      <c r="U52" s="88">
        <f t="shared" si="10"/>
        <v>9979.2929999999997</v>
      </c>
      <c r="V52" s="88">
        <f t="shared" si="10"/>
        <v>10050.494000000001</v>
      </c>
      <c r="W52" s="88">
        <f t="shared" si="10"/>
        <v>9384.6670000000013</v>
      </c>
      <c r="X52" s="88">
        <f t="shared" si="10"/>
        <v>8780.1930000000011</v>
      </c>
      <c r="Y52" s="88">
        <f t="shared" si="10"/>
        <v>8097.741</v>
      </c>
      <c r="Z52" s="89" t="str">
        <f t="shared" si="10"/>
        <v/>
      </c>
      <c r="AA52" s="104">
        <f>SUM(B52:Z52)</f>
        <v>225529.88300000003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198.39999999999998</v>
      </c>
      <c r="C4" s="18">
        <v>-256.89999999999998</v>
      </c>
      <c r="D4" s="18">
        <v>-69.899999999999977</v>
      </c>
      <c r="E4" s="18">
        <v>-280.5</v>
      </c>
      <c r="F4" s="18">
        <v>-11.300000000000011</v>
      </c>
      <c r="G4" s="18">
        <v>365.4</v>
      </c>
      <c r="H4" s="18">
        <v>362.70000000000005</v>
      </c>
      <c r="I4" s="18">
        <v>540.69999999999993</v>
      </c>
      <c r="J4" s="18">
        <v>751.9</v>
      </c>
      <c r="K4" s="18">
        <v>695.9</v>
      </c>
      <c r="L4" s="18">
        <v>549.4</v>
      </c>
      <c r="M4" s="18">
        <v>483.6</v>
      </c>
      <c r="N4" s="18">
        <v>542.1</v>
      </c>
      <c r="O4" s="18">
        <v>417</v>
      </c>
      <c r="P4" s="18">
        <v>103.30000000000001</v>
      </c>
      <c r="Q4" s="18">
        <v>47.100000000000023</v>
      </c>
      <c r="R4" s="18">
        <v>263</v>
      </c>
      <c r="S4" s="18">
        <v>501.20000000000005</v>
      </c>
      <c r="T4" s="18">
        <v>499.70000000000005</v>
      </c>
      <c r="U4" s="18">
        <v>78.5</v>
      </c>
      <c r="V4" s="18">
        <v>217.89999999999998</v>
      </c>
      <c r="W4" s="18">
        <v>-180.2</v>
      </c>
      <c r="X4" s="18">
        <v>-353.1</v>
      </c>
      <c r="Y4" s="18">
        <v>-327.60000000000002</v>
      </c>
      <c r="Z4" s="19"/>
      <c r="AA4" s="111">
        <f>SUM(B4:Z4)</f>
        <v>5138.2999999999993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109.58</v>
      </c>
      <c r="C7" s="117">
        <v>105</v>
      </c>
      <c r="D7" s="117">
        <v>102.15</v>
      </c>
      <c r="E7" s="117">
        <v>97.98</v>
      </c>
      <c r="F7" s="117">
        <v>98.46</v>
      </c>
      <c r="G7" s="117">
        <v>103.99</v>
      </c>
      <c r="H7" s="117">
        <v>110.88</v>
      </c>
      <c r="I7" s="117">
        <v>110.23</v>
      </c>
      <c r="J7" s="117">
        <v>109.83</v>
      </c>
      <c r="K7" s="117">
        <v>100.72</v>
      </c>
      <c r="L7" s="117">
        <v>96.68</v>
      </c>
      <c r="M7" s="117">
        <v>94.67</v>
      </c>
      <c r="N7" s="117">
        <v>99</v>
      </c>
      <c r="O7" s="117">
        <v>100.1</v>
      </c>
      <c r="P7" s="117">
        <v>103.07</v>
      </c>
      <c r="Q7" s="117">
        <v>131.9</v>
      </c>
      <c r="R7" s="117">
        <v>175.3</v>
      </c>
      <c r="S7" s="117">
        <v>201.3</v>
      </c>
      <c r="T7" s="117">
        <v>250.61</v>
      </c>
      <c r="U7" s="117">
        <v>392.95</v>
      </c>
      <c r="V7" s="117">
        <v>477.75</v>
      </c>
      <c r="W7" s="117">
        <v>296.64</v>
      </c>
      <c r="X7" s="117">
        <v>128.69999999999999</v>
      </c>
      <c r="Y7" s="117">
        <v>105.5</v>
      </c>
      <c r="Z7" s="118"/>
      <c r="AA7" s="119">
        <f>IF(SUM(B7:Z7)&lt;&gt;0,AVERAGEIF(B7:Z7,"&lt;&gt;"""),"")</f>
        <v>154.29124999999999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476.8</v>
      </c>
      <c r="D13" s="129">
        <v>569.9</v>
      </c>
      <c r="E13" s="129">
        <v>780.5</v>
      </c>
      <c r="F13" s="129">
        <v>511.3</v>
      </c>
      <c r="G13" s="129"/>
      <c r="H13" s="129"/>
      <c r="I13" s="129"/>
      <c r="J13" s="129"/>
      <c r="K13" s="129"/>
      <c r="L13" s="129"/>
      <c r="M13" s="129">
        <v>16.399999999999999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2354.9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6.3</v>
      </c>
      <c r="C15" s="133"/>
      <c r="D15" s="133"/>
      <c r="E15" s="133"/>
      <c r="F15" s="133"/>
      <c r="G15" s="133"/>
      <c r="H15" s="133">
        <v>198.9</v>
      </c>
      <c r="I15" s="133">
        <v>95.1</v>
      </c>
      <c r="J15" s="133"/>
      <c r="K15" s="133"/>
      <c r="L15" s="133"/>
      <c r="M15" s="133"/>
      <c r="N15" s="133"/>
      <c r="O15" s="133"/>
      <c r="P15" s="133">
        <v>277.39999999999998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349.6</v>
      </c>
      <c r="Z15" s="131"/>
      <c r="AA15" s="132">
        <f t="shared" si="0"/>
        <v>4927.3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6.3</v>
      </c>
      <c r="C16" s="135">
        <f t="shared" si="1"/>
        <v>476.8</v>
      </c>
      <c r="D16" s="135">
        <f t="shared" si="1"/>
        <v>569.9</v>
      </c>
      <c r="E16" s="135">
        <f t="shared" si="1"/>
        <v>780.5</v>
      </c>
      <c r="F16" s="135">
        <f t="shared" si="1"/>
        <v>511.3</v>
      </c>
      <c r="G16" s="135">
        <f t="shared" si="1"/>
        <v>0</v>
      </c>
      <c r="H16" s="135">
        <f t="shared" si="1"/>
        <v>198.9</v>
      </c>
      <c r="I16" s="135">
        <f t="shared" si="1"/>
        <v>95.1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16.399999999999999</v>
      </c>
      <c r="N16" s="135">
        <f t="shared" si="1"/>
        <v>0</v>
      </c>
      <c r="O16" s="135">
        <f t="shared" si="1"/>
        <v>0</v>
      </c>
      <c r="P16" s="135">
        <f t="shared" si="1"/>
        <v>277.39999999999998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349.6</v>
      </c>
      <c r="Z16" s="136" t="str">
        <f t="shared" si="1"/>
        <v/>
      </c>
      <c r="AA16" s="90">
        <f t="shared" si="0"/>
        <v>7282.2000000000007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204.7</v>
      </c>
      <c r="C21" s="129"/>
      <c r="D21" s="129"/>
      <c r="E21" s="129"/>
      <c r="F21" s="129"/>
      <c r="G21" s="129">
        <v>15.2</v>
      </c>
      <c r="H21" s="129">
        <v>561.6</v>
      </c>
      <c r="I21" s="129">
        <v>635.79999999999995</v>
      </c>
      <c r="J21" s="129">
        <v>251.9</v>
      </c>
      <c r="K21" s="129">
        <v>195.9</v>
      </c>
      <c r="L21" s="129">
        <v>49.4</v>
      </c>
      <c r="M21" s="129"/>
      <c r="N21" s="129">
        <v>160.5</v>
      </c>
      <c r="O21" s="129">
        <v>255.8</v>
      </c>
      <c r="P21" s="129">
        <v>380.7</v>
      </c>
      <c r="Q21" s="129">
        <v>547.1</v>
      </c>
      <c r="R21" s="129">
        <v>763</v>
      </c>
      <c r="S21" s="129">
        <v>1001.2</v>
      </c>
      <c r="T21" s="129">
        <v>999.7</v>
      </c>
      <c r="U21" s="129">
        <v>578.5</v>
      </c>
      <c r="V21" s="129">
        <v>717.9</v>
      </c>
      <c r="W21" s="129">
        <v>319.8</v>
      </c>
      <c r="X21" s="129">
        <v>146.9</v>
      </c>
      <c r="Y21" s="130">
        <v>22</v>
      </c>
      <c r="Z21" s="131"/>
      <c r="AA21" s="132">
        <f t="shared" si="2"/>
        <v>7807.5999999999995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219.9</v>
      </c>
      <c r="D23" s="133">
        <v>500</v>
      </c>
      <c r="E23" s="133">
        <v>500</v>
      </c>
      <c r="F23" s="133">
        <v>500</v>
      </c>
      <c r="G23" s="133">
        <v>350.2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381.6</v>
      </c>
      <c r="O23" s="133">
        <v>161.19999999999999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4612.8999999999996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204.7</v>
      </c>
      <c r="C24" s="135">
        <f t="shared" si="3"/>
        <v>219.9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365.4</v>
      </c>
      <c r="H24" s="135">
        <f t="shared" si="3"/>
        <v>561.6</v>
      </c>
      <c r="I24" s="135">
        <f t="shared" si="3"/>
        <v>635.79999999999995</v>
      </c>
      <c r="J24" s="135">
        <f t="shared" si="3"/>
        <v>751.9</v>
      </c>
      <c r="K24" s="135">
        <f t="shared" si="3"/>
        <v>695.9</v>
      </c>
      <c r="L24" s="135">
        <f t="shared" si="3"/>
        <v>549.4</v>
      </c>
      <c r="M24" s="135">
        <f t="shared" si="3"/>
        <v>500</v>
      </c>
      <c r="N24" s="135">
        <f t="shared" si="3"/>
        <v>542.1</v>
      </c>
      <c r="O24" s="135">
        <f t="shared" si="3"/>
        <v>417</v>
      </c>
      <c r="P24" s="135">
        <f t="shared" si="3"/>
        <v>380.7</v>
      </c>
      <c r="Q24" s="135">
        <f t="shared" si="3"/>
        <v>547.1</v>
      </c>
      <c r="R24" s="135">
        <f t="shared" si="3"/>
        <v>763</v>
      </c>
      <c r="S24" s="135">
        <f t="shared" si="3"/>
        <v>1001.2</v>
      </c>
      <c r="T24" s="135">
        <f t="shared" si="3"/>
        <v>999.7</v>
      </c>
      <c r="U24" s="135">
        <f t="shared" si="3"/>
        <v>578.5</v>
      </c>
      <c r="V24" s="135">
        <f t="shared" si="3"/>
        <v>717.9</v>
      </c>
      <c r="W24" s="135">
        <f t="shared" si="3"/>
        <v>319.8</v>
      </c>
      <c r="X24" s="135">
        <f t="shared" si="3"/>
        <v>146.9</v>
      </c>
      <c r="Y24" s="135">
        <f t="shared" si="3"/>
        <v>22</v>
      </c>
      <c r="Z24" s="136" t="str">
        <f t="shared" si="3"/>
        <v/>
      </c>
      <c r="AA24" s="90">
        <f t="shared" si="2"/>
        <v>12420.5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2024-07-23T11:19:33Z</dcterms:created>
  <dcterms:modified xsi:type="dcterms:W3CDTF">2024-07-23T11:19:34Z</dcterms:modified>
</cp:coreProperties>
</file>